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\\AtelierReno\ODEVZDANO\2022_040_Na pláni PARK\NA PLANI_doplneni povysadbove pece\"/>
    </mc:Choice>
  </mc:AlternateContent>
  <xr:revisionPtr revIDLastSave="0" documentId="8_{A208633E-95B7-4484-A234-42EDC794EB83}" xr6:coauthVersionLast="47" xr6:coauthVersionMax="47" xr10:uidLastSave="{00000000-0000-0000-0000-000000000000}"/>
  <bookViews>
    <workbookView xWindow="-120" yWindow="-120" windowWidth="29040" windowHeight="15840" tabRatio="875" xr2:uid="{00000000-000D-0000-FFFF-FFFF00000000}"/>
  </bookViews>
  <sheets>
    <sheet name="Rekapitulace stavby" sheetId="1" r:id="rId1"/>
    <sheet name="01 - Vedlejší a ostatní n..." sheetId="2" r:id="rId2"/>
    <sheet name="02 - SO 01 - Příprava území" sheetId="3" r:id="rId3"/>
    <sheet name="03 - SO 03 - Novostavba o..." sheetId="4" r:id="rId4"/>
    <sheet name="04 - SO 04 - Terénní úpravy" sheetId="5" r:id="rId5"/>
    <sheet name="05 - SO 06 - Řešení zpevn..." sheetId="6" r:id="rId6"/>
    <sheet name="06 - SO 07 - Veřejné osvě..." sheetId="7" r:id="rId7"/>
    <sheet name="07 - SO 08 - Dětské hřiště" sheetId="8" r:id="rId8"/>
    <sheet name="08 - SO 09 - Workout a ko..." sheetId="9" r:id="rId9"/>
    <sheet name="09 - SO 10 - Ostatní vyba..." sheetId="10" r:id="rId10"/>
    <sheet name="10 - SO 11 - Sadové úpravy " sheetId="11" r:id="rId11"/>
    <sheet name="11 - Povýsadbová rozvojov..." sheetId="12" r:id="rId12"/>
  </sheets>
  <definedNames>
    <definedName name="_xlnm._FilterDatabase" localSheetId="1" hidden="1">'01 - Vedlejší a ostatní n...'!$C$119:$K$129</definedName>
    <definedName name="_xlnm._FilterDatabase" localSheetId="2" hidden="1">'02 - SO 01 - Příprava území'!$C$122:$K$218</definedName>
    <definedName name="_xlnm._FilterDatabase" localSheetId="3" hidden="1">'03 - SO 03 - Novostavba o...'!$C$164:$K$815</definedName>
    <definedName name="_xlnm._FilterDatabase" localSheetId="4" hidden="1">'04 - SO 04 - Terénní úpravy'!$C$120:$K$218</definedName>
    <definedName name="_xlnm._FilterDatabase" localSheetId="5" hidden="1">'05 - SO 06 - Řešení zpevn...'!$C$142:$K$454</definedName>
    <definedName name="_xlnm._FilterDatabase" localSheetId="6" hidden="1">'06 - SO 07 - Veřejné osvě...'!$C$126:$K$204</definedName>
    <definedName name="_xlnm._FilterDatabase" localSheetId="7" hidden="1">'07 - SO 08 - Dětské hřiště'!$C$121:$K$157</definedName>
    <definedName name="_xlnm._FilterDatabase" localSheetId="8" hidden="1">'08 - SO 09 - Workout a ko...'!$C$122:$K$156</definedName>
    <definedName name="_xlnm._FilterDatabase" localSheetId="9" hidden="1">'09 - SO 10 - Ostatní vyba...'!$C$123:$K$191</definedName>
    <definedName name="_xlnm._FilterDatabase" localSheetId="10" hidden="1">'10 - SO 11 - Sadové úpravy '!$C$122:$K$298</definedName>
    <definedName name="_xlnm._FilterDatabase" localSheetId="11" hidden="1">'11 - Povýsadbová rozvojov...'!$C$124:$K$241</definedName>
    <definedName name="_xlnm.Print_Titles" localSheetId="1">'01 - Vedlejší a ostatní n...'!$119:$119</definedName>
    <definedName name="_xlnm.Print_Titles" localSheetId="2">'02 - SO 01 - Příprava území'!$122:$122</definedName>
    <definedName name="_xlnm.Print_Titles" localSheetId="3">'03 - SO 03 - Novostavba o...'!$164:$164</definedName>
    <definedName name="_xlnm.Print_Titles" localSheetId="4">'04 - SO 04 - Terénní úpravy'!$120:$120</definedName>
    <definedName name="_xlnm.Print_Titles" localSheetId="5">'05 - SO 06 - Řešení zpevn...'!$142:$142</definedName>
    <definedName name="_xlnm.Print_Titles" localSheetId="6">'06 - SO 07 - Veřejné osvě...'!$126:$126</definedName>
    <definedName name="_xlnm.Print_Titles" localSheetId="7">'07 - SO 08 - Dětské hřiště'!$121:$121</definedName>
    <definedName name="_xlnm.Print_Titles" localSheetId="8">'08 - SO 09 - Workout a ko...'!$122:$122</definedName>
    <definedName name="_xlnm.Print_Titles" localSheetId="9">'09 - SO 10 - Ostatní vyba...'!$123:$123</definedName>
    <definedName name="_xlnm.Print_Titles" localSheetId="10">'10 - SO 11 - Sadové úpravy '!$122:$122</definedName>
    <definedName name="_xlnm.Print_Titles" localSheetId="11">'11 - Povýsadbová rozvojov...'!$124:$124</definedName>
    <definedName name="_xlnm.Print_Titles" localSheetId="0">'Rekapitulace stavby'!$92:$92</definedName>
    <definedName name="_xlnm.Print_Area" localSheetId="1">'01 - Vedlejší a ostatní n...'!$C$4:$J$39,'01 - Vedlejší a ostatní n...'!$C$50:$J$76,'01 - Vedlejší a ostatní n...'!$C$82:$J$101,'01 - Vedlejší a ostatní n...'!$C$107:$K$129</definedName>
    <definedName name="_xlnm.Print_Area" localSheetId="2">'02 - SO 01 - Příprava území'!$C$4:$J$39,'02 - SO 01 - Příprava území'!$C$50:$J$76,'02 - SO 01 - Příprava území'!$C$82:$J$104,'02 - SO 01 - Příprava území'!$C$110:$K$218</definedName>
    <definedName name="_xlnm.Print_Area" localSheetId="3">'03 - SO 03 - Novostavba o...'!$C$4:$J$39,'03 - SO 03 - Novostavba o...'!$C$50:$J$76,'03 - SO 03 - Novostavba o...'!$C$82:$J$146,'03 - SO 03 - Novostavba o...'!$C$152:$K$815</definedName>
    <definedName name="_xlnm.Print_Area" localSheetId="4">'04 - SO 04 - Terénní úpravy'!$C$4:$J$39,'04 - SO 04 - Terénní úpravy'!$C$50:$J$76,'04 - SO 04 - Terénní úpravy'!$C$82:$J$102,'04 - SO 04 - Terénní úpravy'!$C$108:$K$218</definedName>
    <definedName name="_xlnm.Print_Area" localSheetId="5">'05 - SO 06 - Řešení zpevn...'!$C$4:$J$39,'05 - SO 06 - Řešení zpevn...'!$C$50:$J$76,'05 - SO 06 - Řešení zpevn...'!$C$82:$J$124,'05 - SO 06 - Řešení zpevn...'!$C$130:$K$454</definedName>
    <definedName name="_xlnm.Print_Area" localSheetId="6">'06 - SO 07 - Veřejné osvě...'!$C$4:$J$39,'06 - SO 07 - Veřejné osvě...'!$C$50:$J$76,'06 - SO 07 - Veřejné osvě...'!$C$82:$J$108,'06 - SO 07 - Veřejné osvě...'!$C$114:$K$204</definedName>
    <definedName name="_xlnm.Print_Area" localSheetId="7">'07 - SO 08 - Dětské hřiště'!$C$4:$J$39,'07 - SO 08 - Dětské hřiště'!$C$50:$J$76,'07 - SO 08 - Dětské hřiště'!$C$82:$J$103,'07 - SO 08 - Dětské hřiště'!$C$109:$K$157</definedName>
    <definedName name="_xlnm.Print_Area" localSheetId="8">'08 - SO 09 - Workout a ko...'!$C$4:$J$39,'08 - SO 09 - Workout a ko...'!$C$50:$J$76,'08 - SO 09 - Workout a ko...'!$C$82:$J$104,'08 - SO 09 - Workout a ko...'!$C$110:$K$156</definedName>
    <definedName name="_xlnm.Print_Area" localSheetId="9">'09 - SO 10 - Ostatní vyba...'!$C$4:$J$39,'09 - SO 10 - Ostatní vyba...'!$C$50:$J$76,'09 - SO 10 - Ostatní vyba...'!$C$82:$J$105,'09 - SO 10 - Ostatní vyba...'!$C$111:$K$191</definedName>
    <definedName name="_xlnm.Print_Area" localSheetId="10">'10 - SO 11 - Sadové úpravy '!$C$4:$J$39,'10 - SO 11 - Sadové úpravy '!$C$50:$J$76,'10 - SO 11 - Sadové úpravy '!$C$82:$J$104,'10 - SO 11 - Sadové úpravy '!$C$110:$K$298</definedName>
    <definedName name="_xlnm.Print_Area" localSheetId="11">'11 - Povýsadbová rozvojov...'!$C$4:$J$39,'11 - Povýsadbová rozvojov...'!$C$50:$J$76,'11 - Povýsadbová rozvojov...'!$C$82:$J$106,'11 - Povýsadbová rozvojov...'!$C$112:$K$241</definedName>
    <definedName name="_xlnm.Print_Area" localSheetId="0">'Rekapitulace stavby'!$D$4:$AO$76,'Rekapitulace stavby'!$C$82:$AQ$106</definedName>
  </definedNames>
  <calcPr calcId="181029"/>
</workbook>
</file>

<file path=xl/calcChain.xml><?xml version="1.0" encoding="utf-8"?>
<calcChain xmlns="http://schemas.openxmlformats.org/spreadsheetml/2006/main">
  <c r="J37" i="12" l="1"/>
  <c r="J36" i="12"/>
  <c r="AY105" i="1"/>
  <c r="J35" i="12"/>
  <c r="AX105" i="1" s="1"/>
  <c r="BI240" i="12"/>
  <c r="BH240" i="12"/>
  <c r="BG240" i="12"/>
  <c r="BF240" i="12"/>
  <c r="T240" i="12"/>
  <c r="R240" i="12"/>
  <c r="P240" i="12"/>
  <c r="BI239" i="12"/>
  <c r="BH239" i="12"/>
  <c r="BG239" i="12"/>
  <c r="BF239" i="12"/>
  <c r="T239" i="12"/>
  <c r="R239" i="12"/>
  <c r="P239" i="12"/>
  <c r="BI237" i="12"/>
  <c r="BH237" i="12"/>
  <c r="BG237" i="12"/>
  <c r="BF237" i="12"/>
  <c r="T237" i="12"/>
  <c r="R237" i="12"/>
  <c r="P237" i="12"/>
  <c r="BI236" i="12"/>
  <c r="BH236" i="12"/>
  <c r="BG236" i="12"/>
  <c r="BF236" i="12"/>
  <c r="T236" i="12"/>
  <c r="R236" i="12"/>
  <c r="P236" i="12"/>
  <c r="BI233" i="12"/>
  <c r="BH233" i="12"/>
  <c r="BG233" i="12"/>
  <c r="BF233" i="12"/>
  <c r="T233" i="12"/>
  <c r="R233" i="12"/>
  <c r="P233" i="12"/>
  <c r="BI232" i="12"/>
  <c r="BH232" i="12"/>
  <c r="BG232" i="12"/>
  <c r="BF232" i="12"/>
  <c r="T232" i="12"/>
  <c r="R232" i="12"/>
  <c r="P232" i="12"/>
  <c r="BI230" i="12"/>
  <c r="BH230" i="12"/>
  <c r="BG230" i="12"/>
  <c r="BF230" i="12"/>
  <c r="T230" i="12"/>
  <c r="R230" i="12"/>
  <c r="P230" i="12"/>
  <c r="BI229" i="12"/>
  <c r="BH229" i="12"/>
  <c r="BG229" i="12"/>
  <c r="BF229" i="12"/>
  <c r="T229" i="12"/>
  <c r="R229" i="12"/>
  <c r="P229" i="12"/>
  <c r="BI227" i="12"/>
  <c r="BH227" i="12"/>
  <c r="BG227" i="12"/>
  <c r="BF227" i="12"/>
  <c r="T227" i="12"/>
  <c r="R227" i="12"/>
  <c r="P227" i="12"/>
  <c r="BI224" i="12"/>
  <c r="BH224" i="12"/>
  <c r="BG224" i="12"/>
  <c r="BF224" i="12"/>
  <c r="T224" i="12"/>
  <c r="R224" i="12"/>
  <c r="P224" i="12"/>
  <c r="BI223" i="12"/>
  <c r="BH223" i="12"/>
  <c r="BG223" i="12"/>
  <c r="BF223" i="12"/>
  <c r="T223" i="12"/>
  <c r="R223" i="12"/>
  <c r="P223" i="12"/>
  <c r="BI221" i="12"/>
  <c r="BH221" i="12"/>
  <c r="BG221" i="12"/>
  <c r="BF221" i="12"/>
  <c r="T221" i="12"/>
  <c r="R221" i="12"/>
  <c r="P221" i="12"/>
  <c r="BI219" i="12"/>
  <c r="BH219" i="12"/>
  <c r="BG219" i="12"/>
  <c r="BF219" i="12"/>
  <c r="T219" i="12"/>
  <c r="R219" i="12"/>
  <c r="P219" i="12"/>
  <c r="BI217" i="12"/>
  <c r="BH217" i="12"/>
  <c r="BG217" i="12"/>
  <c r="BF217" i="12"/>
  <c r="T217" i="12"/>
  <c r="R217" i="12"/>
  <c r="P217" i="12"/>
  <c r="BI215" i="12"/>
  <c r="BH215" i="12"/>
  <c r="BG215" i="12"/>
  <c r="BF215" i="12"/>
  <c r="T215" i="12"/>
  <c r="R215" i="12"/>
  <c r="P215" i="12"/>
  <c r="BI213" i="12"/>
  <c r="BH213" i="12"/>
  <c r="BG213" i="12"/>
  <c r="BF213" i="12"/>
  <c r="T213" i="12"/>
  <c r="R213" i="12"/>
  <c r="P213" i="12"/>
  <c r="BI211" i="12"/>
  <c r="BH211" i="12"/>
  <c r="BG211" i="12"/>
  <c r="BF211" i="12"/>
  <c r="T211" i="12"/>
  <c r="R211" i="12"/>
  <c r="P211" i="12"/>
  <c r="BI209" i="12"/>
  <c r="BH209" i="12"/>
  <c r="BG209" i="12"/>
  <c r="BF209" i="12"/>
  <c r="T209" i="12"/>
  <c r="R209" i="12"/>
  <c r="P209" i="12"/>
  <c r="BI207" i="12"/>
  <c r="BH207" i="12"/>
  <c r="BG207" i="12"/>
  <c r="BF207" i="12"/>
  <c r="T207" i="12"/>
  <c r="R207" i="12"/>
  <c r="P207" i="12"/>
  <c r="BI204" i="12"/>
  <c r="BH204" i="12"/>
  <c r="BG204" i="12"/>
  <c r="BF204" i="12"/>
  <c r="T204" i="12"/>
  <c r="R204" i="12"/>
  <c r="P204" i="12"/>
  <c r="BI203" i="12"/>
  <c r="BH203" i="12"/>
  <c r="BG203" i="12"/>
  <c r="BF203" i="12"/>
  <c r="T203" i="12"/>
  <c r="R203" i="12"/>
  <c r="P203" i="12"/>
  <c r="BI201" i="12"/>
  <c r="BH201" i="12"/>
  <c r="BG201" i="12"/>
  <c r="BF201" i="12"/>
  <c r="T201" i="12"/>
  <c r="R201" i="12"/>
  <c r="P201" i="12"/>
  <c r="BI199" i="12"/>
  <c r="BH199" i="12"/>
  <c r="BG199" i="12"/>
  <c r="BF199" i="12"/>
  <c r="T199" i="12"/>
  <c r="R199" i="12"/>
  <c r="P199" i="12"/>
  <c r="BI197" i="12"/>
  <c r="BH197" i="12"/>
  <c r="BG197" i="12"/>
  <c r="BF197" i="12"/>
  <c r="T197" i="12"/>
  <c r="R197" i="12"/>
  <c r="P197" i="12"/>
  <c r="BI195" i="12"/>
  <c r="BH195" i="12"/>
  <c r="BG195" i="12"/>
  <c r="BF195" i="12"/>
  <c r="T195" i="12"/>
  <c r="R195" i="12"/>
  <c r="P195" i="12"/>
  <c r="BI193" i="12"/>
  <c r="BH193" i="12"/>
  <c r="BG193" i="12"/>
  <c r="BF193" i="12"/>
  <c r="T193" i="12"/>
  <c r="R193" i="12"/>
  <c r="P193" i="12"/>
  <c r="BI190" i="12"/>
  <c r="BH190" i="12"/>
  <c r="BG190" i="12"/>
  <c r="BF190" i="12"/>
  <c r="T190" i="12"/>
  <c r="R190" i="12"/>
  <c r="P190" i="12"/>
  <c r="BI189" i="12"/>
  <c r="BH189" i="12"/>
  <c r="BG189" i="12"/>
  <c r="BF189" i="12"/>
  <c r="T189" i="12"/>
  <c r="R189" i="12"/>
  <c r="P189" i="12"/>
  <c r="BI187" i="12"/>
  <c r="BH187" i="12"/>
  <c r="BG187" i="12"/>
  <c r="BF187" i="12"/>
  <c r="T187" i="12"/>
  <c r="R187" i="12"/>
  <c r="P187" i="12"/>
  <c r="BI185" i="12"/>
  <c r="BH185" i="12"/>
  <c r="BG185" i="12"/>
  <c r="BF185" i="12"/>
  <c r="T185" i="12"/>
  <c r="R185" i="12"/>
  <c r="P185" i="12"/>
  <c r="BI183" i="12"/>
  <c r="BH183" i="12"/>
  <c r="BG183" i="12"/>
  <c r="BF183" i="12"/>
  <c r="T183" i="12"/>
  <c r="R183" i="12"/>
  <c r="P183" i="12"/>
  <c r="BI181" i="12"/>
  <c r="BH181" i="12"/>
  <c r="BG181" i="12"/>
  <c r="BF181" i="12"/>
  <c r="T181" i="12"/>
  <c r="R181" i="12"/>
  <c r="P181" i="12"/>
  <c r="BI178" i="12"/>
  <c r="BH178" i="12"/>
  <c r="BG178" i="12"/>
  <c r="BF178" i="12"/>
  <c r="T178" i="12"/>
  <c r="R178" i="12"/>
  <c r="P178" i="12"/>
  <c r="BI177" i="12"/>
  <c r="BH177" i="12"/>
  <c r="BG177" i="12"/>
  <c r="BF177" i="12"/>
  <c r="T177" i="12"/>
  <c r="R177" i="12"/>
  <c r="P177" i="12"/>
  <c r="BI175" i="12"/>
  <c r="BH175" i="12"/>
  <c r="BG175" i="12"/>
  <c r="BF175" i="12"/>
  <c r="T175" i="12"/>
  <c r="R175" i="12"/>
  <c r="P175" i="12"/>
  <c r="BI173" i="12"/>
  <c r="BH173" i="12"/>
  <c r="BG173" i="12"/>
  <c r="BF173" i="12"/>
  <c r="T173" i="12"/>
  <c r="R173" i="12"/>
  <c r="P173" i="12"/>
  <c r="BI171" i="12"/>
  <c r="BH171" i="12"/>
  <c r="BG171" i="12"/>
  <c r="BF171" i="12"/>
  <c r="T171" i="12"/>
  <c r="R171" i="12"/>
  <c r="P171" i="12"/>
  <c r="BI170" i="12"/>
  <c r="BH170" i="12"/>
  <c r="BG170" i="12"/>
  <c r="BF170" i="12"/>
  <c r="T170" i="12"/>
  <c r="R170" i="12"/>
  <c r="P170" i="12"/>
  <c r="BI168" i="12"/>
  <c r="BH168" i="12"/>
  <c r="BG168" i="12"/>
  <c r="BF168" i="12"/>
  <c r="T168" i="12"/>
  <c r="R168" i="12"/>
  <c r="P168" i="12"/>
  <c r="BI166" i="12"/>
  <c r="BH166" i="12"/>
  <c r="BG166" i="12"/>
  <c r="BF166" i="12"/>
  <c r="T166" i="12"/>
  <c r="R166" i="12"/>
  <c r="P166" i="12"/>
  <c r="BI164" i="12"/>
  <c r="BH164" i="12"/>
  <c r="BG164" i="12"/>
  <c r="BF164" i="12"/>
  <c r="T164" i="12"/>
  <c r="R164" i="12"/>
  <c r="P164" i="12"/>
  <c r="BI163" i="12"/>
  <c r="BH163" i="12"/>
  <c r="BG163" i="12"/>
  <c r="BF163" i="12"/>
  <c r="T163" i="12"/>
  <c r="R163" i="12"/>
  <c r="P163" i="12"/>
  <c r="BI160" i="12"/>
  <c r="BH160" i="12"/>
  <c r="BG160" i="12"/>
  <c r="BF160" i="12"/>
  <c r="T160" i="12"/>
  <c r="R160" i="12"/>
  <c r="P160" i="12"/>
  <c r="BI159" i="12"/>
  <c r="BH159" i="12"/>
  <c r="BG159" i="12"/>
  <c r="BF159" i="12"/>
  <c r="T159" i="12"/>
  <c r="R159" i="12"/>
  <c r="P159" i="12"/>
  <c r="BI157" i="12"/>
  <c r="BH157" i="12"/>
  <c r="BG157" i="12"/>
  <c r="BF157" i="12"/>
  <c r="T157" i="12"/>
  <c r="R157" i="12"/>
  <c r="P157" i="12"/>
  <c r="BI155" i="12"/>
  <c r="BH155" i="12"/>
  <c r="BG155" i="12"/>
  <c r="BF155" i="12"/>
  <c r="T155" i="12"/>
  <c r="R155" i="12"/>
  <c r="P155" i="12"/>
  <c r="BI153" i="12"/>
  <c r="BH153" i="12"/>
  <c r="BG153" i="12"/>
  <c r="BF153" i="12"/>
  <c r="T153" i="12"/>
  <c r="R153" i="12"/>
  <c r="P153" i="12"/>
  <c r="BI152" i="12"/>
  <c r="BH152" i="12"/>
  <c r="BG152" i="12"/>
  <c r="BF152" i="12"/>
  <c r="T152" i="12"/>
  <c r="R152" i="12"/>
  <c r="P152" i="12"/>
  <c r="BI150" i="12"/>
  <c r="BH150" i="12"/>
  <c r="BG150" i="12"/>
  <c r="BF150" i="12"/>
  <c r="T150" i="12"/>
  <c r="R150" i="12"/>
  <c r="P150" i="12"/>
  <c r="BI148" i="12"/>
  <c r="BH148" i="12"/>
  <c r="BG148" i="12"/>
  <c r="BF148" i="12"/>
  <c r="T148" i="12"/>
  <c r="R148" i="12"/>
  <c r="P148" i="12"/>
  <c r="BI146" i="12"/>
  <c r="BH146" i="12"/>
  <c r="BG146" i="12"/>
  <c r="BF146" i="12"/>
  <c r="T146" i="12"/>
  <c r="R146" i="12"/>
  <c r="P146" i="12"/>
  <c r="BI143" i="12"/>
  <c r="BH143" i="12"/>
  <c r="BG143" i="12"/>
  <c r="BF143" i="12"/>
  <c r="T143" i="12"/>
  <c r="R143" i="12"/>
  <c r="P143" i="12"/>
  <c r="BI142" i="12"/>
  <c r="BH142" i="12"/>
  <c r="BG142" i="12"/>
  <c r="BF142" i="12"/>
  <c r="T142" i="12"/>
  <c r="R142" i="12"/>
  <c r="P142" i="12"/>
  <c r="BI140" i="12"/>
  <c r="BH140" i="12"/>
  <c r="BG140" i="12"/>
  <c r="BF140" i="12"/>
  <c r="T140" i="12"/>
  <c r="R140" i="12"/>
  <c r="P140" i="12"/>
  <c r="BI138" i="12"/>
  <c r="BH138" i="12"/>
  <c r="BG138" i="12"/>
  <c r="BF138" i="12"/>
  <c r="T138" i="12"/>
  <c r="R138" i="12"/>
  <c r="P138" i="12"/>
  <c r="BI136" i="12"/>
  <c r="BH136" i="12"/>
  <c r="BG136" i="12"/>
  <c r="BF136" i="12"/>
  <c r="T136" i="12"/>
  <c r="R136" i="12"/>
  <c r="P136" i="12"/>
  <c r="BI135" i="12"/>
  <c r="BH135" i="12"/>
  <c r="BG135" i="12"/>
  <c r="BF135" i="12"/>
  <c r="T135" i="12"/>
  <c r="R135" i="12"/>
  <c r="P135" i="12"/>
  <c r="BI133" i="12"/>
  <c r="BH133" i="12"/>
  <c r="BG133" i="12"/>
  <c r="BF133" i="12"/>
  <c r="T133" i="12"/>
  <c r="R133" i="12"/>
  <c r="P133" i="12"/>
  <c r="BI131" i="12"/>
  <c r="BH131" i="12"/>
  <c r="BG131" i="12"/>
  <c r="BF131" i="12"/>
  <c r="T131" i="12"/>
  <c r="R131" i="12"/>
  <c r="P131" i="12"/>
  <c r="BI129" i="12"/>
  <c r="BH129" i="12"/>
  <c r="BG129" i="12"/>
  <c r="BF129" i="12"/>
  <c r="T129" i="12"/>
  <c r="R129" i="12"/>
  <c r="P129" i="12"/>
  <c r="BI128" i="12"/>
  <c r="BH128" i="12"/>
  <c r="BG128" i="12"/>
  <c r="BF128" i="12"/>
  <c r="T128" i="12"/>
  <c r="R128" i="12"/>
  <c r="P128" i="12"/>
  <c r="J122" i="12"/>
  <c r="J121" i="12"/>
  <c r="F121" i="12"/>
  <c r="F119" i="12"/>
  <c r="E117" i="12"/>
  <c r="J92" i="12"/>
  <c r="J91" i="12"/>
  <c r="F91" i="12"/>
  <c r="F89" i="12"/>
  <c r="E87" i="12"/>
  <c r="J18" i="12"/>
  <c r="E18" i="12"/>
  <c r="F92" i="12" s="1"/>
  <c r="J17" i="12"/>
  <c r="J12" i="12"/>
  <c r="J89" i="12"/>
  <c r="E7" i="12"/>
  <c r="E85" i="12" s="1"/>
  <c r="J37" i="11"/>
  <c r="J36" i="11"/>
  <c r="AY104" i="1" s="1"/>
  <c r="J35" i="11"/>
  <c r="AX104" i="1"/>
  <c r="BI298" i="11"/>
  <c r="BH298" i="11"/>
  <c r="BG298" i="11"/>
  <c r="BF298" i="11"/>
  <c r="T298" i="11"/>
  <c r="R298" i="11"/>
  <c r="P298" i="11"/>
  <c r="BI297" i="11"/>
  <c r="BH297" i="11"/>
  <c r="BG297" i="11"/>
  <c r="BF297" i="11"/>
  <c r="T297" i="11"/>
  <c r="R297" i="11"/>
  <c r="P297" i="11"/>
  <c r="BI296" i="11"/>
  <c r="BH296" i="11"/>
  <c r="BG296" i="11"/>
  <c r="BF296" i="11"/>
  <c r="T296" i="11"/>
  <c r="R296" i="11"/>
  <c r="P296" i="11"/>
  <c r="BI295" i="11"/>
  <c r="BH295" i="11"/>
  <c r="BG295" i="11"/>
  <c r="BF295" i="11"/>
  <c r="T295" i="11"/>
  <c r="R295" i="11"/>
  <c r="P295" i="11"/>
  <c r="BI294" i="11"/>
  <c r="BH294" i="11"/>
  <c r="BG294" i="11"/>
  <c r="BF294" i="11"/>
  <c r="T294" i="11"/>
  <c r="R294" i="11"/>
  <c r="P294" i="11"/>
  <c r="BI293" i="11"/>
  <c r="BH293" i="11"/>
  <c r="BG293" i="11"/>
  <c r="BF293" i="11"/>
  <c r="T293" i="11"/>
  <c r="R293" i="11"/>
  <c r="P293" i="11"/>
  <c r="BI292" i="11"/>
  <c r="BH292" i="11"/>
  <c r="BG292" i="11"/>
  <c r="BF292" i="11"/>
  <c r="T292" i="11"/>
  <c r="R292" i="11"/>
  <c r="P292" i="11"/>
  <c r="BI291" i="11"/>
  <c r="BH291" i="11"/>
  <c r="BG291" i="11"/>
  <c r="BF291" i="11"/>
  <c r="T291" i="11"/>
  <c r="R291" i="11"/>
  <c r="P291" i="11"/>
  <c r="BI290" i="11"/>
  <c r="BH290" i="11"/>
  <c r="BG290" i="11"/>
  <c r="BF290" i="11"/>
  <c r="T290" i="11"/>
  <c r="R290" i="11"/>
  <c r="P290" i="11"/>
  <c r="BI289" i="11"/>
  <c r="BH289" i="11"/>
  <c r="BG289" i="11"/>
  <c r="BF289" i="11"/>
  <c r="T289" i="11"/>
  <c r="R289" i="11"/>
  <c r="P289" i="11"/>
  <c r="BI288" i="11"/>
  <c r="BH288" i="11"/>
  <c r="BG288" i="11"/>
  <c r="BF288" i="11"/>
  <c r="T288" i="11"/>
  <c r="R288" i="11"/>
  <c r="P288" i="11"/>
  <c r="BI287" i="11"/>
  <c r="BH287" i="11"/>
  <c r="BG287" i="11"/>
  <c r="BF287" i="11"/>
  <c r="T287" i="11"/>
  <c r="R287" i="11"/>
  <c r="P287" i="11"/>
  <c r="BI286" i="11"/>
  <c r="BH286" i="11"/>
  <c r="BG286" i="11"/>
  <c r="BF286" i="11"/>
  <c r="T286" i="11"/>
  <c r="R286" i="11"/>
  <c r="P286" i="11"/>
  <c r="BI285" i="11"/>
  <c r="BH285" i="11"/>
  <c r="BG285" i="11"/>
  <c r="BF285" i="11"/>
  <c r="T285" i="11"/>
  <c r="R285" i="11"/>
  <c r="P285" i="11"/>
  <c r="BI284" i="11"/>
  <c r="BH284" i="11"/>
  <c r="BG284" i="11"/>
  <c r="BF284" i="11"/>
  <c r="T284" i="11"/>
  <c r="R284" i="11"/>
  <c r="P284" i="11"/>
  <c r="BI283" i="11"/>
  <c r="BH283" i="11"/>
  <c r="BG283" i="11"/>
  <c r="BF283" i="11"/>
  <c r="T283" i="11"/>
  <c r="R283" i="11"/>
  <c r="P283" i="11"/>
  <c r="BI282" i="11"/>
  <c r="BH282" i="11"/>
  <c r="BG282" i="11"/>
  <c r="BF282" i="11"/>
  <c r="T282" i="11"/>
  <c r="R282" i="11"/>
  <c r="P282" i="11"/>
  <c r="BI281" i="11"/>
  <c r="BH281" i="11"/>
  <c r="BG281" i="11"/>
  <c r="BF281" i="11"/>
  <c r="T281" i="11"/>
  <c r="R281" i="11"/>
  <c r="P281" i="11"/>
  <c r="BI280" i="11"/>
  <c r="BH280" i="11"/>
  <c r="BG280" i="11"/>
  <c r="BF280" i="11"/>
  <c r="T280" i="11"/>
  <c r="R280" i="11"/>
  <c r="P280" i="11"/>
  <c r="BI279" i="11"/>
  <c r="BH279" i="11"/>
  <c r="BG279" i="11"/>
  <c r="BF279" i="11"/>
  <c r="T279" i="11"/>
  <c r="R279" i="11"/>
  <c r="P279" i="11"/>
  <c r="BI278" i="11"/>
  <c r="BH278" i="11"/>
  <c r="BG278" i="11"/>
  <c r="BF278" i="11"/>
  <c r="T278" i="11"/>
  <c r="R278" i="11"/>
  <c r="P278" i="11"/>
  <c r="BI277" i="11"/>
  <c r="BH277" i="11"/>
  <c r="BG277" i="11"/>
  <c r="BF277" i="11"/>
  <c r="T277" i="11"/>
  <c r="R277" i="11"/>
  <c r="P277" i="11"/>
  <c r="BI276" i="11"/>
  <c r="BH276" i="11"/>
  <c r="BG276" i="11"/>
  <c r="BF276" i="11"/>
  <c r="T276" i="11"/>
  <c r="R276" i="11"/>
  <c r="P276" i="11"/>
  <c r="BI275" i="11"/>
  <c r="BH275" i="11"/>
  <c r="BG275" i="11"/>
  <c r="BF275" i="11"/>
  <c r="T275" i="11"/>
  <c r="R275" i="11"/>
  <c r="P275" i="11"/>
  <c r="BI274" i="11"/>
  <c r="BH274" i="11"/>
  <c r="BG274" i="11"/>
  <c r="BF274" i="11"/>
  <c r="T274" i="11"/>
  <c r="R274" i="11"/>
  <c r="P274" i="11"/>
  <c r="BI273" i="11"/>
  <c r="BH273" i="11"/>
  <c r="BG273" i="11"/>
  <c r="BF273" i="11"/>
  <c r="T273" i="11"/>
  <c r="R273" i="11"/>
  <c r="P273" i="11"/>
  <c r="BI272" i="11"/>
  <c r="BH272" i="11"/>
  <c r="BG272" i="11"/>
  <c r="BF272" i="11"/>
  <c r="T272" i="11"/>
  <c r="R272" i="11"/>
  <c r="P272" i="11"/>
  <c r="BI271" i="11"/>
  <c r="BH271" i="11"/>
  <c r="BG271" i="11"/>
  <c r="BF271" i="11"/>
  <c r="T271" i="11"/>
  <c r="R271" i="11"/>
  <c r="P271" i="11"/>
  <c r="BI270" i="11"/>
  <c r="BH270" i="11"/>
  <c r="BG270" i="11"/>
  <c r="BF270" i="11"/>
  <c r="T270" i="11"/>
  <c r="R270" i="11"/>
  <c r="P270" i="11"/>
  <c r="BI269" i="11"/>
  <c r="BH269" i="11"/>
  <c r="BG269" i="11"/>
  <c r="BF269" i="11"/>
  <c r="T269" i="11"/>
  <c r="R269" i="11"/>
  <c r="P269" i="11"/>
  <c r="BI268" i="11"/>
  <c r="BH268" i="11"/>
  <c r="BG268" i="11"/>
  <c r="BF268" i="11"/>
  <c r="T268" i="11"/>
  <c r="R268" i="11"/>
  <c r="P268" i="11"/>
  <c r="BI267" i="11"/>
  <c r="BH267" i="11"/>
  <c r="BG267" i="11"/>
  <c r="BF267" i="11"/>
  <c r="T267" i="11"/>
  <c r="R267" i="11"/>
  <c r="P267" i="11"/>
  <c r="BI266" i="11"/>
  <c r="BH266" i="11"/>
  <c r="BG266" i="11"/>
  <c r="BF266" i="11"/>
  <c r="T266" i="11"/>
  <c r="R266" i="11"/>
  <c r="P266" i="11"/>
  <c r="BI265" i="11"/>
  <c r="BH265" i="11"/>
  <c r="BG265" i="11"/>
  <c r="BF265" i="11"/>
  <c r="T265" i="11"/>
  <c r="R265" i="11"/>
  <c r="P265" i="11"/>
  <c r="BI264" i="11"/>
  <c r="BH264" i="11"/>
  <c r="BG264" i="11"/>
  <c r="BF264" i="11"/>
  <c r="T264" i="11"/>
  <c r="R264" i="11"/>
  <c r="P264" i="11"/>
  <c r="BI263" i="11"/>
  <c r="BH263" i="11"/>
  <c r="BG263" i="11"/>
  <c r="BF263" i="11"/>
  <c r="T263" i="11"/>
  <c r="R263" i="11"/>
  <c r="P263" i="11"/>
  <c r="BI262" i="11"/>
  <c r="BH262" i="11"/>
  <c r="BG262" i="11"/>
  <c r="BF262" i="11"/>
  <c r="T262" i="11"/>
  <c r="R262" i="11"/>
  <c r="P262" i="11"/>
  <c r="BI261" i="11"/>
  <c r="BH261" i="11"/>
  <c r="BG261" i="11"/>
  <c r="BF261" i="11"/>
  <c r="T261" i="11"/>
  <c r="R261" i="11"/>
  <c r="P261" i="11"/>
  <c r="BI260" i="11"/>
  <c r="BH260" i="11"/>
  <c r="BG260" i="11"/>
  <c r="BF260" i="11"/>
  <c r="T260" i="11"/>
  <c r="R260" i="11"/>
  <c r="P260" i="11"/>
  <c r="BI259" i="11"/>
  <c r="BH259" i="11"/>
  <c r="BG259" i="11"/>
  <c r="BF259" i="11"/>
  <c r="T259" i="11"/>
  <c r="R259" i="11"/>
  <c r="P259" i="11"/>
  <c r="BI258" i="11"/>
  <c r="BH258" i="11"/>
  <c r="BG258" i="11"/>
  <c r="BF258" i="11"/>
  <c r="T258" i="11"/>
  <c r="R258" i="11"/>
  <c r="P258" i="11"/>
  <c r="BI257" i="11"/>
  <c r="BH257" i="11"/>
  <c r="BG257" i="11"/>
  <c r="BF257" i="11"/>
  <c r="T257" i="11"/>
  <c r="R257" i="11"/>
  <c r="P257" i="11"/>
  <c r="BI256" i="11"/>
  <c r="BH256" i="11"/>
  <c r="BG256" i="11"/>
  <c r="BF256" i="11"/>
  <c r="T256" i="11"/>
  <c r="R256" i="11"/>
  <c r="P256" i="11"/>
  <c r="BI255" i="11"/>
  <c r="BH255" i="11"/>
  <c r="BG255" i="11"/>
  <c r="BF255" i="11"/>
  <c r="T255" i="11"/>
  <c r="R255" i="11"/>
  <c r="P255" i="11"/>
  <c r="BI254" i="11"/>
  <c r="BH254" i="11"/>
  <c r="BG254" i="11"/>
  <c r="BF254" i="11"/>
  <c r="T254" i="11"/>
  <c r="R254" i="11"/>
  <c r="P254" i="11"/>
  <c r="BI253" i="11"/>
  <c r="BH253" i="11"/>
  <c r="BG253" i="11"/>
  <c r="BF253" i="11"/>
  <c r="T253" i="11"/>
  <c r="R253" i="11"/>
  <c r="P253" i="11"/>
  <c r="BI252" i="11"/>
  <c r="BH252" i="11"/>
  <c r="BG252" i="11"/>
  <c r="BF252" i="11"/>
  <c r="T252" i="11"/>
  <c r="R252" i="11"/>
  <c r="P252" i="11"/>
  <c r="BI251" i="11"/>
  <c r="BH251" i="11"/>
  <c r="BG251" i="11"/>
  <c r="BF251" i="11"/>
  <c r="T251" i="11"/>
  <c r="R251" i="11"/>
  <c r="P251" i="11"/>
  <c r="BI250" i="11"/>
  <c r="BH250" i="11"/>
  <c r="BG250" i="11"/>
  <c r="BF250" i="11"/>
  <c r="T250" i="11"/>
  <c r="R250" i="11"/>
  <c r="P250" i="11"/>
  <c r="BI249" i="11"/>
  <c r="BH249" i="11"/>
  <c r="BG249" i="11"/>
  <c r="BF249" i="11"/>
  <c r="T249" i="11"/>
  <c r="R249" i="11"/>
  <c r="P249" i="11"/>
  <c r="BI248" i="11"/>
  <c r="BH248" i="11"/>
  <c r="BG248" i="11"/>
  <c r="BF248" i="11"/>
  <c r="T248" i="11"/>
  <c r="R248" i="11"/>
  <c r="P248" i="11"/>
  <c r="BI246" i="11"/>
  <c r="BH246" i="11"/>
  <c r="BG246" i="11"/>
  <c r="BF246" i="11"/>
  <c r="T246" i="11"/>
  <c r="T245" i="11" s="1"/>
  <c r="R246" i="11"/>
  <c r="R245" i="11"/>
  <c r="P246" i="11"/>
  <c r="P245" i="11" s="1"/>
  <c r="BI244" i="11"/>
  <c r="BH244" i="11"/>
  <c r="BG244" i="11"/>
  <c r="BF244" i="11"/>
  <c r="T244" i="11"/>
  <c r="R244" i="11"/>
  <c r="P244" i="11"/>
  <c r="BI242" i="11"/>
  <c r="BH242" i="11"/>
  <c r="BG242" i="11"/>
  <c r="BF242" i="11"/>
  <c r="T242" i="11"/>
  <c r="R242" i="11"/>
  <c r="P242" i="11"/>
  <c r="BI241" i="11"/>
  <c r="BH241" i="11"/>
  <c r="BG241" i="11"/>
  <c r="BF241" i="11"/>
  <c r="T241" i="11"/>
  <c r="R241" i="11"/>
  <c r="P241" i="11"/>
  <c r="BI240" i="11"/>
  <c r="BH240" i="11"/>
  <c r="BG240" i="11"/>
  <c r="BF240" i="11"/>
  <c r="T240" i="11"/>
  <c r="R240" i="11"/>
  <c r="P240" i="11"/>
  <c r="BI239" i="11"/>
  <c r="BH239" i="11"/>
  <c r="BG239" i="11"/>
  <c r="BF239" i="11"/>
  <c r="T239" i="11"/>
  <c r="R239" i="11"/>
  <c r="P239" i="11"/>
  <c r="BI238" i="11"/>
  <c r="BH238" i="11"/>
  <c r="BG238" i="11"/>
  <c r="BF238" i="11"/>
  <c r="T238" i="11"/>
  <c r="R238" i="11"/>
  <c r="P238" i="11"/>
  <c r="BI237" i="11"/>
  <c r="BH237" i="11"/>
  <c r="BG237" i="11"/>
  <c r="BF237" i="11"/>
  <c r="T237" i="11"/>
  <c r="R237" i="11"/>
  <c r="P237" i="11"/>
  <c r="BI234" i="11"/>
  <c r="BH234" i="11"/>
  <c r="BG234" i="11"/>
  <c r="BF234" i="11"/>
  <c r="T234" i="11"/>
  <c r="R234" i="11"/>
  <c r="P234" i="11"/>
  <c r="BI233" i="11"/>
  <c r="BH233" i="11"/>
  <c r="BG233" i="11"/>
  <c r="BF233" i="11"/>
  <c r="T233" i="11"/>
  <c r="R233" i="11"/>
  <c r="P233" i="11"/>
  <c r="BI232" i="11"/>
  <c r="BH232" i="11"/>
  <c r="BG232" i="11"/>
  <c r="BF232" i="11"/>
  <c r="T232" i="11"/>
  <c r="R232" i="11"/>
  <c r="P232" i="11"/>
  <c r="BI231" i="11"/>
  <c r="BH231" i="11"/>
  <c r="BG231" i="11"/>
  <c r="BF231" i="11"/>
  <c r="T231" i="11"/>
  <c r="R231" i="11"/>
  <c r="P231" i="11"/>
  <c r="BI230" i="11"/>
  <c r="BH230" i="11"/>
  <c r="BG230" i="11"/>
  <c r="BF230" i="11"/>
  <c r="T230" i="11"/>
  <c r="R230" i="11"/>
  <c r="P230" i="11"/>
  <c r="BI228" i="11"/>
  <c r="BH228" i="11"/>
  <c r="BG228" i="11"/>
  <c r="BF228" i="11"/>
  <c r="T228" i="11"/>
  <c r="R228" i="11"/>
  <c r="P228" i="11"/>
  <c r="BI227" i="11"/>
  <c r="BH227" i="11"/>
  <c r="BG227" i="11"/>
  <c r="BF227" i="11"/>
  <c r="T227" i="11"/>
  <c r="R227" i="11"/>
  <c r="P227" i="11"/>
  <c r="BI223" i="11"/>
  <c r="BH223" i="11"/>
  <c r="BG223" i="11"/>
  <c r="BF223" i="11"/>
  <c r="T223" i="11"/>
  <c r="R223" i="11"/>
  <c r="P223" i="11"/>
  <c r="BI221" i="11"/>
  <c r="BH221" i="11"/>
  <c r="BG221" i="11"/>
  <c r="BF221" i="11"/>
  <c r="T221" i="11"/>
  <c r="R221" i="11"/>
  <c r="P221" i="11"/>
  <c r="BI220" i="11"/>
  <c r="BH220" i="11"/>
  <c r="BG220" i="11"/>
  <c r="BF220" i="11"/>
  <c r="T220" i="11"/>
  <c r="R220" i="11"/>
  <c r="P220" i="11"/>
  <c r="BI219" i="11"/>
  <c r="BH219" i="11"/>
  <c r="BG219" i="11"/>
  <c r="BF219" i="11"/>
  <c r="T219" i="11"/>
  <c r="R219" i="11"/>
  <c r="P219" i="11"/>
  <c r="BI217" i="11"/>
  <c r="BH217" i="11"/>
  <c r="BG217" i="11"/>
  <c r="BF217" i="11"/>
  <c r="T217" i="11"/>
  <c r="R217" i="11"/>
  <c r="P217" i="11"/>
  <c r="BI216" i="11"/>
  <c r="BH216" i="11"/>
  <c r="BG216" i="11"/>
  <c r="BF216" i="11"/>
  <c r="T216" i="11"/>
  <c r="R216" i="11"/>
  <c r="P216" i="11"/>
  <c r="BI215" i="11"/>
  <c r="BH215" i="11"/>
  <c r="BG215" i="11"/>
  <c r="BF215" i="11"/>
  <c r="T215" i="11"/>
  <c r="R215" i="11"/>
  <c r="P215" i="11"/>
  <c r="BI214" i="11"/>
  <c r="BH214" i="11"/>
  <c r="BG214" i="11"/>
  <c r="BF214" i="11"/>
  <c r="T214" i="11"/>
  <c r="R214" i="11"/>
  <c r="P214" i="11"/>
  <c r="BI213" i="11"/>
  <c r="BH213" i="11"/>
  <c r="BG213" i="11"/>
  <c r="BF213" i="11"/>
  <c r="T213" i="11"/>
  <c r="R213" i="11"/>
  <c r="P213" i="11"/>
  <c r="BI212" i="11"/>
  <c r="BH212" i="11"/>
  <c r="BG212" i="11"/>
  <c r="BF212" i="11"/>
  <c r="T212" i="11"/>
  <c r="R212" i="11"/>
  <c r="P212" i="11"/>
  <c r="BI211" i="11"/>
  <c r="BH211" i="11"/>
  <c r="BG211" i="11"/>
  <c r="BF211" i="11"/>
  <c r="T211" i="11"/>
  <c r="R211" i="11"/>
  <c r="P211" i="11"/>
  <c r="BI210" i="11"/>
  <c r="BH210" i="11"/>
  <c r="BG210" i="11"/>
  <c r="BF210" i="11"/>
  <c r="T210" i="11"/>
  <c r="R210" i="11"/>
  <c r="P210" i="11"/>
  <c r="BI209" i="11"/>
  <c r="BH209" i="11"/>
  <c r="BG209" i="11"/>
  <c r="BF209" i="11"/>
  <c r="T209" i="11"/>
  <c r="R209" i="11"/>
  <c r="P209" i="11"/>
  <c r="BI208" i="11"/>
  <c r="BH208" i="11"/>
  <c r="BG208" i="11"/>
  <c r="BF208" i="11"/>
  <c r="T208" i="11"/>
  <c r="R208" i="11"/>
  <c r="P208" i="11"/>
  <c r="BI207" i="11"/>
  <c r="BH207" i="11"/>
  <c r="BG207" i="11"/>
  <c r="BF207" i="11"/>
  <c r="T207" i="11"/>
  <c r="R207" i="11"/>
  <c r="P207" i="11"/>
  <c r="BI206" i="11"/>
  <c r="BH206" i="11"/>
  <c r="BG206" i="11"/>
  <c r="BF206" i="11"/>
  <c r="T206" i="11"/>
  <c r="R206" i="11"/>
  <c r="P206" i="11"/>
  <c r="BI205" i="11"/>
  <c r="BH205" i="11"/>
  <c r="BG205" i="11"/>
  <c r="BF205" i="11"/>
  <c r="T205" i="11"/>
  <c r="R205" i="11"/>
  <c r="P205" i="11"/>
  <c r="BI204" i="11"/>
  <c r="BH204" i="11"/>
  <c r="BG204" i="11"/>
  <c r="BF204" i="11"/>
  <c r="T204" i="11"/>
  <c r="R204" i="11"/>
  <c r="P204" i="11"/>
  <c r="BI202" i="11"/>
  <c r="BH202" i="11"/>
  <c r="BG202" i="11"/>
  <c r="BF202" i="11"/>
  <c r="T202" i="11"/>
  <c r="R202" i="11"/>
  <c r="P202" i="11"/>
  <c r="BI201" i="11"/>
  <c r="BH201" i="11"/>
  <c r="BG201" i="11"/>
  <c r="BF201" i="11"/>
  <c r="T201" i="11"/>
  <c r="R201" i="11"/>
  <c r="P201" i="11"/>
  <c r="BI200" i="11"/>
  <c r="BH200" i="11"/>
  <c r="BG200" i="11"/>
  <c r="BF200" i="11"/>
  <c r="T200" i="11"/>
  <c r="R200" i="11"/>
  <c r="P200" i="11"/>
  <c r="BI199" i="11"/>
  <c r="BH199" i="11"/>
  <c r="BG199" i="11"/>
  <c r="BF199" i="11"/>
  <c r="T199" i="11"/>
  <c r="R199" i="11"/>
  <c r="P199" i="11"/>
  <c r="BI198" i="11"/>
  <c r="BH198" i="11"/>
  <c r="BG198" i="11"/>
  <c r="BF198" i="11"/>
  <c r="T198" i="11"/>
  <c r="R198" i="11"/>
  <c r="P198" i="11"/>
  <c r="BI197" i="11"/>
  <c r="BH197" i="11"/>
  <c r="BG197" i="11"/>
  <c r="BF197" i="11"/>
  <c r="T197" i="11"/>
  <c r="R197" i="11"/>
  <c r="P197" i="11"/>
  <c r="BI196" i="11"/>
  <c r="BH196" i="11"/>
  <c r="BG196" i="11"/>
  <c r="BF196" i="11"/>
  <c r="T196" i="11"/>
  <c r="R196" i="11"/>
  <c r="P196" i="11"/>
  <c r="BI195" i="11"/>
  <c r="BH195" i="11"/>
  <c r="BG195" i="11"/>
  <c r="BF195" i="11"/>
  <c r="T195" i="11"/>
  <c r="R195" i="11"/>
  <c r="P195" i="11"/>
  <c r="BI194" i="11"/>
  <c r="BH194" i="11"/>
  <c r="BG194" i="11"/>
  <c r="BF194" i="11"/>
  <c r="T194" i="11"/>
  <c r="R194" i="11"/>
  <c r="P194" i="11"/>
  <c r="BI193" i="11"/>
  <c r="BH193" i="11"/>
  <c r="BG193" i="11"/>
  <c r="BF193" i="11"/>
  <c r="T193" i="11"/>
  <c r="R193" i="11"/>
  <c r="P193" i="11"/>
  <c r="BI192" i="11"/>
  <c r="BH192" i="11"/>
  <c r="BG192" i="11"/>
  <c r="BF192" i="11"/>
  <c r="T192" i="11"/>
  <c r="R192" i="11"/>
  <c r="P192" i="11"/>
  <c r="BI191" i="11"/>
  <c r="BH191" i="11"/>
  <c r="BG191" i="11"/>
  <c r="BF191" i="11"/>
  <c r="T191" i="11"/>
  <c r="R191" i="11"/>
  <c r="P191" i="11"/>
  <c r="BI190" i="11"/>
  <c r="BH190" i="11"/>
  <c r="BG190" i="11"/>
  <c r="BF190" i="11"/>
  <c r="T190" i="11"/>
  <c r="R190" i="11"/>
  <c r="P190" i="11"/>
  <c r="BI189" i="11"/>
  <c r="BH189" i="11"/>
  <c r="BG189" i="11"/>
  <c r="BF189" i="11"/>
  <c r="T189" i="11"/>
  <c r="R189" i="11"/>
  <c r="P189" i="11"/>
  <c r="BI188" i="11"/>
  <c r="BH188" i="11"/>
  <c r="BG188" i="11"/>
  <c r="BF188" i="11"/>
  <c r="T188" i="11"/>
  <c r="R188" i="11"/>
  <c r="P188" i="11"/>
  <c r="BI187" i="11"/>
  <c r="BH187" i="11"/>
  <c r="BG187" i="11"/>
  <c r="BF187" i="11"/>
  <c r="T187" i="11"/>
  <c r="R187" i="11"/>
  <c r="P187" i="11"/>
  <c r="BI186" i="11"/>
  <c r="BH186" i="11"/>
  <c r="BG186" i="11"/>
  <c r="BF186" i="11"/>
  <c r="T186" i="11"/>
  <c r="R186" i="11"/>
  <c r="P186" i="11"/>
  <c r="BI185" i="11"/>
  <c r="BH185" i="11"/>
  <c r="BG185" i="11"/>
  <c r="BF185" i="11"/>
  <c r="T185" i="11"/>
  <c r="R185" i="11"/>
  <c r="P185" i="11"/>
  <c r="BI184" i="11"/>
  <c r="BH184" i="11"/>
  <c r="BG184" i="11"/>
  <c r="BF184" i="11"/>
  <c r="T184" i="11"/>
  <c r="R184" i="11"/>
  <c r="P184" i="11"/>
  <c r="BI183" i="11"/>
  <c r="BH183" i="11"/>
  <c r="BG183" i="11"/>
  <c r="BF183" i="11"/>
  <c r="T183" i="11"/>
  <c r="R183" i="11"/>
  <c r="P183" i="11"/>
  <c r="BI182" i="11"/>
  <c r="BH182" i="11"/>
  <c r="BG182" i="11"/>
  <c r="BF182" i="11"/>
  <c r="T182" i="11"/>
  <c r="R182" i="11"/>
  <c r="P182" i="11"/>
  <c r="BI180" i="11"/>
  <c r="BH180" i="11"/>
  <c r="BG180" i="11"/>
  <c r="BF180" i="11"/>
  <c r="T180" i="11"/>
  <c r="R180" i="11"/>
  <c r="P180" i="11"/>
  <c r="BI178" i="11"/>
  <c r="BH178" i="11"/>
  <c r="BG178" i="11"/>
  <c r="BF178" i="11"/>
  <c r="T178" i="11"/>
  <c r="R178" i="11"/>
  <c r="P178" i="11"/>
  <c r="BI176" i="11"/>
  <c r="BH176" i="11"/>
  <c r="BG176" i="11"/>
  <c r="BF176" i="11"/>
  <c r="T176" i="11"/>
  <c r="R176" i="11"/>
  <c r="P176" i="11"/>
  <c r="BI174" i="11"/>
  <c r="BH174" i="11"/>
  <c r="BG174" i="11"/>
  <c r="BF174" i="11"/>
  <c r="T174" i="11"/>
  <c r="R174" i="11"/>
  <c r="P174" i="11"/>
  <c r="BI172" i="11"/>
  <c r="BH172" i="11"/>
  <c r="BG172" i="11"/>
  <c r="BF172" i="11"/>
  <c r="T172" i="11"/>
  <c r="R172" i="11"/>
  <c r="P172" i="11"/>
  <c r="BI170" i="11"/>
  <c r="BH170" i="11"/>
  <c r="BG170" i="11"/>
  <c r="BF170" i="11"/>
  <c r="T170" i="11"/>
  <c r="R170" i="11"/>
  <c r="P170" i="11"/>
  <c r="BI168" i="11"/>
  <c r="BH168" i="11"/>
  <c r="BG168" i="11"/>
  <c r="BF168" i="11"/>
  <c r="T168" i="11"/>
  <c r="R168" i="11"/>
  <c r="P168" i="11"/>
  <c r="BI166" i="11"/>
  <c r="BH166" i="11"/>
  <c r="BG166" i="11"/>
  <c r="BF166" i="11"/>
  <c r="T166" i="11"/>
  <c r="R166" i="11"/>
  <c r="P166" i="11"/>
  <c r="BI164" i="11"/>
  <c r="BH164" i="11"/>
  <c r="BG164" i="11"/>
  <c r="BF164" i="11"/>
  <c r="T164" i="11"/>
  <c r="R164" i="11"/>
  <c r="P164" i="11"/>
  <c r="BI163" i="11"/>
  <c r="BH163" i="11"/>
  <c r="BG163" i="11"/>
  <c r="BF163" i="11"/>
  <c r="T163" i="11"/>
  <c r="R163" i="11"/>
  <c r="P163" i="11"/>
  <c r="BI162" i="11"/>
  <c r="BH162" i="11"/>
  <c r="BG162" i="11"/>
  <c r="BF162" i="11"/>
  <c r="T162" i="11"/>
  <c r="R162" i="11"/>
  <c r="P162" i="11"/>
  <c r="BI160" i="11"/>
  <c r="BH160" i="11"/>
  <c r="BG160" i="11"/>
  <c r="BF160" i="11"/>
  <c r="T160" i="11"/>
  <c r="R160" i="11"/>
  <c r="P160" i="11"/>
  <c r="BI158" i="11"/>
  <c r="BH158" i="11"/>
  <c r="BG158" i="11"/>
  <c r="BF158" i="11"/>
  <c r="T158" i="11"/>
  <c r="R158" i="11"/>
  <c r="P158" i="11"/>
  <c r="BI157" i="11"/>
  <c r="BH157" i="11"/>
  <c r="BG157" i="11"/>
  <c r="BF157" i="11"/>
  <c r="T157" i="11"/>
  <c r="R157" i="11"/>
  <c r="P157" i="11"/>
  <c r="BI155" i="11"/>
  <c r="BH155" i="11"/>
  <c r="BG155" i="11"/>
  <c r="BF155" i="11"/>
  <c r="T155" i="11"/>
  <c r="R155" i="11"/>
  <c r="P155" i="11"/>
  <c r="BI153" i="11"/>
  <c r="BH153" i="11"/>
  <c r="BG153" i="11"/>
  <c r="BF153" i="11"/>
  <c r="T153" i="11"/>
  <c r="R153" i="11"/>
  <c r="P153" i="11"/>
  <c r="BI152" i="11"/>
  <c r="BH152" i="11"/>
  <c r="BG152" i="11"/>
  <c r="BF152" i="11"/>
  <c r="T152" i="11"/>
  <c r="R152" i="11"/>
  <c r="P152" i="11"/>
  <c r="BI150" i="11"/>
  <c r="BH150" i="11"/>
  <c r="BG150" i="11"/>
  <c r="BF150" i="11"/>
  <c r="T150" i="11"/>
  <c r="R150" i="11"/>
  <c r="P150" i="11"/>
  <c r="BI148" i="11"/>
  <c r="BH148" i="11"/>
  <c r="BG148" i="11"/>
  <c r="BF148" i="11"/>
  <c r="T148" i="11"/>
  <c r="R148" i="11"/>
  <c r="P148" i="11"/>
  <c r="BI147" i="11"/>
  <c r="BH147" i="11"/>
  <c r="BG147" i="11"/>
  <c r="BF147" i="11"/>
  <c r="T147" i="11"/>
  <c r="R147" i="11"/>
  <c r="P147" i="11"/>
  <c r="BI146" i="11"/>
  <c r="BH146" i="11"/>
  <c r="BG146" i="11"/>
  <c r="BF146" i="11"/>
  <c r="T146" i="11"/>
  <c r="R146" i="11"/>
  <c r="P146" i="11"/>
  <c r="BI144" i="11"/>
  <c r="BH144" i="11"/>
  <c r="BG144" i="11"/>
  <c r="BF144" i="11"/>
  <c r="T144" i="11"/>
  <c r="R144" i="11"/>
  <c r="P144" i="11"/>
  <c r="BI142" i="11"/>
  <c r="BH142" i="11"/>
  <c r="BG142" i="11"/>
  <c r="BF142" i="11"/>
  <c r="T142" i="11"/>
  <c r="R142" i="11"/>
  <c r="P142" i="11"/>
  <c r="BI140" i="11"/>
  <c r="BH140" i="11"/>
  <c r="BG140" i="11"/>
  <c r="BF140" i="11"/>
  <c r="T140" i="11"/>
  <c r="R140" i="11"/>
  <c r="P140" i="11"/>
  <c r="BI138" i="11"/>
  <c r="BH138" i="11"/>
  <c r="BG138" i="11"/>
  <c r="BF138" i="11"/>
  <c r="T138" i="11"/>
  <c r="R138" i="11"/>
  <c r="P138" i="11"/>
  <c r="BI137" i="11"/>
  <c r="BH137" i="11"/>
  <c r="BG137" i="11"/>
  <c r="BF137" i="11"/>
  <c r="T137" i="11"/>
  <c r="R137" i="11"/>
  <c r="P137" i="11"/>
  <c r="BI136" i="11"/>
  <c r="BH136" i="11"/>
  <c r="BG136" i="11"/>
  <c r="BF136" i="11"/>
  <c r="T136" i="11"/>
  <c r="R136" i="11"/>
  <c r="P136" i="11"/>
  <c r="BI135" i="11"/>
  <c r="BH135" i="11"/>
  <c r="BG135" i="11"/>
  <c r="BF135" i="11"/>
  <c r="T135" i="11"/>
  <c r="R135" i="11"/>
  <c r="P135" i="11"/>
  <c r="BI134" i="11"/>
  <c r="BH134" i="11"/>
  <c r="BG134" i="11"/>
  <c r="BF134" i="11"/>
  <c r="T134" i="11"/>
  <c r="R134" i="11"/>
  <c r="P134" i="11"/>
  <c r="BI133" i="11"/>
  <c r="BH133" i="11"/>
  <c r="BG133" i="11"/>
  <c r="BF133" i="11"/>
  <c r="T133" i="11"/>
  <c r="R133" i="11"/>
  <c r="P133" i="11"/>
  <c r="BI132" i="11"/>
  <c r="BH132" i="11"/>
  <c r="BG132" i="11"/>
  <c r="BF132" i="11"/>
  <c r="T132" i="11"/>
  <c r="R132" i="11"/>
  <c r="P132" i="11"/>
  <c r="BI131" i="11"/>
  <c r="BH131" i="11"/>
  <c r="BG131" i="11"/>
  <c r="BF131" i="11"/>
  <c r="T131" i="11"/>
  <c r="R131" i="11"/>
  <c r="P131" i="11"/>
  <c r="BI130" i="11"/>
  <c r="BH130" i="11"/>
  <c r="BG130" i="11"/>
  <c r="BF130" i="11"/>
  <c r="T130" i="11"/>
  <c r="R130" i="11"/>
  <c r="P130" i="11"/>
  <c r="BI129" i="11"/>
  <c r="BH129" i="11"/>
  <c r="BG129" i="11"/>
  <c r="BF129" i="11"/>
  <c r="T129" i="11"/>
  <c r="R129" i="11"/>
  <c r="P129" i="11"/>
  <c r="BI128" i="11"/>
  <c r="BH128" i="11"/>
  <c r="BG128" i="11"/>
  <c r="BF128" i="11"/>
  <c r="T128" i="11"/>
  <c r="R128" i="11"/>
  <c r="P128" i="11"/>
  <c r="BI127" i="11"/>
  <c r="BH127" i="11"/>
  <c r="BG127" i="11"/>
  <c r="BF127" i="11"/>
  <c r="T127" i="11"/>
  <c r="R127" i="11"/>
  <c r="P127" i="11"/>
  <c r="BI126" i="11"/>
  <c r="BH126" i="11"/>
  <c r="BG126" i="11"/>
  <c r="BF126" i="11"/>
  <c r="T126" i="11"/>
  <c r="R126" i="11"/>
  <c r="P126" i="11"/>
  <c r="J120" i="11"/>
  <c r="J119" i="11"/>
  <c r="F119" i="11"/>
  <c r="F117" i="11"/>
  <c r="E115" i="11"/>
  <c r="J92" i="11"/>
  <c r="J91" i="11"/>
  <c r="F91" i="11"/>
  <c r="F89" i="11"/>
  <c r="E87" i="11"/>
  <c r="J18" i="11"/>
  <c r="E18" i="11"/>
  <c r="F120" i="11" s="1"/>
  <c r="J17" i="11"/>
  <c r="J12" i="11"/>
  <c r="J89" i="11"/>
  <c r="E7" i="11"/>
  <c r="E85" i="11" s="1"/>
  <c r="J37" i="10"/>
  <c r="J36" i="10"/>
  <c r="AY103" i="1" s="1"/>
  <c r="J35" i="10"/>
  <c r="AX103" i="1"/>
  <c r="BI191" i="10"/>
  <c r="BH191" i="10"/>
  <c r="BG191" i="10"/>
  <c r="BF191" i="10"/>
  <c r="T191" i="10"/>
  <c r="R191" i="10"/>
  <c r="P191" i="10"/>
  <c r="BI190" i="10"/>
  <c r="BH190" i="10"/>
  <c r="BG190" i="10"/>
  <c r="BF190" i="10"/>
  <c r="T190" i="10"/>
  <c r="R190" i="10"/>
  <c r="P190" i="10"/>
  <c r="BI189" i="10"/>
  <c r="BH189" i="10"/>
  <c r="BG189" i="10"/>
  <c r="BF189" i="10"/>
  <c r="T189" i="10"/>
  <c r="R189" i="10"/>
  <c r="P189" i="10"/>
  <c r="BI188" i="10"/>
  <c r="BH188" i="10"/>
  <c r="BG188" i="10"/>
  <c r="BF188" i="10"/>
  <c r="T188" i="10"/>
  <c r="R188" i="10"/>
  <c r="P188" i="10"/>
  <c r="BI187" i="10"/>
  <c r="BH187" i="10"/>
  <c r="BG187" i="10"/>
  <c r="BF187" i="10"/>
  <c r="T187" i="10"/>
  <c r="R187" i="10"/>
  <c r="P187" i="10"/>
  <c r="BI186" i="10"/>
  <c r="BH186" i="10"/>
  <c r="BG186" i="10"/>
  <c r="BF186" i="10"/>
  <c r="T186" i="10"/>
  <c r="R186" i="10"/>
  <c r="P186" i="10"/>
  <c r="BI185" i="10"/>
  <c r="BH185" i="10"/>
  <c r="BG185" i="10"/>
  <c r="BF185" i="10"/>
  <c r="T185" i="10"/>
  <c r="R185" i="10"/>
  <c r="P185" i="10"/>
  <c r="BI184" i="10"/>
  <c r="BH184" i="10"/>
  <c r="BG184" i="10"/>
  <c r="BF184" i="10"/>
  <c r="T184" i="10"/>
  <c r="R184" i="10"/>
  <c r="P184" i="10"/>
  <c r="BI183" i="10"/>
  <c r="BH183" i="10"/>
  <c r="BG183" i="10"/>
  <c r="BF183" i="10"/>
  <c r="T183" i="10"/>
  <c r="R183" i="10"/>
  <c r="P183" i="10"/>
  <c r="BI181" i="10"/>
  <c r="BH181" i="10"/>
  <c r="BG181" i="10"/>
  <c r="BF181" i="10"/>
  <c r="T181" i="10"/>
  <c r="R181" i="10"/>
  <c r="P181" i="10"/>
  <c r="BI180" i="10"/>
  <c r="BH180" i="10"/>
  <c r="BG180" i="10"/>
  <c r="BF180" i="10"/>
  <c r="T180" i="10"/>
  <c r="R180" i="10"/>
  <c r="P180" i="10"/>
  <c r="BI177" i="10"/>
  <c r="BH177" i="10"/>
  <c r="BG177" i="10"/>
  <c r="BF177" i="10"/>
  <c r="T177" i="10"/>
  <c r="T176" i="10" s="1"/>
  <c r="R177" i="10"/>
  <c r="R176" i="10"/>
  <c r="P177" i="10"/>
  <c r="P176" i="10" s="1"/>
  <c r="BI174" i="10"/>
  <c r="BH174" i="10"/>
  <c r="BG174" i="10"/>
  <c r="BF174" i="10"/>
  <c r="T174" i="10"/>
  <c r="T173" i="10"/>
  <c r="R174" i="10"/>
  <c r="R173" i="10" s="1"/>
  <c r="P174" i="10"/>
  <c r="P173" i="10"/>
  <c r="BI162" i="10"/>
  <c r="BH162" i="10"/>
  <c r="BG162" i="10"/>
  <c r="BF162" i="10"/>
  <c r="T162" i="10"/>
  <c r="R162" i="10"/>
  <c r="P162" i="10"/>
  <c r="BI160" i="10"/>
  <c r="BH160" i="10"/>
  <c r="BG160" i="10"/>
  <c r="BF160" i="10"/>
  <c r="T160" i="10"/>
  <c r="R160" i="10"/>
  <c r="P160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5" i="10"/>
  <c r="BH155" i="10"/>
  <c r="BG155" i="10"/>
  <c r="BF155" i="10"/>
  <c r="T155" i="10"/>
  <c r="R155" i="10"/>
  <c r="P155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5" i="10"/>
  <c r="BH145" i="10"/>
  <c r="BG145" i="10"/>
  <c r="BF145" i="10"/>
  <c r="T145" i="10"/>
  <c r="R145" i="10"/>
  <c r="P145" i="10"/>
  <c r="BI144" i="10"/>
  <c r="BH144" i="10"/>
  <c r="BG144" i="10"/>
  <c r="BF144" i="10"/>
  <c r="T144" i="10"/>
  <c r="R144" i="10"/>
  <c r="P144" i="10"/>
  <c r="BI142" i="10"/>
  <c r="BH142" i="10"/>
  <c r="BG142" i="10"/>
  <c r="BF142" i="10"/>
  <c r="T142" i="10"/>
  <c r="R142" i="10"/>
  <c r="P142" i="10"/>
  <c r="BI140" i="10"/>
  <c r="BH140" i="10"/>
  <c r="BG140" i="10"/>
  <c r="BF140" i="10"/>
  <c r="T140" i="10"/>
  <c r="R140" i="10"/>
  <c r="P140" i="10"/>
  <c r="BI138" i="10"/>
  <c r="BH138" i="10"/>
  <c r="BG138" i="10"/>
  <c r="BF138" i="10"/>
  <c r="T138" i="10"/>
  <c r="R138" i="10"/>
  <c r="P138" i="10"/>
  <c r="BI127" i="10"/>
  <c r="BH127" i="10"/>
  <c r="BG127" i="10"/>
  <c r="BF127" i="10"/>
  <c r="T127" i="10"/>
  <c r="R127" i="10"/>
  <c r="P127" i="10"/>
  <c r="J121" i="10"/>
  <c r="J120" i="10"/>
  <c r="F120" i="10"/>
  <c r="F118" i="10"/>
  <c r="E116" i="10"/>
  <c r="J92" i="10"/>
  <c r="J91" i="10"/>
  <c r="F91" i="10"/>
  <c r="F89" i="10"/>
  <c r="E87" i="10"/>
  <c r="J18" i="10"/>
  <c r="E18" i="10"/>
  <c r="F121" i="10"/>
  <c r="J17" i="10"/>
  <c r="J12" i="10"/>
  <c r="J89" i="10" s="1"/>
  <c r="E7" i="10"/>
  <c r="E85" i="10"/>
  <c r="J37" i="9"/>
  <c r="J36" i="9"/>
  <c r="AY102" i="1"/>
  <c r="J35" i="9"/>
  <c r="AX102" i="1" s="1"/>
  <c r="BI156" i="9"/>
  <c r="BH156" i="9"/>
  <c r="BG156" i="9"/>
  <c r="BF156" i="9"/>
  <c r="T156" i="9"/>
  <c r="R156" i="9"/>
  <c r="P156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52" i="9"/>
  <c r="BH152" i="9"/>
  <c r="BG152" i="9"/>
  <c r="BF152" i="9"/>
  <c r="T152" i="9"/>
  <c r="R152" i="9"/>
  <c r="P152" i="9"/>
  <c r="BI151" i="9"/>
  <c r="BH151" i="9"/>
  <c r="BG151" i="9"/>
  <c r="BF151" i="9"/>
  <c r="T151" i="9"/>
  <c r="R151" i="9"/>
  <c r="P151" i="9"/>
  <c r="BI150" i="9"/>
  <c r="BH150" i="9"/>
  <c r="BG150" i="9"/>
  <c r="BF150" i="9"/>
  <c r="T150" i="9"/>
  <c r="R150" i="9"/>
  <c r="P150" i="9"/>
  <c r="BI149" i="9"/>
  <c r="BH149" i="9"/>
  <c r="BG149" i="9"/>
  <c r="BF149" i="9"/>
  <c r="T149" i="9"/>
  <c r="R149" i="9"/>
  <c r="P149" i="9"/>
  <c r="BI146" i="9"/>
  <c r="BH146" i="9"/>
  <c r="BG146" i="9"/>
  <c r="BF146" i="9"/>
  <c r="T146" i="9"/>
  <c r="T145" i="9"/>
  <c r="R146" i="9"/>
  <c r="R145" i="9" s="1"/>
  <c r="P146" i="9"/>
  <c r="P145" i="9"/>
  <c r="BI139" i="9"/>
  <c r="BH139" i="9"/>
  <c r="BG139" i="9"/>
  <c r="BF139" i="9"/>
  <c r="T139" i="9"/>
  <c r="T138" i="9" s="1"/>
  <c r="R139" i="9"/>
  <c r="R138" i="9"/>
  <c r="P139" i="9"/>
  <c r="P138" i="9" s="1"/>
  <c r="BI136" i="9"/>
  <c r="BH136" i="9"/>
  <c r="BG136" i="9"/>
  <c r="BF136" i="9"/>
  <c r="T136" i="9"/>
  <c r="R136" i="9"/>
  <c r="P136" i="9"/>
  <c r="BI135" i="9"/>
  <c r="BH135" i="9"/>
  <c r="BG135" i="9"/>
  <c r="BF135" i="9"/>
  <c r="T135" i="9"/>
  <c r="R135" i="9"/>
  <c r="P135" i="9"/>
  <c r="BI133" i="9"/>
  <c r="BH133" i="9"/>
  <c r="BG133" i="9"/>
  <c r="BF133" i="9"/>
  <c r="T133" i="9"/>
  <c r="R133" i="9"/>
  <c r="P133" i="9"/>
  <c r="BI132" i="9"/>
  <c r="BH132" i="9"/>
  <c r="BG132" i="9"/>
  <c r="BF132" i="9"/>
  <c r="T132" i="9"/>
  <c r="R132" i="9"/>
  <c r="P132" i="9"/>
  <c r="BI126" i="9"/>
  <c r="BH126" i="9"/>
  <c r="BG126" i="9"/>
  <c r="BF126" i="9"/>
  <c r="T126" i="9"/>
  <c r="R126" i="9"/>
  <c r="P126" i="9"/>
  <c r="J120" i="9"/>
  <c r="J119" i="9"/>
  <c r="F119" i="9"/>
  <c r="F117" i="9"/>
  <c r="E115" i="9"/>
  <c r="J92" i="9"/>
  <c r="J91" i="9"/>
  <c r="F91" i="9"/>
  <c r="F89" i="9"/>
  <c r="E87" i="9"/>
  <c r="J18" i="9"/>
  <c r="E18" i="9"/>
  <c r="F120" i="9" s="1"/>
  <c r="J17" i="9"/>
  <c r="J12" i="9"/>
  <c r="J117" i="9" s="1"/>
  <c r="E7" i="9"/>
  <c r="E85" i="9"/>
  <c r="J37" i="8"/>
  <c r="J36" i="8"/>
  <c r="AY101" i="1" s="1"/>
  <c r="J35" i="8"/>
  <c r="AX101" i="1"/>
  <c r="BI157" i="8"/>
  <c r="BH157" i="8"/>
  <c r="BG157" i="8"/>
  <c r="BF157" i="8"/>
  <c r="T157" i="8"/>
  <c r="R157" i="8"/>
  <c r="P157" i="8"/>
  <c r="BI156" i="8"/>
  <c r="BH156" i="8"/>
  <c r="BG156" i="8"/>
  <c r="BF156" i="8"/>
  <c r="T156" i="8"/>
  <c r="R156" i="8"/>
  <c r="P156" i="8"/>
  <c r="BI155" i="8"/>
  <c r="BH155" i="8"/>
  <c r="BG155" i="8"/>
  <c r="BF155" i="8"/>
  <c r="T155" i="8"/>
  <c r="R155" i="8"/>
  <c r="P155" i="8"/>
  <c r="BI154" i="8"/>
  <c r="BH154" i="8"/>
  <c r="BG154" i="8"/>
  <c r="BF154" i="8"/>
  <c r="T154" i="8"/>
  <c r="R154" i="8"/>
  <c r="P154" i="8"/>
  <c r="BI153" i="8"/>
  <c r="BH153" i="8"/>
  <c r="BG153" i="8"/>
  <c r="BF153" i="8"/>
  <c r="T153" i="8"/>
  <c r="R153" i="8"/>
  <c r="P153" i="8"/>
  <c r="BI152" i="8"/>
  <c r="BH152" i="8"/>
  <c r="BG152" i="8"/>
  <c r="BF152" i="8"/>
  <c r="T152" i="8"/>
  <c r="R152" i="8"/>
  <c r="P152" i="8"/>
  <c r="BI149" i="8"/>
  <c r="BH149" i="8"/>
  <c r="BG149" i="8"/>
  <c r="BF149" i="8"/>
  <c r="T149" i="8"/>
  <c r="T148" i="8"/>
  <c r="R149" i="8"/>
  <c r="R148" i="8" s="1"/>
  <c r="P149" i="8"/>
  <c r="P148" i="8"/>
  <c r="BI141" i="8"/>
  <c r="BH141" i="8"/>
  <c r="BG141" i="8"/>
  <c r="BF141" i="8"/>
  <c r="T141" i="8"/>
  <c r="R141" i="8"/>
  <c r="P141" i="8"/>
  <c r="BI139" i="8"/>
  <c r="BH139" i="8"/>
  <c r="BG139" i="8"/>
  <c r="BF139" i="8"/>
  <c r="T139" i="8"/>
  <c r="R139" i="8"/>
  <c r="P139" i="8"/>
  <c r="BI136" i="8"/>
  <c r="BH136" i="8"/>
  <c r="BG136" i="8"/>
  <c r="BF136" i="8"/>
  <c r="T136" i="8"/>
  <c r="R136" i="8"/>
  <c r="P136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25" i="8"/>
  <c r="BH125" i="8"/>
  <c r="BG125" i="8"/>
  <c r="BF125" i="8"/>
  <c r="T125" i="8"/>
  <c r="R125" i="8"/>
  <c r="P125" i="8"/>
  <c r="J119" i="8"/>
  <c r="J118" i="8"/>
  <c r="F118" i="8"/>
  <c r="F116" i="8"/>
  <c r="E114" i="8"/>
  <c r="J92" i="8"/>
  <c r="J91" i="8"/>
  <c r="F91" i="8"/>
  <c r="F89" i="8"/>
  <c r="E87" i="8"/>
  <c r="J18" i="8"/>
  <c r="E18" i="8"/>
  <c r="F119" i="8" s="1"/>
  <c r="J17" i="8"/>
  <c r="J12" i="8"/>
  <c r="J89" i="8" s="1"/>
  <c r="E7" i="8"/>
  <c r="E112" i="8"/>
  <c r="J37" i="7"/>
  <c r="J36" i="7"/>
  <c r="AY100" i="1" s="1"/>
  <c r="J35" i="7"/>
  <c r="AX100" i="1"/>
  <c r="BI204" i="7"/>
  <c r="BH204" i="7"/>
  <c r="BG204" i="7"/>
  <c r="BF204" i="7"/>
  <c r="T204" i="7"/>
  <c r="R204" i="7"/>
  <c r="P204" i="7"/>
  <c r="BI203" i="7"/>
  <c r="BH203" i="7"/>
  <c r="BG203" i="7"/>
  <c r="BF203" i="7"/>
  <c r="T203" i="7"/>
  <c r="R203" i="7"/>
  <c r="P203" i="7"/>
  <c r="BI202" i="7"/>
  <c r="BH202" i="7"/>
  <c r="BG202" i="7"/>
  <c r="BF202" i="7"/>
  <c r="T202" i="7"/>
  <c r="R202" i="7"/>
  <c r="P202" i="7"/>
  <c r="BI201" i="7"/>
  <c r="BH201" i="7"/>
  <c r="BG201" i="7"/>
  <c r="BF201" i="7"/>
  <c r="T201" i="7"/>
  <c r="R201" i="7"/>
  <c r="P201" i="7"/>
  <c r="BI200" i="7"/>
  <c r="BH200" i="7"/>
  <c r="BG200" i="7"/>
  <c r="BF200" i="7"/>
  <c r="T200" i="7"/>
  <c r="R200" i="7"/>
  <c r="P200" i="7"/>
  <c r="BI199" i="7"/>
  <c r="BH199" i="7"/>
  <c r="BG199" i="7"/>
  <c r="BF199" i="7"/>
  <c r="T199" i="7"/>
  <c r="R199" i="7"/>
  <c r="P199" i="7"/>
  <c r="BI197" i="7"/>
  <c r="BH197" i="7"/>
  <c r="BG197" i="7"/>
  <c r="BF197" i="7"/>
  <c r="T197" i="7"/>
  <c r="R197" i="7"/>
  <c r="P197" i="7"/>
  <c r="BI196" i="7"/>
  <c r="BH196" i="7"/>
  <c r="BG196" i="7"/>
  <c r="BF196" i="7"/>
  <c r="T196" i="7"/>
  <c r="R196" i="7"/>
  <c r="P196" i="7"/>
  <c r="BI195" i="7"/>
  <c r="BH195" i="7"/>
  <c r="BG195" i="7"/>
  <c r="BF195" i="7"/>
  <c r="T195" i="7"/>
  <c r="R195" i="7"/>
  <c r="P195" i="7"/>
  <c r="BI194" i="7"/>
  <c r="BH194" i="7"/>
  <c r="BG194" i="7"/>
  <c r="BF194" i="7"/>
  <c r="T194" i="7"/>
  <c r="R194" i="7"/>
  <c r="P194" i="7"/>
  <c r="BI193" i="7"/>
  <c r="BH193" i="7"/>
  <c r="BG193" i="7"/>
  <c r="BF193" i="7"/>
  <c r="T193" i="7"/>
  <c r="R193" i="7"/>
  <c r="P193" i="7"/>
  <c r="BI192" i="7"/>
  <c r="BH192" i="7"/>
  <c r="BG192" i="7"/>
  <c r="BF192" i="7"/>
  <c r="T192" i="7"/>
  <c r="R192" i="7"/>
  <c r="P192" i="7"/>
  <c r="BI190" i="7"/>
  <c r="BH190" i="7"/>
  <c r="BG190" i="7"/>
  <c r="BF190" i="7"/>
  <c r="T190" i="7"/>
  <c r="R190" i="7"/>
  <c r="P190" i="7"/>
  <c r="BI189" i="7"/>
  <c r="BH189" i="7"/>
  <c r="BG189" i="7"/>
  <c r="BF189" i="7"/>
  <c r="T189" i="7"/>
  <c r="R189" i="7"/>
  <c r="P189" i="7"/>
  <c r="BI188" i="7"/>
  <c r="BH188" i="7"/>
  <c r="BG188" i="7"/>
  <c r="BF188" i="7"/>
  <c r="T188" i="7"/>
  <c r="R188" i="7"/>
  <c r="P188" i="7"/>
  <c r="BI186" i="7"/>
  <c r="BH186" i="7"/>
  <c r="BG186" i="7"/>
  <c r="BF186" i="7"/>
  <c r="T186" i="7"/>
  <c r="R186" i="7"/>
  <c r="P186" i="7"/>
  <c r="BI185" i="7"/>
  <c r="BH185" i="7"/>
  <c r="BG185" i="7"/>
  <c r="BF185" i="7"/>
  <c r="T185" i="7"/>
  <c r="R185" i="7"/>
  <c r="P185" i="7"/>
  <c r="BI184" i="7"/>
  <c r="BH184" i="7"/>
  <c r="BG184" i="7"/>
  <c r="BF184" i="7"/>
  <c r="T184" i="7"/>
  <c r="R184" i="7"/>
  <c r="P184" i="7"/>
  <c r="BI183" i="7"/>
  <c r="BH183" i="7"/>
  <c r="BG183" i="7"/>
  <c r="BF183" i="7"/>
  <c r="T183" i="7"/>
  <c r="R183" i="7"/>
  <c r="P183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9" i="7"/>
  <c r="BH179" i="7"/>
  <c r="BG179" i="7"/>
  <c r="BF179" i="7"/>
  <c r="T179" i="7"/>
  <c r="R179" i="7"/>
  <c r="P179" i="7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2" i="7"/>
  <c r="BH172" i="7"/>
  <c r="BG172" i="7"/>
  <c r="BF172" i="7"/>
  <c r="T172" i="7"/>
  <c r="R172" i="7"/>
  <c r="P172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6" i="7"/>
  <c r="BH166" i="7"/>
  <c r="BG166" i="7"/>
  <c r="BF166" i="7"/>
  <c r="T166" i="7"/>
  <c r="R166" i="7"/>
  <c r="P166" i="7"/>
  <c r="BI165" i="7"/>
  <c r="BH165" i="7"/>
  <c r="BG165" i="7"/>
  <c r="BF165" i="7"/>
  <c r="T165" i="7"/>
  <c r="R165" i="7"/>
  <c r="P165" i="7"/>
  <c r="BI164" i="7"/>
  <c r="BH164" i="7"/>
  <c r="BG164" i="7"/>
  <c r="BF164" i="7"/>
  <c r="T164" i="7"/>
  <c r="R164" i="7"/>
  <c r="P164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59" i="7"/>
  <c r="BH159" i="7"/>
  <c r="BG159" i="7"/>
  <c r="BF159" i="7"/>
  <c r="T159" i="7"/>
  <c r="T158" i="7"/>
  <c r="R159" i="7"/>
  <c r="R158" i="7" s="1"/>
  <c r="P159" i="7"/>
  <c r="P158" i="7"/>
  <c r="BI156" i="7"/>
  <c r="BH156" i="7"/>
  <c r="BG156" i="7"/>
  <c r="BF156" i="7"/>
  <c r="T156" i="7"/>
  <c r="R156" i="7"/>
  <c r="P156" i="7"/>
  <c r="BI155" i="7"/>
  <c r="BH155" i="7"/>
  <c r="BG155" i="7"/>
  <c r="BF155" i="7"/>
  <c r="T155" i="7"/>
  <c r="R155" i="7"/>
  <c r="P155" i="7"/>
  <c r="BI153" i="7"/>
  <c r="BH153" i="7"/>
  <c r="BG153" i="7"/>
  <c r="BF153" i="7"/>
  <c r="T153" i="7"/>
  <c r="R153" i="7"/>
  <c r="P153" i="7"/>
  <c r="BI151" i="7"/>
  <c r="BH151" i="7"/>
  <c r="BG151" i="7"/>
  <c r="BF151" i="7"/>
  <c r="T151" i="7"/>
  <c r="R151" i="7"/>
  <c r="P151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0" i="7"/>
  <c r="BH140" i="7"/>
  <c r="BG140" i="7"/>
  <c r="BF140" i="7"/>
  <c r="T140" i="7"/>
  <c r="R140" i="7"/>
  <c r="P140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3" i="7"/>
  <c r="BH133" i="7"/>
  <c r="BG133" i="7"/>
  <c r="BF133" i="7"/>
  <c r="T133" i="7"/>
  <c r="R133" i="7"/>
  <c r="P133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J124" i="7"/>
  <c r="J123" i="7"/>
  <c r="F123" i="7"/>
  <c r="F121" i="7"/>
  <c r="E119" i="7"/>
  <c r="J92" i="7"/>
  <c r="J91" i="7"/>
  <c r="F91" i="7"/>
  <c r="F89" i="7"/>
  <c r="E87" i="7"/>
  <c r="J18" i="7"/>
  <c r="E18" i="7"/>
  <c r="F124" i="7" s="1"/>
  <c r="J17" i="7"/>
  <c r="J12" i="7"/>
  <c r="J121" i="7" s="1"/>
  <c r="E7" i="7"/>
  <c r="E117" i="7"/>
  <c r="J37" i="6"/>
  <c r="J36" i="6"/>
  <c r="AY99" i="1" s="1"/>
  <c r="J35" i="6"/>
  <c r="AX99" i="1"/>
  <c r="BI454" i="6"/>
  <c r="BH454" i="6"/>
  <c r="BG454" i="6"/>
  <c r="BF454" i="6"/>
  <c r="T454" i="6"/>
  <c r="R454" i="6"/>
  <c r="P454" i="6"/>
  <c r="BI453" i="6"/>
  <c r="BH453" i="6"/>
  <c r="BG453" i="6"/>
  <c r="BF453" i="6"/>
  <c r="T453" i="6"/>
  <c r="R453" i="6"/>
  <c r="P453" i="6"/>
  <c r="BI451" i="6"/>
  <c r="BH451" i="6"/>
  <c r="BG451" i="6"/>
  <c r="BF451" i="6"/>
  <c r="T451" i="6"/>
  <c r="R451" i="6"/>
  <c r="P451" i="6"/>
  <c r="BI450" i="6"/>
  <c r="BH450" i="6"/>
  <c r="BG450" i="6"/>
  <c r="BF450" i="6"/>
  <c r="T450" i="6"/>
  <c r="R450" i="6"/>
  <c r="P450" i="6"/>
  <c r="BI449" i="6"/>
  <c r="BH449" i="6"/>
  <c r="BG449" i="6"/>
  <c r="BF449" i="6"/>
  <c r="T449" i="6"/>
  <c r="R449" i="6"/>
  <c r="P449" i="6"/>
  <c r="BI448" i="6"/>
  <c r="BH448" i="6"/>
  <c r="BG448" i="6"/>
  <c r="BF448" i="6"/>
  <c r="T448" i="6"/>
  <c r="R448" i="6"/>
  <c r="P448" i="6"/>
  <c r="BI447" i="6"/>
  <c r="BH447" i="6"/>
  <c r="BG447" i="6"/>
  <c r="BF447" i="6"/>
  <c r="T447" i="6"/>
  <c r="R447" i="6"/>
  <c r="P447" i="6"/>
  <c r="BI446" i="6"/>
  <c r="BH446" i="6"/>
  <c r="BG446" i="6"/>
  <c r="BF446" i="6"/>
  <c r="T446" i="6"/>
  <c r="R446" i="6"/>
  <c r="P446" i="6"/>
  <c r="BI445" i="6"/>
  <c r="BH445" i="6"/>
  <c r="BG445" i="6"/>
  <c r="BF445" i="6"/>
  <c r="T445" i="6"/>
  <c r="R445" i="6"/>
  <c r="P445" i="6"/>
  <c r="BI444" i="6"/>
  <c r="BH444" i="6"/>
  <c r="BG444" i="6"/>
  <c r="BF444" i="6"/>
  <c r="T444" i="6"/>
  <c r="R444" i="6"/>
  <c r="P444" i="6"/>
  <c r="BI443" i="6"/>
  <c r="BH443" i="6"/>
  <c r="BG443" i="6"/>
  <c r="BF443" i="6"/>
  <c r="T443" i="6"/>
  <c r="R443" i="6"/>
  <c r="P443" i="6"/>
  <c r="BI442" i="6"/>
  <c r="BH442" i="6"/>
  <c r="BG442" i="6"/>
  <c r="BF442" i="6"/>
  <c r="T442" i="6"/>
  <c r="R442" i="6"/>
  <c r="P442" i="6"/>
  <c r="BI440" i="6"/>
  <c r="BH440" i="6"/>
  <c r="BG440" i="6"/>
  <c r="BF440" i="6"/>
  <c r="T440" i="6"/>
  <c r="T439" i="6" s="1"/>
  <c r="R440" i="6"/>
  <c r="R439" i="6"/>
  <c r="P440" i="6"/>
  <c r="P439" i="6" s="1"/>
  <c r="BI438" i="6"/>
  <c r="BH438" i="6"/>
  <c r="BG438" i="6"/>
  <c r="BF438" i="6"/>
  <c r="T438" i="6"/>
  <c r="R438" i="6"/>
  <c r="P438" i="6"/>
  <c r="BI435" i="6"/>
  <c r="BH435" i="6"/>
  <c r="BG435" i="6"/>
  <c r="BF435" i="6"/>
  <c r="T435" i="6"/>
  <c r="R435" i="6"/>
  <c r="P435" i="6"/>
  <c r="BI432" i="6"/>
  <c r="BH432" i="6"/>
  <c r="BG432" i="6"/>
  <c r="BF432" i="6"/>
  <c r="T432" i="6"/>
  <c r="R432" i="6"/>
  <c r="P432" i="6"/>
  <c r="BI429" i="6"/>
  <c r="BH429" i="6"/>
  <c r="BG429" i="6"/>
  <c r="BF429" i="6"/>
  <c r="T429" i="6"/>
  <c r="R429" i="6"/>
  <c r="P429" i="6"/>
  <c r="BI426" i="6"/>
  <c r="BH426" i="6"/>
  <c r="BG426" i="6"/>
  <c r="BF426" i="6"/>
  <c r="T426" i="6"/>
  <c r="R426" i="6"/>
  <c r="P426" i="6"/>
  <c r="BI424" i="6"/>
  <c r="BH424" i="6"/>
  <c r="BG424" i="6"/>
  <c r="BF424" i="6"/>
  <c r="T424" i="6"/>
  <c r="R424" i="6"/>
  <c r="P424" i="6"/>
  <c r="BI421" i="6"/>
  <c r="BH421" i="6"/>
  <c r="BG421" i="6"/>
  <c r="BF421" i="6"/>
  <c r="T421" i="6"/>
  <c r="R421" i="6"/>
  <c r="P421" i="6"/>
  <c r="BI420" i="6"/>
  <c r="BH420" i="6"/>
  <c r="BG420" i="6"/>
  <c r="BF420" i="6"/>
  <c r="T420" i="6"/>
  <c r="R420" i="6"/>
  <c r="P420" i="6"/>
  <c r="BI419" i="6"/>
  <c r="BH419" i="6"/>
  <c r="BG419" i="6"/>
  <c r="BF419" i="6"/>
  <c r="T419" i="6"/>
  <c r="R419" i="6"/>
  <c r="P419" i="6"/>
  <c r="BI416" i="6"/>
  <c r="BH416" i="6"/>
  <c r="BG416" i="6"/>
  <c r="BF416" i="6"/>
  <c r="T416" i="6"/>
  <c r="R416" i="6"/>
  <c r="P416" i="6"/>
  <c r="BI413" i="6"/>
  <c r="BH413" i="6"/>
  <c r="BG413" i="6"/>
  <c r="BF413" i="6"/>
  <c r="T413" i="6"/>
  <c r="R413" i="6"/>
  <c r="P413" i="6"/>
  <c r="BI410" i="6"/>
  <c r="BH410" i="6"/>
  <c r="BG410" i="6"/>
  <c r="BF410" i="6"/>
  <c r="T410" i="6"/>
  <c r="R410" i="6"/>
  <c r="P410" i="6"/>
  <c r="BI409" i="6"/>
  <c r="BH409" i="6"/>
  <c r="BG409" i="6"/>
  <c r="BF409" i="6"/>
  <c r="T409" i="6"/>
  <c r="R409" i="6"/>
  <c r="P409" i="6"/>
  <c r="BI408" i="6"/>
  <c r="BH408" i="6"/>
  <c r="BG408" i="6"/>
  <c r="BF408" i="6"/>
  <c r="T408" i="6"/>
  <c r="R408" i="6"/>
  <c r="P408" i="6"/>
  <c r="BI407" i="6"/>
  <c r="BH407" i="6"/>
  <c r="BG407" i="6"/>
  <c r="BF407" i="6"/>
  <c r="T407" i="6"/>
  <c r="R407" i="6"/>
  <c r="P407" i="6"/>
  <c r="BI406" i="6"/>
  <c r="BH406" i="6"/>
  <c r="BG406" i="6"/>
  <c r="BF406" i="6"/>
  <c r="T406" i="6"/>
  <c r="R406" i="6"/>
  <c r="P406" i="6"/>
  <c r="BI405" i="6"/>
  <c r="BH405" i="6"/>
  <c r="BG405" i="6"/>
  <c r="BF405" i="6"/>
  <c r="T405" i="6"/>
  <c r="R405" i="6"/>
  <c r="P405" i="6"/>
  <c r="BI404" i="6"/>
  <c r="BH404" i="6"/>
  <c r="BG404" i="6"/>
  <c r="BF404" i="6"/>
  <c r="T404" i="6"/>
  <c r="R404" i="6"/>
  <c r="P404" i="6"/>
  <c r="BI403" i="6"/>
  <c r="BH403" i="6"/>
  <c r="BG403" i="6"/>
  <c r="BF403" i="6"/>
  <c r="T403" i="6"/>
  <c r="R403" i="6"/>
  <c r="P403" i="6"/>
  <c r="BI402" i="6"/>
  <c r="BH402" i="6"/>
  <c r="BG402" i="6"/>
  <c r="BF402" i="6"/>
  <c r="T402" i="6"/>
  <c r="R402" i="6"/>
  <c r="P402" i="6"/>
  <c r="BI401" i="6"/>
  <c r="BH401" i="6"/>
  <c r="BG401" i="6"/>
  <c r="BF401" i="6"/>
  <c r="T401" i="6"/>
  <c r="R401" i="6"/>
  <c r="P401" i="6"/>
  <c r="BI400" i="6"/>
  <c r="BH400" i="6"/>
  <c r="BG400" i="6"/>
  <c r="BF400" i="6"/>
  <c r="T400" i="6"/>
  <c r="R400" i="6"/>
  <c r="P400" i="6"/>
  <c r="BI399" i="6"/>
  <c r="BH399" i="6"/>
  <c r="BG399" i="6"/>
  <c r="BF399" i="6"/>
  <c r="T399" i="6"/>
  <c r="R399" i="6"/>
  <c r="P399" i="6"/>
  <c r="BI397" i="6"/>
  <c r="BH397" i="6"/>
  <c r="BG397" i="6"/>
  <c r="BF397" i="6"/>
  <c r="T397" i="6"/>
  <c r="R397" i="6"/>
  <c r="P397" i="6"/>
  <c r="BI394" i="6"/>
  <c r="BH394" i="6"/>
  <c r="BG394" i="6"/>
  <c r="BF394" i="6"/>
  <c r="T394" i="6"/>
  <c r="R394" i="6"/>
  <c r="P394" i="6"/>
  <c r="BI393" i="6"/>
  <c r="BH393" i="6"/>
  <c r="BG393" i="6"/>
  <c r="BF393" i="6"/>
  <c r="T393" i="6"/>
  <c r="R393" i="6"/>
  <c r="P393" i="6"/>
  <c r="BI392" i="6"/>
  <c r="BH392" i="6"/>
  <c r="BG392" i="6"/>
  <c r="BF392" i="6"/>
  <c r="T392" i="6"/>
  <c r="R392" i="6"/>
  <c r="P392" i="6"/>
  <c r="BI389" i="6"/>
  <c r="BH389" i="6"/>
  <c r="BG389" i="6"/>
  <c r="BF389" i="6"/>
  <c r="T389" i="6"/>
  <c r="R389" i="6"/>
  <c r="P389" i="6"/>
  <c r="BI388" i="6"/>
  <c r="BH388" i="6"/>
  <c r="BG388" i="6"/>
  <c r="BF388" i="6"/>
  <c r="T388" i="6"/>
  <c r="R388" i="6"/>
  <c r="P388" i="6"/>
  <c r="BI387" i="6"/>
  <c r="BH387" i="6"/>
  <c r="BG387" i="6"/>
  <c r="BF387" i="6"/>
  <c r="T387" i="6"/>
  <c r="R387" i="6"/>
  <c r="P387" i="6"/>
  <c r="BI386" i="6"/>
  <c r="BH386" i="6"/>
  <c r="BG386" i="6"/>
  <c r="BF386" i="6"/>
  <c r="T386" i="6"/>
  <c r="R386" i="6"/>
  <c r="P386" i="6"/>
  <c r="BI385" i="6"/>
  <c r="BH385" i="6"/>
  <c r="BG385" i="6"/>
  <c r="BF385" i="6"/>
  <c r="T385" i="6"/>
  <c r="R385" i="6"/>
  <c r="P385" i="6"/>
  <c r="BI384" i="6"/>
  <c r="BH384" i="6"/>
  <c r="BG384" i="6"/>
  <c r="BF384" i="6"/>
  <c r="T384" i="6"/>
  <c r="R384" i="6"/>
  <c r="P384" i="6"/>
  <c r="BI383" i="6"/>
  <c r="BH383" i="6"/>
  <c r="BG383" i="6"/>
  <c r="BF383" i="6"/>
  <c r="T383" i="6"/>
  <c r="R383" i="6"/>
  <c r="P383" i="6"/>
  <c r="BI382" i="6"/>
  <c r="BH382" i="6"/>
  <c r="BG382" i="6"/>
  <c r="BF382" i="6"/>
  <c r="T382" i="6"/>
  <c r="R382" i="6"/>
  <c r="P382" i="6"/>
  <c r="BI381" i="6"/>
  <c r="BH381" i="6"/>
  <c r="BG381" i="6"/>
  <c r="BF381" i="6"/>
  <c r="T381" i="6"/>
  <c r="R381" i="6"/>
  <c r="P381" i="6"/>
  <c r="BI380" i="6"/>
  <c r="BH380" i="6"/>
  <c r="BG380" i="6"/>
  <c r="BF380" i="6"/>
  <c r="T380" i="6"/>
  <c r="R380" i="6"/>
  <c r="P380" i="6"/>
  <c r="BI379" i="6"/>
  <c r="BH379" i="6"/>
  <c r="BG379" i="6"/>
  <c r="BF379" i="6"/>
  <c r="T379" i="6"/>
  <c r="R379" i="6"/>
  <c r="P379" i="6"/>
  <c r="BI378" i="6"/>
  <c r="BH378" i="6"/>
  <c r="BG378" i="6"/>
  <c r="BF378" i="6"/>
  <c r="T378" i="6"/>
  <c r="R378" i="6"/>
  <c r="P378" i="6"/>
  <c r="BI377" i="6"/>
  <c r="BH377" i="6"/>
  <c r="BG377" i="6"/>
  <c r="BF377" i="6"/>
  <c r="T377" i="6"/>
  <c r="R377" i="6"/>
  <c r="P377" i="6"/>
  <c r="BI374" i="6"/>
  <c r="BH374" i="6"/>
  <c r="BG374" i="6"/>
  <c r="BF374" i="6"/>
  <c r="T374" i="6"/>
  <c r="R374" i="6"/>
  <c r="P374" i="6"/>
  <c r="BI372" i="6"/>
  <c r="BH372" i="6"/>
  <c r="BG372" i="6"/>
  <c r="BF372" i="6"/>
  <c r="T372" i="6"/>
  <c r="R372" i="6"/>
  <c r="P372" i="6"/>
  <c r="BI371" i="6"/>
  <c r="BH371" i="6"/>
  <c r="BG371" i="6"/>
  <c r="BF371" i="6"/>
  <c r="T371" i="6"/>
  <c r="R371" i="6"/>
  <c r="P371" i="6"/>
  <c r="BI370" i="6"/>
  <c r="BH370" i="6"/>
  <c r="BG370" i="6"/>
  <c r="BF370" i="6"/>
  <c r="T370" i="6"/>
  <c r="R370" i="6"/>
  <c r="P370" i="6"/>
  <c r="BI369" i="6"/>
  <c r="BH369" i="6"/>
  <c r="BG369" i="6"/>
  <c r="BF369" i="6"/>
  <c r="T369" i="6"/>
  <c r="R369" i="6"/>
  <c r="P369" i="6"/>
  <c r="BI368" i="6"/>
  <c r="BH368" i="6"/>
  <c r="BG368" i="6"/>
  <c r="BF368" i="6"/>
  <c r="T368" i="6"/>
  <c r="R368" i="6"/>
  <c r="P368" i="6"/>
  <c r="BI367" i="6"/>
  <c r="BH367" i="6"/>
  <c r="BG367" i="6"/>
  <c r="BF367" i="6"/>
  <c r="T367" i="6"/>
  <c r="R367" i="6"/>
  <c r="P367" i="6"/>
  <c r="BI363" i="6"/>
  <c r="BH363" i="6"/>
  <c r="BG363" i="6"/>
  <c r="BF363" i="6"/>
  <c r="T363" i="6"/>
  <c r="R363" i="6"/>
  <c r="P363" i="6"/>
  <c r="BI362" i="6"/>
  <c r="BH362" i="6"/>
  <c r="BG362" i="6"/>
  <c r="BF362" i="6"/>
  <c r="T362" i="6"/>
  <c r="R362" i="6"/>
  <c r="P362" i="6"/>
  <c r="BI361" i="6"/>
  <c r="BH361" i="6"/>
  <c r="BG361" i="6"/>
  <c r="BF361" i="6"/>
  <c r="T361" i="6"/>
  <c r="R361" i="6"/>
  <c r="P361" i="6"/>
  <c r="BI360" i="6"/>
  <c r="BH360" i="6"/>
  <c r="BG360" i="6"/>
  <c r="BF360" i="6"/>
  <c r="T360" i="6"/>
  <c r="R360" i="6"/>
  <c r="P360" i="6"/>
  <c r="BI359" i="6"/>
  <c r="BH359" i="6"/>
  <c r="BG359" i="6"/>
  <c r="BF359" i="6"/>
  <c r="T359" i="6"/>
  <c r="R359" i="6"/>
  <c r="P359" i="6"/>
  <c r="BI358" i="6"/>
  <c r="BH358" i="6"/>
  <c r="BG358" i="6"/>
  <c r="BF358" i="6"/>
  <c r="T358" i="6"/>
  <c r="R358" i="6"/>
  <c r="P358" i="6"/>
  <c r="BI357" i="6"/>
  <c r="BH357" i="6"/>
  <c r="BG357" i="6"/>
  <c r="BF357" i="6"/>
  <c r="T357" i="6"/>
  <c r="R357" i="6"/>
  <c r="P357" i="6"/>
  <c r="BI356" i="6"/>
  <c r="BH356" i="6"/>
  <c r="BG356" i="6"/>
  <c r="BF356" i="6"/>
  <c r="T356" i="6"/>
  <c r="R356" i="6"/>
  <c r="P356" i="6"/>
  <c r="BI352" i="6"/>
  <c r="BH352" i="6"/>
  <c r="BG352" i="6"/>
  <c r="BF352" i="6"/>
  <c r="T352" i="6"/>
  <c r="R352" i="6"/>
  <c r="P352" i="6"/>
  <c r="BI351" i="6"/>
  <c r="BH351" i="6"/>
  <c r="BG351" i="6"/>
  <c r="BF351" i="6"/>
  <c r="T351" i="6"/>
  <c r="R351" i="6"/>
  <c r="P351" i="6"/>
  <c r="BI349" i="6"/>
  <c r="BH349" i="6"/>
  <c r="BG349" i="6"/>
  <c r="BF349" i="6"/>
  <c r="T349" i="6"/>
  <c r="R349" i="6"/>
  <c r="P349" i="6"/>
  <c r="BI348" i="6"/>
  <c r="BH348" i="6"/>
  <c r="BG348" i="6"/>
  <c r="BF348" i="6"/>
  <c r="T348" i="6"/>
  <c r="R348" i="6"/>
  <c r="P348" i="6"/>
  <c r="BI347" i="6"/>
  <c r="BH347" i="6"/>
  <c r="BG347" i="6"/>
  <c r="BF347" i="6"/>
  <c r="T347" i="6"/>
  <c r="R347" i="6"/>
  <c r="P347" i="6"/>
  <c r="BI346" i="6"/>
  <c r="BH346" i="6"/>
  <c r="BG346" i="6"/>
  <c r="BF346" i="6"/>
  <c r="T346" i="6"/>
  <c r="R346" i="6"/>
  <c r="P346" i="6"/>
  <c r="BI345" i="6"/>
  <c r="BH345" i="6"/>
  <c r="BG345" i="6"/>
  <c r="BF345" i="6"/>
  <c r="T345" i="6"/>
  <c r="R345" i="6"/>
  <c r="P345" i="6"/>
  <c r="BI344" i="6"/>
  <c r="BH344" i="6"/>
  <c r="BG344" i="6"/>
  <c r="BF344" i="6"/>
  <c r="T344" i="6"/>
  <c r="R344" i="6"/>
  <c r="P344" i="6"/>
  <c r="BI340" i="6"/>
  <c r="BH340" i="6"/>
  <c r="BG340" i="6"/>
  <c r="BF340" i="6"/>
  <c r="T340" i="6"/>
  <c r="R340" i="6"/>
  <c r="P340" i="6"/>
  <c r="BI339" i="6"/>
  <c r="BH339" i="6"/>
  <c r="BG339" i="6"/>
  <c r="BF339" i="6"/>
  <c r="T339" i="6"/>
  <c r="R339" i="6"/>
  <c r="P339" i="6"/>
  <c r="BI335" i="6"/>
  <c r="BH335" i="6"/>
  <c r="BG335" i="6"/>
  <c r="BF335" i="6"/>
  <c r="T335" i="6"/>
  <c r="R335" i="6"/>
  <c r="P335" i="6"/>
  <c r="BI331" i="6"/>
  <c r="BH331" i="6"/>
  <c r="BG331" i="6"/>
  <c r="BF331" i="6"/>
  <c r="T331" i="6"/>
  <c r="R331" i="6"/>
  <c r="P331" i="6"/>
  <c r="BI327" i="6"/>
  <c r="BH327" i="6"/>
  <c r="BG327" i="6"/>
  <c r="BF327" i="6"/>
  <c r="T327" i="6"/>
  <c r="R327" i="6"/>
  <c r="P327" i="6"/>
  <c r="BI323" i="6"/>
  <c r="BH323" i="6"/>
  <c r="BG323" i="6"/>
  <c r="BF323" i="6"/>
  <c r="T323" i="6"/>
  <c r="R323" i="6"/>
  <c r="P323" i="6"/>
  <c r="BI319" i="6"/>
  <c r="BH319" i="6"/>
  <c r="BG319" i="6"/>
  <c r="BF319" i="6"/>
  <c r="T319" i="6"/>
  <c r="R319" i="6"/>
  <c r="P319" i="6"/>
  <c r="BI318" i="6"/>
  <c r="BH318" i="6"/>
  <c r="BG318" i="6"/>
  <c r="BF318" i="6"/>
  <c r="T318" i="6"/>
  <c r="R318" i="6"/>
  <c r="P318" i="6"/>
  <c r="BI317" i="6"/>
  <c r="BH317" i="6"/>
  <c r="BG317" i="6"/>
  <c r="BF317" i="6"/>
  <c r="T317" i="6"/>
  <c r="R317" i="6"/>
  <c r="P317" i="6"/>
  <c r="BI315" i="6"/>
  <c r="BH315" i="6"/>
  <c r="BG315" i="6"/>
  <c r="BF315" i="6"/>
  <c r="T315" i="6"/>
  <c r="R315" i="6"/>
  <c r="P315" i="6"/>
  <c r="BI314" i="6"/>
  <c r="BH314" i="6"/>
  <c r="BG314" i="6"/>
  <c r="BF314" i="6"/>
  <c r="T314" i="6"/>
  <c r="R314" i="6"/>
  <c r="P314" i="6"/>
  <c r="BI313" i="6"/>
  <c r="BH313" i="6"/>
  <c r="BG313" i="6"/>
  <c r="BF313" i="6"/>
  <c r="T313" i="6"/>
  <c r="R313" i="6"/>
  <c r="P313" i="6"/>
  <c r="BI312" i="6"/>
  <c r="BH312" i="6"/>
  <c r="BG312" i="6"/>
  <c r="BF312" i="6"/>
  <c r="T312" i="6"/>
  <c r="R312" i="6"/>
  <c r="P312" i="6"/>
  <c r="BI311" i="6"/>
  <c r="BH311" i="6"/>
  <c r="BG311" i="6"/>
  <c r="BF311" i="6"/>
  <c r="T311" i="6"/>
  <c r="R311" i="6"/>
  <c r="P311" i="6"/>
  <c r="BI310" i="6"/>
  <c r="BH310" i="6"/>
  <c r="BG310" i="6"/>
  <c r="BF310" i="6"/>
  <c r="T310" i="6"/>
  <c r="R310" i="6"/>
  <c r="P310" i="6"/>
  <c r="BI309" i="6"/>
  <c r="BH309" i="6"/>
  <c r="BG309" i="6"/>
  <c r="BF309" i="6"/>
  <c r="T309" i="6"/>
  <c r="R309" i="6"/>
  <c r="P309" i="6"/>
  <c r="BI308" i="6"/>
  <c r="BH308" i="6"/>
  <c r="BG308" i="6"/>
  <c r="BF308" i="6"/>
  <c r="T308" i="6"/>
  <c r="R308" i="6"/>
  <c r="P308" i="6"/>
  <c r="BI306" i="6"/>
  <c r="BH306" i="6"/>
  <c r="BG306" i="6"/>
  <c r="BF306" i="6"/>
  <c r="T306" i="6"/>
  <c r="R306" i="6"/>
  <c r="P306" i="6"/>
  <c r="BI305" i="6"/>
  <c r="BH305" i="6"/>
  <c r="BG305" i="6"/>
  <c r="BF305" i="6"/>
  <c r="T305" i="6"/>
  <c r="R305" i="6"/>
  <c r="P305" i="6"/>
  <c r="BI304" i="6"/>
  <c r="BH304" i="6"/>
  <c r="BG304" i="6"/>
  <c r="BF304" i="6"/>
  <c r="T304" i="6"/>
  <c r="R304" i="6"/>
  <c r="P304" i="6"/>
  <c r="BI303" i="6"/>
  <c r="BH303" i="6"/>
  <c r="BG303" i="6"/>
  <c r="BF303" i="6"/>
  <c r="T303" i="6"/>
  <c r="R303" i="6"/>
  <c r="P303" i="6"/>
  <c r="BI301" i="6"/>
  <c r="BH301" i="6"/>
  <c r="BG301" i="6"/>
  <c r="BF301" i="6"/>
  <c r="T301" i="6"/>
  <c r="R301" i="6"/>
  <c r="P301" i="6"/>
  <c r="BI300" i="6"/>
  <c r="BH300" i="6"/>
  <c r="BG300" i="6"/>
  <c r="BF300" i="6"/>
  <c r="T300" i="6"/>
  <c r="R300" i="6"/>
  <c r="P300" i="6"/>
  <c r="BI299" i="6"/>
  <c r="BH299" i="6"/>
  <c r="BG299" i="6"/>
  <c r="BF299" i="6"/>
  <c r="T299" i="6"/>
  <c r="R299" i="6"/>
  <c r="P299" i="6"/>
  <c r="BI297" i="6"/>
  <c r="BH297" i="6"/>
  <c r="BG297" i="6"/>
  <c r="BF297" i="6"/>
  <c r="T297" i="6"/>
  <c r="R297" i="6"/>
  <c r="P297" i="6"/>
  <c r="BI294" i="6"/>
  <c r="BH294" i="6"/>
  <c r="BG294" i="6"/>
  <c r="BF294" i="6"/>
  <c r="T294" i="6"/>
  <c r="R294" i="6"/>
  <c r="P294" i="6"/>
  <c r="BI293" i="6"/>
  <c r="BH293" i="6"/>
  <c r="BG293" i="6"/>
  <c r="BF293" i="6"/>
  <c r="T293" i="6"/>
  <c r="R293" i="6"/>
  <c r="P293" i="6"/>
  <c r="BI289" i="6"/>
  <c r="BH289" i="6"/>
  <c r="BG289" i="6"/>
  <c r="BF289" i="6"/>
  <c r="T289" i="6"/>
  <c r="R289" i="6"/>
  <c r="P289" i="6"/>
  <c r="BI288" i="6"/>
  <c r="BH288" i="6"/>
  <c r="BG288" i="6"/>
  <c r="BF288" i="6"/>
  <c r="T288" i="6"/>
  <c r="R288" i="6"/>
  <c r="P288" i="6"/>
  <c r="BI287" i="6"/>
  <c r="BH287" i="6"/>
  <c r="BG287" i="6"/>
  <c r="BF287" i="6"/>
  <c r="T287" i="6"/>
  <c r="R287" i="6"/>
  <c r="P287" i="6"/>
  <c r="BI285" i="6"/>
  <c r="BH285" i="6"/>
  <c r="BG285" i="6"/>
  <c r="BF285" i="6"/>
  <c r="T285" i="6"/>
  <c r="R285" i="6"/>
  <c r="P285" i="6"/>
  <c r="BI284" i="6"/>
  <c r="BH284" i="6"/>
  <c r="BG284" i="6"/>
  <c r="BF284" i="6"/>
  <c r="T284" i="6"/>
  <c r="R284" i="6"/>
  <c r="P284" i="6"/>
  <c r="BI283" i="6"/>
  <c r="BH283" i="6"/>
  <c r="BG283" i="6"/>
  <c r="BF283" i="6"/>
  <c r="T283" i="6"/>
  <c r="R283" i="6"/>
  <c r="P283" i="6"/>
  <c r="BI282" i="6"/>
  <c r="BH282" i="6"/>
  <c r="BG282" i="6"/>
  <c r="BF282" i="6"/>
  <c r="T282" i="6"/>
  <c r="R282" i="6"/>
  <c r="P282" i="6"/>
  <c r="BI281" i="6"/>
  <c r="BH281" i="6"/>
  <c r="BG281" i="6"/>
  <c r="BF281" i="6"/>
  <c r="T281" i="6"/>
  <c r="R281" i="6"/>
  <c r="P281" i="6"/>
  <c r="BI278" i="6"/>
  <c r="BH278" i="6"/>
  <c r="BG278" i="6"/>
  <c r="BF278" i="6"/>
  <c r="T278" i="6"/>
  <c r="T277" i="6" s="1"/>
  <c r="R278" i="6"/>
  <c r="R277" i="6"/>
  <c r="P278" i="6"/>
  <c r="P277" i="6" s="1"/>
  <c r="BI276" i="6"/>
  <c r="BH276" i="6"/>
  <c r="BG276" i="6"/>
  <c r="BF276" i="6"/>
  <c r="T276" i="6"/>
  <c r="R276" i="6"/>
  <c r="P276" i="6"/>
  <c r="BI275" i="6"/>
  <c r="BH275" i="6"/>
  <c r="BG275" i="6"/>
  <c r="BF275" i="6"/>
  <c r="T275" i="6"/>
  <c r="R275" i="6"/>
  <c r="P275" i="6"/>
  <c r="BI274" i="6"/>
  <c r="BH274" i="6"/>
  <c r="BG274" i="6"/>
  <c r="BF274" i="6"/>
  <c r="T274" i="6"/>
  <c r="R274" i="6"/>
  <c r="P274" i="6"/>
  <c r="BI272" i="6"/>
  <c r="BH272" i="6"/>
  <c r="BG272" i="6"/>
  <c r="BF272" i="6"/>
  <c r="T272" i="6"/>
  <c r="R272" i="6"/>
  <c r="P272" i="6"/>
  <c r="BI271" i="6"/>
  <c r="BH271" i="6"/>
  <c r="BG271" i="6"/>
  <c r="BF271" i="6"/>
  <c r="T271" i="6"/>
  <c r="R271" i="6"/>
  <c r="P271" i="6"/>
  <c r="BI268" i="6"/>
  <c r="BH268" i="6"/>
  <c r="BG268" i="6"/>
  <c r="BF268" i="6"/>
  <c r="T268" i="6"/>
  <c r="R268" i="6"/>
  <c r="P268" i="6"/>
  <c r="BI264" i="6"/>
  <c r="BH264" i="6"/>
  <c r="BG264" i="6"/>
  <c r="BF264" i="6"/>
  <c r="T264" i="6"/>
  <c r="R264" i="6"/>
  <c r="P264" i="6"/>
  <c r="BI259" i="6"/>
  <c r="BH259" i="6"/>
  <c r="BG259" i="6"/>
  <c r="BF259" i="6"/>
  <c r="T259" i="6"/>
  <c r="R259" i="6"/>
  <c r="P259" i="6"/>
  <c r="BI258" i="6"/>
  <c r="BH258" i="6"/>
  <c r="BG258" i="6"/>
  <c r="BF258" i="6"/>
  <c r="T258" i="6"/>
  <c r="R258" i="6"/>
  <c r="P258" i="6"/>
  <c r="BI257" i="6"/>
  <c r="BH257" i="6"/>
  <c r="BG257" i="6"/>
  <c r="BF257" i="6"/>
  <c r="T257" i="6"/>
  <c r="R257" i="6"/>
  <c r="P257" i="6"/>
  <c r="BI255" i="6"/>
  <c r="BH255" i="6"/>
  <c r="BG255" i="6"/>
  <c r="BF255" i="6"/>
  <c r="T255" i="6"/>
  <c r="R255" i="6"/>
  <c r="P255" i="6"/>
  <c r="BI253" i="6"/>
  <c r="BH253" i="6"/>
  <c r="BG253" i="6"/>
  <c r="BF253" i="6"/>
  <c r="T253" i="6"/>
  <c r="R253" i="6"/>
  <c r="P253" i="6"/>
  <c r="BI250" i="6"/>
  <c r="BH250" i="6"/>
  <c r="BG250" i="6"/>
  <c r="BF250" i="6"/>
  <c r="T250" i="6"/>
  <c r="R250" i="6"/>
  <c r="P250" i="6"/>
  <c r="BI249" i="6"/>
  <c r="BH249" i="6"/>
  <c r="BG249" i="6"/>
  <c r="BF249" i="6"/>
  <c r="T249" i="6"/>
  <c r="R249" i="6"/>
  <c r="P249" i="6"/>
  <c r="BI247" i="6"/>
  <c r="BH247" i="6"/>
  <c r="BG247" i="6"/>
  <c r="BF247" i="6"/>
  <c r="T247" i="6"/>
  <c r="R247" i="6"/>
  <c r="P247" i="6"/>
  <c r="BI245" i="6"/>
  <c r="BH245" i="6"/>
  <c r="BG245" i="6"/>
  <c r="BF245" i="6"/>
  <c r="T245" i="6"/>
  <c r="R245" i="6"/>
  <c r="P245" i="6"/>
  <c r="BI241" i="6"/>
  <c r="BH241" i="6"/>
  <c r="BG241" i="6"/>
  <c r="BF241" i="6"/>
  <c r="T241" i="6"/>
  <c r="R241" i="6"/>
  <c r="P241" i="6"/>
  <c r="BI239" i="6"/>
  <c r="BH239" i="6"/>
  <c r="BG239" i="6"/>
  <c r="BF239" i="6"/>
  <c r="T239" i="6"/>
  <c r="R239" i="6"/>
  <c r="P239" i="6"/>
  <c r="BI237" i="6"/>
  <c r="BH237" i="6"/>
  <c r="BG237" i="6"/>
  <c r="BF237" i="6"/>
  <c r="T237" i="6"/>
  <c r="R237" i="6"/>
  <c r="P237" i="6"/>
  <c r="BI234" i="6"/>
  <c r="BH234" i="6"/>
  <c r="BG234" i="6"/>
  <c r="BF234" i="6"/>
  <c r="T234" i="6"/>
  <c r="R234" i="6"/>
  <c r="P234" i="6"/>
  <c r="BI232" i="6"/>
  <c r="BH232" i="6"/>
  <c r="BG232" i="6"/>
  <c r="BF232" i="6"/>
  <c r="T232" i="6"/>
  <c r="R232" i="6"/>
  <c r="P232" i="6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6" i="6"/>
  <c r="BH226" i="6"/>
  <c r="BG226" i="6"/>
  <c r="BF226" i="6"/>
  <c r="T226" i="6"/>
  <c r="R226" i="6"/>
  <c r="P226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15" i="6"/>
  <c r="BH215" i="6"/>
  <c r="BG215" i="6"/>
  <c r="BF215" i="6"/>
  <c r="T215" i="6"/>
  <c r="R215" i="6"/>
  <c r="P215" i="6"/>
  <c r="BI213" i="6"/>
  <c r="BH213" i="6"/>
  <c r="BG213" i="6"/>
  <c r="BF213" i="6"/>
  <c r="T213" i="6"/>
  <c r="R213" i="6"/>
  <c r="P213" i="6"/>
  <c r="BI209" i="6"/>
  <c r="BH209" i="6"/>
  <c r="BG209" i="6"/>
  <c r="BF209" i="6"/>
  <c r="T209" i="6"/>
  <c r="R209" i="6"/>
  <c r="P209" i="6"/>
  <c r="BI205" i="6"/>
  <c r="BH205" i="6"/>
  <c r="BG205" i="6"/>
  <c r="BF205" i="6"/>
  <c r="T205" i="6"/>
  <c r="R205" i="6"/>
  <c r="P205" i="6"/>
  <c r="BI203" i="6"/>
  <c r="BH203" i="6"/>
  <c r="BG203" i="6"/>
  <c r="BF203" i="6"/>
  <c r="T203" i="6"/>
  <c r="R203" i="6"/>
  <c r="P203" i="6"/>
  <c r="BI201" i="6"/>
  <c r="BH201" i="6"/>
  <c r="BG201" i="6"/>
  <c r="BF201" i="6"/>
  <c r="T201" i="6"/>
  <c r="R201" i="6"/>
  <c r="P201" i="6"/>
  <c r="BI197" i="6"/>
  <c r="BH197" i="6"/>
  <c r="BG197" i="6"/>
  <c r="BF197" i="6"/>
  <c r="T197" i="6"/>
  <c r="R197" i="6"/>
  <c r="P197" i="6"/>
  <c r="BI192" i="6"/>
  <c r="BH192" i="6"/>
  <c r="BG192" i="6"/>
  <c r="BF192" i="6"/>
  <c r="T192" i="6"/>
  <c r="R192" i="6"/>
  <c r="P192" i="6"/>
  <c r="BI188" i="6"/>
  <c r="BH188" i="6"/>
  <c r="BG188" i="6"/>
  <c r="BF188" i="6"/>
  <c r="T188" i="6"/>
  <c r="R188" i="6"/>
  <c r="P188" i="6"/>
  <c r="BI183" i="6"/>
  <c r="BH183" i="6"/>
  <c r="BG183" i="6"/>
  <c r="BF183" i="6"/>
  <c r="T183" i="6"/>
  <c r="R183" i="6"/>
  <c r="P183" i="6"/>
  <c r="BI181" i="6"/>
  <c r="BH181" i="6"/>
  <c r="BG181" i="6"/>
  <c r="BF181" i="6"/>
  <c r="T181" i="6"/>
  <c r="R181" i="6"/>
  <c r="P181" i="6"/>
  <c r="BI179" i="6"/>
  <c r="BH179" i="6"/>
  <c r="BG179" i="6"/>
  <c r="BF179" i="6"/>
  <c r="T179" i="6"/>
  <c r="R179" i="6"/>
  <c r="P179" i="6"/>
  <c r="BI176" i="6"/>
  <c r="BH176" i="6"/>
  <c r="BG176" i="6"/>
  <c r="BF176" i="6"/>
  <c r="T176" i="6"/>
  <c r="T175" i="6" s="1"/>
  <c r="R176" i="6"/>
  <c r="R175" i="6"/>
  <c r="P176" i="6"/>
  <c r="P175" i="6" s="1"/>
  <c r="BI165" i="6"/>
  <c r="BH165" i="6"/>
  <c r="BG165" i="6"/>
  <c r="BF165" i="6"/>
  <c r="T165" i="6"/>
  <c r="R165" i="6"/>
  <c r="P165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0" i="6"/>
  <c r="BH160" i="6"/>
  <c r="BG160" i="6"/>
  <c r="BF160" i="6"/>
  <c r="T160" i="6"/>
  <c r="R160" i="6"/>
  <c r="P160" i="6"/>
  <c r="BI158" i="6"/>
  <c r="BH158" i="6"/>
  <c r="BG158" i="6"/>
  <c r="BF158" i="6"/>
  <c r="T158" i="6"/>
  <c r="R158" i="6"/>
  <c r="P158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46" i="6"/>
  <c r="BH146" i="6"/>
  <c r="BG146" i="6"/>
  <c r="BF146" i="6"/>
  <c r="T146" i="6"/>
  <c r="R146" i="6"/>
  <c r="P146" i="6"/>
  <c r="J140" i="6"/>
  <c r="J139" i="6"/>
  <c r="F139" i="6"/>
  <c r="F137" i="6"/>
  <c r="E135" i="6"/>
  <c r="J92" i="6"/>
  <c r="J91" i="6"/>
  <c r="F91" i="6"/>
  <c r="F89" i="6"/>
  <c r="E87" i="6"/>
  <c r="J18" i="6"/>
  <c r="E18" i="6"/>
  <c r="F140" i="6"/>
  <c r="J17" i="6"/>
  <c r="J12" i="6"/>
  <c r="J89" i="6" s="1"/>
  <c r="E7" i="6"/>
  <c r="E133" i="6"/>
  <c r="J37" i="5"/>
  <c r="J36" i="5"/>
  <c r="AY98" i="1"/>
  <c r="J35" i="5"/>
  <c r="AX98" i="1" s="1"/>
  <c r="BI218" i="5"/>
  <c r="BH218" i="5"/>
  <c r="BG218" i="5"/>
  <c r="BF218" i="5"/>
  <c r="T218" i="5"/>
  <c r="T217" i="5"/>
  <c r="R218" i="5"/>
  <c r="R217" i="5" s="1"/>
  <c r="P218" i="5"/>
  <c r="P217" i="5"/>
  <c r="BI213" i="5"/>
  <c r="BH213" i="5"/>
  <c r="BG213" i="5"/>
  <c r="BF213" i="5"/>
  <c r="T213" i="5"/>
  <c r="T212" i="5" s="1"/>
  <c r="R213" i="5"/>
  <c r="R212" i="5"/>
  <c r="P213" i="5"/>
  <c r="P212" i="5" s="1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0" i="5"/>
  <c r="BH200" i="5"/>
  <c r="BG200" i="5"/>
  <c r="BF200" i="5"/>
  <c r="T200" i="5"/>
  <c r="R200" i="5"/>
  <c r="P200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62" i="5"/>
  <c r="BH162" i="5"/>
  <c r="BG162" i="5"/>
  <c r="BF162" i="5"/>
  <c r="T162" i="5"/>
  <c r="R162" i="5"/>
  <c r="P162" i="5"/>
  <c r="BI159" i="5"/>
  <c r="BH159" i="5"/>
  <c r="BG159" i="5"/>
  <c r="BF159" i="5"/>
  <c r="T159" i="5"/>
  <c r="R159" i="5"/>
  <c r="P159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3" i="5"/>
  <c r="BH153" i="5"/>
  <c r="BG153" i="5"/>
  <c r="BF153" i="5"/>
  <c r="T153" i="5"/>
  <c r="R153" i="5"/>
  <c r="P153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4" i="5"/>
  <c r="BH144" i="5"/>
  <c r="BG144" i="5"/>
  <c r="BF144" i="5"/>
  <c r="T144" i="5"/>
  <c r="R144" i="5"/>
  <c r="P144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28" i="5"/>
  <c r="BH128" i="5"/>
  <c r="BG128" i="5"/>
  <c r="BF128" i="5"/>
  <c r="T128" i="5"/>
  <c r="R128" i="5"/>
  <c r="P128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J118" i="5"/>
  <c r="J117" i="5"/>
  <c r="F117" i="5"/>
  <c r="F115" i="5"/>
  <c r="E113" i="5"/>
  <c r="J92" i="5"/>
  <c r="J91" i="5"/>
  <c r="F91" i="5"/>
  <c r="F89" i="5"/>
  <c r="E87" i="5"/>
  <c r="J18" i="5"/>
  <c r="E18" i="5"/>
  <c r="F92" i="5"/>
  <c r="J17" i="5"/>
  <c r="J12" i="5"/>
  <c r="J89" i="5" s="1"/>
  <c r="E7" i="5"/>
  <c r="E111" i="5"/>
  <c r="J37" i="4"/>
  <c r="J36" i="4"/>
  <c r="AY97" i="1"/>
  <c r="J35" i="4"/>
  <c r="AX97" i="1" s="1"/>
  <c r="BI815" i="4"/>
  <c r="BH815" i="4"/>
  <c r="BG815" i="4"/>
  <c r="BF815" i="4"/>
  <c r="T815" i="4"/>
  <c r="R815" i="4"/>
  <c r="P815" i="4"/>
  <c r="BI814" i="4"/>
  <c r="BH814" i="4"/>
  <c r="BG814" i="4"/>
  <c r="BF814" i="4"/>
  <c r="T814" i="4"/>
  <c r="R814" i="4"/>
  <c r="P814" i="4"/>
  <c r="BI813" i="4"/>
  <c r="BH813" i="4"/>
  <c r="BG813" i="4"/>
  <c r="BF813" i="4"/>
  <c r="T813" i="4"/>
  <c r="R813" i="4"/>
  <c r="P813" i="4"/>
  <c r="BI812" i="4"/>
  <c r="BH812" i="4"/>
  <c r="BG812" i="4"/>
  <c r="BF812" i="4"/>
  <c r="T812" i="4"/>
  <c r="R812" i="4"/>
  <c r="P812" i="4"/>
  <c r="BI811" i="4"/>
  <c r="BH811" i="4"/>
  <c r="BG811" i="4"/>
  <c r="BF811" i="4"/>
  <c r="T811" i="4"/>
  <c r="R811" i="4"/>
  <c r="P811" i="4"/>
  <c r="BI809" i="4"/>
  <c r="BH809" i="4"/>
  <c r="BG809" i="4"/>
  <c r="BF809" i="4"/>
  <c r="T809" i="4"/>
  <c r="R809" i="4"/>
  <c r="P809" i="4"/>
  <c r="BI808" i="4"/>
  <c r="BH808" i="4"/>
  <c r="BG808" i="4"/>
  <c r="BF808" i="4"/>
  <c r="T808" i="4"/>
  <c r="R808" i="4"/>
  <c r="P808" i="4"/>
  <c r="BI807" i="4"/>
  <c r="BH807" i="4"/>
  <c r="BG807" i="4"/>
  <c r="BF807" i="4"/>
  <c r="T807" i="4"/>
  <c r="R807" i="4"/>
  <c r="P807" i="4"/>
  <c r="BI806" i="4"/>
  <c r="BH806" i="4"/>
  <c r="BG806" i="4"/>
  <c r="BF806" i="4"/>
  <c r="T806" i="4"/>
  <c r="R806" i="4"/>
  <c r="P806" i="4"/>
  <c r="BI805" i="4"/>
  <c r="BH805" i="4"/>
  <c r="BG805" i="4"/>
  <c r="BF805" i="4"/>
  <c r="T805" i="4"/>
  <c r="R805" i="4"/>
  <c r="P805" i="4"/>
  <c r="BI802" i="4"/>
  <c r="BH802" i="4"/>
  <c r="BG802" i="4"/>
  <c r="BF802" i="4"/>
  <c r="T802" i="4"/>
  <c r="R802" i="4"/>
  <c r="P802" i="4"/>
  <c r="BI801" i="4"/>
  <c r="BH801" i="4"/>
  <c r="BG801" i="4"/>
  <c r="BF801" i="4"/>
  <c r="T801" i="4"/>
  <c r="R801" i="4"/>
  <c r="P801" i="4"/>
  <c r="BI800" i="4"/>
  <c r="BH800" i="4"/>
  <c r="BG800" i="4"/>
  <c r="BF800" i="4"/>
  <c r="T800" i="4"/>
  <c r="R800" i="4"/>
  <c r="P800" i="4"/>
  <c r="BI799" i="4"/>
  <c r="BH799" i="4"/>
  <c r="BG799" i="4"/>
  <c r="BF799" i="4"/>
  <c r="T799" i="4"/>
  <c r="R799" i="4"/>
  <c r="P799" i="4"/>
  <c r="BI798" i="4"/>
  <c r="BH798" i="4"/>
  <c r="BG798" i="4"/>
  <c r="BF798" i="4"/>
  <c r="T798" i="4"/>
  <c r="R798" i="4"/>
  <c r="P798" i="4"/>
  <c r="BI797" i="4"/>
  <c r="BH797" i="4"/>
  <c r="BG797" i="4"/>
  <c r="BF797" i="4"/>
  <c r="T797" i="4"/>
  <c r="R797" i="4"/>
  <c r="P797" i="4"/>
  <c r="BI796" i="4"/>
  <c r="BH796" i="4"/>
  <c r="BG796" i="4"/>
  <c r="BF796" i="4"/>
  <c r="T796" i="4"/>
  <c r="R796" i="4"/>
  <c r="P796" i="4"/>
  <c r="BI795" i="4"/>
  <c r="BH795" i="4"/>
  <c r="BG795" i="4"/>
  <c r="BF795" i="4"/>
  <c r="T795" i="4"/>
  <c r="R795" i="4"/>
  <c r="P795" i="4"/>
  <c r="BI793" i="4"/>
  <c r="BH793" i="4"/>
  <c r="BG793" i="4"/>
  <c r="BF793" i="4"/>
  <c r="T793" i="4"/>
  <c r="R793" i="4"/>
  <c r="P793" i="4"/>
  <c r="BI792" i="4"/>
  <c r="BH792" i="4"/>
  <c r="BG792" i="4"/>
  <c r="BF792" i="4"/>
  <c r="T792" i="4"/>
  <c r="R792" i="4"/>
  <c r="P792" i="4"/>
  <c r="BI791" i="4"/>
  <c r="BH791" i="4"/>
  <c r="BG791" i="4"/>
  <c r="BF791" i="4"/>
  <c r="T791" i="4"/>
  <c r="R791" i="4"/>
  <c r="P791" i="4"/>
  <c r="BI790" i="4"/>
  <c r="BH790" i="4"/>
  <c r="BG790" i="4"/>
  <c r="BF790" i="4"/>
  <c r="T790" i="4"/>
  <c r="R790" i="4"/>
  <c r="P790" i="4"/>
  <c r="BI789" i="4"/>
  <c r="BH789" i="4"/>
  <c r="BG789" i="4"/>
  <c r="BF789" i="4"/>
  <c r="T789" i="4"/>
  <c r="R789" i="4"/>
  <c r="P789" i="4"/>
  <c r="BI788" i="4"/>
  <c r="BH788" i="4"/>
  <c r="BG788" i="4"/>
  <c r="BF788" i="4"/>
  <c r="T788" i="4"/>
  <c r="R788" i="4"/>
  <c r="P788" i="4"/>
  <c r="BI787" i="4"/>
  <c r="BH787" i="4"/>
  <c r="BG787" i="4"/>
  <c r="BF787" i="4"/>
  <c r="T787" i="4"/>
  <c r="R787" i="4"/>
  <c r="P787" i="4"/>
  <c r="BI786" i="4"/>
  <c r="BH786" i="4"/>
  <c r="BG786" i="4"/>
  <c r="BF786" i="4"/>
  <c r="T786" i="4"/>
  <c r="R786" i="4"/>
  <c r="P786" i="4"/>
  <c r="BI785" i="4"/>
  <c r="BH785" i="4"/>
  <c r="BG785" i="4"/>
  <c r="BF785" i="4"/>
  <c r="T785" i="4"/>
  <c r="R785" i="4"/>
  <c r="P785" i="4"/>
  <c r="BI784" i="4"/>
  <c r="BH784" i="4"/>
  <c r="BG784" i="4"/>
  <c r="BF784" i="4"/>
  <c r="T784" i="4"/>
  <c r="R784" i="4"/>
  <c r="P784" i="4"/>
  <c r="BI782" i="4"/>
  <c r="BH782" i="4"/>
  <c r="BG782" i="4"/>
  <c r="BF782" i="4"/>
  <c r="T782" i="4"/>
  <c r="R782" i="4"/>
  <c r="P782" i="4"/>
  <c r="BI780" i="4"/>
  <c r="BH780" i="4"/>
  <c r="BG780" i="4"/>
  <c r="BF780" i="4"/>
  <c r="T780" i="4"/>
  <c r="R780" i="4"/>
  <c r="P780" i="4"/>
  <c r="BI778" i="4"/>
  <c r="BH778" i="4"/>
  <c r="BG778" i="4"/>
  <c r="BF778" i="4"/>
  <c r="T778" i="4"/>
  <c r="R778" i="4"/>
  <c r="P778" i="4"/>
  <c r="BI777" i="4"/>
  <c r="BH777" i="4"/>
  <c r="BG777" i="4"/>
  <c r="BF777" i="4"/>
  <c r="T777" i="4"/>
  <c r="R777" i="4"/>
  <c r="P777" i="4"/>
  <c r="BI776" i="4"/>
  <c r="BH776" i="4"/>
  <c r="BG776" i="4"/>
  <c r="BF776" i="4"/>
  <c r="T776" i="4"/>
  <c r="R776" i="4"/>
  <c r="P776" i="4"/>
  <c r="BI775" i="4"/>
  <c r="BH775" i="4"/>
  <c r="BG775" i="4"/>
  <c r="BF775" i="4"/>
  <c r="T775" i="4"/>
  <c r="R775" i="4"/>
  <c r="P775" i="4"/>
  <c r="BI774" i="4"/>
  <c r="BH774" i="4"/>
  <c r="BG774" i="4"/>
  <c r="BF774" i="4"/>
  <c r="T774" i="4"/>
  <c r="R774" i="4"/>
  <c r="P774" i="4"/>
  <c r="BI773" i="4"/>
  <c r="BH773" i="4"/>
  <c r="BG773" i="4"/>
  <c r="BF773" i="4"/>
  <c r="T773" i="4"/>
  <c r="R773" i="4"/>
  <c r="P773" i="4"/>
  <c r="BI772" i="4"/>
  <c r="BH772" i="4"/>
  <c r="BG772" i="4"/>
  <c r="BF772" i="4"/>
  <c r="T772" i="4"/>
  <c r="R772" i="4"/>
  <c r="P772" i="4"/>
  <c r="BI771" i="4"/>
  <c r="BH771" i="4"/>
  <c r="BG771" i="4"/>
  <c r="BF771" i="4"/>
  <c r="T771" i="4"/>
  <c r="R771" i="4"/>
  <c r="P771" i="4"/>
  <c r="BI770" i="4"/>
  <c r="BH770" i="4"/>
  <c r="BG770" i="4"/>
  <c r="BF770" i="4"/>
  <c r="T770" i="4"/>
  <c r="R770" i="4"/>
  <c r="P770" i="4"/>
  <c r="BI768" i="4"/>
  <c r="BH768" i="4"/>
  <c r="BG768" i="4"/>
  <c r="BF768" i="4"/>
  <c r="T768" i="4"/>
  <c r="R768" i="4"/>
  <c r="P768" i="4"/>
  <c r="BI767" i="4"/>
  <c r="BH767" i="4"/>
  <c r="BG767" i="4"/>
  <c r="BF767" i="4"/>
  <c r="T767" i="4"/>
  <c r="R767" i="4"/>
  <c r="P767" i="4"/>
  <c r="BI766" i="4"/>
  <c r="BH766" i="4"/>
  <c r="BG766" i="4"/>
  <c r="BF766" i="4"/>
  <c r="T766" i="4"/>
  <c r="R766" i="4"/>
  <c r="P766" i="4"/>
  <c r="BI765" i="4"/>
  <c r="BH765" i="4"/>
  <c r="BG765" i="4"/>
  <c r="BF765" i="4"/>
  <c r="T765" i="4"/>
  <c r="R765" i="4"/>
  <c r="P765" i="4"/>
  <c r="BI764" i="4"/>
  <c r="BH764" i="4"/>
  <c r="BG764" i="4"/>
  <c r="BF764" i="4"/>
  <c r="T764" i="4"/>
  <c r="R764" i="4"/>
  <c r="P764" i="4"/>
  <c r="BI763" i="4"/>
  <c r="BH763" i="4"/>
  <c r="BG763" i="4"/>
  <c r="BF763" i="4"/>
  <c r="T763" i="4"/>
  <c r="R763" i="4"/>
  <c r="P763" i="4"/>
  <c r="BI762" i="4"/>
  <c r="BH762" i="4"/>
  <c r="BG762" i="4"/>
  <c r="BF762" i="4"/>
  <c r="T762" i="4"/>
  <c r="R762" i="4"/>
  <c r="P762" i="4"/>
  <c r="BI761" i="4"/>
  <c r="BH761" i="4"/>
  <c r="BG761" i="4"/>
  <c r="BF761" i="4"/>
  <c r="T761" i="4"/>
  <c r="R761" i="4"/>
  <c r="P761" i="4"/>
  <c r="BI760" i="4"/>
  <c r="BH760" i="4"/>
  <c r="BG760" i="4"/>
  <c r="BF760" i="4"/>
  <c r="T760" i="4"/>
  <c r="R760" i="4"/>
  <c r="P760" i="4"/>
  <c r="BI759" i="4"/>
  <c r="BH759" i="4"/>
  <c r="BG759" i="4"/>
  <c r="BF759" i="4"/>
  <c r="T759" i="4"/>
  <c r="R759" i="4"/>
  <c r="P759" i="4"/>
  <c r="BI758" i="4"/>
  <c r="BH758" i="4"/>
  <c r="BG758" i="4"/>
  <c r="BF758" i="4"/>
  <c r="T758" i="4"/>
  <c r="R758" i="4"/>
  <c r="P758" i="4"/>
  <c r="BI757" i="4"/>
  <c r="BH757" i="4"/>
  <c r="BG757" i="4"/>
  <c r="BF757" i="4"/>
  <c r="T757" i="4"/>
  <c r="R757" i="4"/>
  <c r="P757" i="4"/>
  <c r="BI755" i="4"/>
  <c r="BH755" i="4"/>
  <c r="BG755" i="4"/>
  <c r="BF755" i="4"/>
  <c r="T755" i="4"/>
  <c r="R755" i="4"/>
  <c r="P755" i="4"/>
  <c r="BI754" i="4"/>
  <c r="BH754" i="4"/>
  <c r="BG754" i="4"/>
  <c r="BF754" i="4"/>
  <c r="T754" i="4"/>
  <c r="R754" i="4"/>
  <c r="P754" i="4"/>
  <c r="BI753" i="4"/>
  <c r="BH753" i="4"/>
  <c r="BG753" i="4"/>
  <c r="BF753" i="4"/>
  <c r="T753" i="4"/>
  <c r="R753" i="4"/>
  <c r="P753" i="4"/>
  <c r="BI752" i="4"/>
  <c r="BH752" i="4"/>
  <c r="BG752" i="4"/>
  <c r="BF752" i="4"/>
  <c r="T752" i="4"/>
  <c r="R752" i="4"/>
  <c r="P752" i="4"/>
  <c r="BI751" i="4"/>
  <c r="BH751" i="4"/>
  <c r="BG751" i="4"/>
  <c r="BF751" i="4"/>
  <c r="T751" i="4"/>
  <c r="R751" i="4"/>
  <c r="P751" i="4"/>
  <c r="BI750" i="4"/>
  <c r="BH750" i="4"/>
  <c r="BG750" i="4"/>
  <c r="BF750" i="4"/>
  <c r="T750" i="4"/>
  <c r="R750" i="4"/>
  <c r="P750" i="4"/>
  <c r="BI749" i="4"/>
  <c r="BH749" i="4"/>
  <c r="BG749" i="4"/>
  <c r="BF749" i="4"/>
  <c r="T749" i="4"/>
  <c r="R749" i="4"/>
  <c r="P749" i="4"/>
  <c r="BI748" i="4"/>
  <c r="BH748" i="4"/>
  <c r="BG748" i="4"/>
  <c r="BF748" i="4"/>
  <c r="T748" i="4"/>
  <c r="R748" i="4"/>
  <c r="P748" i="4"/>
  <c r="BI747" i="4"/>
  <c r="BH747" i="4"/>
  <c r="BG747" i="4"/>
  <c r="BF747" i="4"/>
  <c r="T747" i="4"/>
  <c r="R747" i="4"/>
  <c r="P747" i="4"/>
  <c r="BI746" i="4"/>
  <c r="BH746" i="4"/>
  <c r="BG746" i="4"/>
  <c r="BF746" i="4"/>
  <c r="T746" i="4"/>
  <c r="R746" i="4"/>
  <c r="P746" i="4"/>
  <c r="BI745" i="4"/>
  <c r="BH745" i="4"/>
  <c r="BG745" i="4"/>
  <c r="BF745" i="4"/>
  <c r="T745" i="4"/>
  <c r="R745" i="4"/>
  <c r="P745" i="4"/>
  <c r="BI744" i="4"/>
  <c r="BH744" i="4"/>
  <c r="BG744" i="4"/>
  <c r="BF744" i="4"/>
  <c r="T744" i="4"/>
  <c r="R744" i="4"/>
  <c r="P744" i="4"/>
  <c r="BI743" i="4"/>
  <c r="BH743" i="4"/>
  <c r="BG743" i="4"/>
  <c r="BF743" i="4"/>
  <c r="T743" i="4"/>
  <c r="R743" i="4"/>
  <c r="P743" i="4"/>
  <c r="BI742" i="4"/>
  <c r="BH742" i="4"/>
  <c r="BG742" i="4"/>
  <c r="BF742" i="4"/>
  <c r="T742" i="4"/>
  <c r="R742" i="4"/>
  <c r="P742" i="4"/>
  <c r="BI741" i="4"/>
  <c r="BH741" i="4"/>
  <c r="BG741" i="4"/>
  <c r="BF741" i="4"/>
  <c r="T741" i="4"/>
  <c r="R741" i="4"/>
  <c r="P741" i="4"/>
  <c r="BI740" i="4"/>
  <c r="BH740" i="4"/>
  <c r="BG740" i="4"/>
  <c r="BF740" i="4"/>
  <c r="T740" i="4"/>
  <c r="R740" i="4"/>
  <c r="P740" i="4"/>
  <c r="BI738" i="4"/>
  <c r="BH738" i="4"/>
  <c r="BG738" i="4"/>
  <c r="BF738" i="4"/>
  <c r="T738" i="4"/>
  <c r="R738" i="4"/>
  <c r="P738" i="4"/>
  <c r="BI737" i="4"/>
  <c r="BH737" i="4"/>
  <c r="BG737" i="4"/>
  <c r="BF737" i="4"/>
  <c r="T737" i="4"/>
  <c r="R737" i="4"/>
  <c r="P737" i="4"/>
  <c r="BI736" i="4"/>
  <c r="BH736" i="4"/>
  <c r="BG736" i="4"/>
  <c r="BF736" i="4"/>
  <c r="T736" i="4"/>
  <c r="R736" i="4"/>
  <c r="P736" i="4"/>
  <c r="BI735" i="4"/>
  <c r="BH735" i="4"/>
  <c r="BG735" i="4"/>
  <c r="BF735" i="4"/>
  <c r="T735" i="4"/>
  <c r="R735" i="4"/>
  <c r="P735" i="4"/>
  <c r="BI734" i="4"/>
  <c r="BH734" i="4"/>
  <c r="BG734" i="4"/>
  <c r="BF734" i="4"/>
  <c r="T734" i="4"/>
  <c r="R734" i="4"/>
  <c r="P734" i="4"/>
  <c r="BI733" i="4"/>
  <c r="BH733" i="4"/>
  <c r="BG733" i="4"/>
  <c r="BF733" i="4"/>
  <c r="T733" i="4"/>
  <c r="R733" i="4"/>
  <c r="P733" i="4"/>
  <c r="BI732" i="4"/>
  <c r="BH732" i="4"/>
  <c r="BG732" i="4"/>
  <c r="BF732" i="4"/>
  <c r="T732" i="4"/>
  <c r="R732" i="4"/>
  <c r="P732" i="4"/>
  <c r="BI731" i="4"/>
  <c r="BH731" i="4"/>
  <c r="BG731" i="4"/>
  <c r="BF731" i="4"/>
  <c r="T731" i="4"/>
  <c r="R731" i="4"/>
  <c r="P731" i="4"/>
  <c r="BI730" i="4"/>
  <c r="BH730" i="4"/>
  <c r="BG730" i="4"/>
  <c r="BF730" i="4"/>
  <c r="T730" i="4"/>
  <c r="R730" i="4"/>
  <c r="P730" i="4"/>
  <c r="BI729" i="4"/>
  <c r="BH729" i="4"/>
  <c r="BG729" i="4"/>
  <c r="BF729" i="4"/>
  <c r="T729" i="4"/>
  <c r="R729" i="4"/>
  <c r="P729" i="4"/>
  <c r="BI728" i="4"/>
  <c r="BH728" i="4"/>
  <c r="BG728" i="4"/>
  <c r="BF728" i="4"/>
  <c r="T728" i="4"/>
  <c r="R728" i="4"/>
  <c r="P728" i="4"/>
  <c r="BI727" i="4"/>
  <c r="BH727" i="4"/>
  <c r="BG727" i="4"/>
  <c r="BF727" i="4"/>
  <c r="T727" i="4"/>
  <c r="R727" i="4"/>
  <c r="P727" i="4"/>
  <c r="BI726" i="4"/>
  <c r="BH726" i="4"/>
  <c r="BG726" i="4"/>
  <c r="BF726" i="4"/>
  <c r="T726" i="4"/>
  <c r="R726" i="4"/>
  <c r="P726" i="4"/>
  <c r="BI725" i="4"/>
  <c r="BH725" i="4"/>
  <c r="BG725" i="4"/>
  <c r="BF725" i="4"/>
  <c r="T725" i="4"/>
  <c r="R725" i="4"/>
  <c r="P725" i="4"/>
  <c r="BI724" i="4"/>
  <c r="BH724" i="4"/>
  <c r="BG724" i="4"/>
  <c r="BF724" i="4"/>
  <c r="T724" i="4"/>
  <c r="R724" i="4"/>
  <c r="P724" i="4"/>
  <c r="BI723" i="4"/>
  <c r="BH723" i="4"/>
  <c r="BG723" i="4"/>
  <c r="BF723" i="4"/>
  <c r="T723" i="4"/>
  <c r="R723" i="4"/>
  <c r="P723" i="4"/>
  <c r="BI722" i="4"/>
  <c r="BH722" i="4"/>
  <c r="BG722" i="4"/>
  <c r="BF722" i="4"/>
  <c r="T722" i="4"/>
  <c r="R722" i="4"/>
  <c r="P722" i="4"/>
  <c r="BI721" i="4"/>
  <c r="BH721" i="4"/>
  <c r="BG721" i="4"/>
  <c r="BF721" i="4"/>
  <c r="T721" i="4"/>
  <c r="R721" i="4"/>
  <c r="P721" i="4"/>
  <c r="BI720" i="4"/>
  <c r="BH720" i="4"/>
  <c r="BG720" i="4"/>
  <c r="BF720" i="4"/>
  <c r="T720" i="4"/>
  <c r="R720" i="4"/>
  <c r="P720" i="4"/>
  <c r="BI719" i="4"/>
  <c r="BH719" i="4"/>
  <c r="BG719" i="4"/>
  <c r="BF719" i="4"/>
  <c r="T719" i="4"/>
  <c r="R719" i="4"/>
  <c r="P719" i="4"/>
  <c r="BI718" i="4"/>
  <c r="BH718" i="4"/>
  <c r="BG718" i="4"/>
  <c r="BF718" i="4"/>
  <c r="T718" i="4"/>
  <c r="R718" i="4"/>
  <c r="P718" i="4"/>
  <c r="BI717" i="4"/>
  <c r="BH717" i="4"/>
  <c r="BG717" i="4"/>
  <c r="BF717" i="4"/>
  <c r="T717" i="4"/>
  <c r="R717" i="4"/>
  <c r="P717" i="4"/>
  <c r="BI716" i="4"/>
  <c r="BH716" i="4"/>
  <c r="BG716" i="4"/>
  <c r="BF716" i="4"/>
  <c r="T716" i="4"/>
  <c r="R716" i="4"/>
  <c r="P716" i="4"/>
  <c r="BI714" i="4"/>
  <c r="BH714" i="4"/>
  <c r="BG714" i="4"/>
  <c r="BF714" i="4"/>
  <c r="T714" i="4"/>
  <c r="R714" i="4"/>
  <c r="P714" i="4"/>
  <c r="BI713" i="4"/>
  <c r="BH713" i="4"/>
  <c r="BG713" i="4"/>
  <c r="BF713" i="4"/>
  <c r="T713" i="4"/>
  <c r="R713" i="4"/>
  <c r="P713" i="4"/>
  <c r="BI712" i="4"/>
  <c r="BH712" i="4"/>
  <c r="BG712" i="4"/>
  <c r="BF712" i="4"/>
  <c r="T712" i="4"/>
  <c r="R712" i="4"/>
  <c r="P712" i="4"/>
  <c r="BI710" i="4"/>
  <c r="BH710" i="4"/>
  <c r="BG710" i="4"/>
  <c r="BF710" i="4"/>
  <c r="T710" i="4"/>
  <c r="R710" i="4"/>
  <c r="P710" i="4"/>
  <c r="BI709" i="4"/>
  <c r="BH709" i="4"/>
  <c r="BG709" i="4"/>
  <c r="BF709" i="4"/>
  <c r="T709" i="4"/>
  <c r="R709" i="4"/>
  <c r="P709" i="4"/>
  <c r="BI706" i="4"/>
  <c r="BH706" i="4"/>
  <c r="BG706" i="4"/>
  <c r="BF706" i="4"/>
  <c r="T706" i="4"/>
  <c r="R706" i="4"/>
  <c r="P706" i="4"/>
  <c r="BI705" i="4"/>
  <c r="BH705" i="4"/>
  <c r="BG705" i="4"/>
  <c r="BF705" i="4"/>
  <c r="T705" i="4"/>
  <c r="R705" i="4"/>
  <c r="P705" i="4"/>
  <c r="BI703" i="4"/>
  <c r="BH703" i="4"/>
  <c r="BG703" i="4"/>
  <c r="BF703" i="4"/>
  <c r="T703" i="4"/>
  <c r="R703" i="4"/>
  <c r="P703" i="4"/>
  <c r="BI700" i="4"/>
  <c r="BH700" i="4"/>
  <c r="BG700" i="4"/>
  <c r="BF700" i="4"/>
  <c r="T700" i="4"/>
  <c r="R700" i="4"/>
  <c r="P700" i="4"/>
  <c r="BI699" i="4"/>
  <c r="BH699" i="4"/>
  <c r="BG699" i="4"/>
  <c r="BF699" i="4"/>
  <c r="T699" i="4"/>
  <c r="R699" i="4"/>
  <c r="P699" i="4"/>
  <c r="BI698" i="4"/>
  <c r="BH698" i="4"/>
  <c r="BG698" i="4"/>
  <c r="BF698" i="4"/>
  <c r="T698" i="4"/>
  <c r="R698" i="4"/>
  <c r="P698" i="4"/>
  <c r="BI697" i="4"/>
  <c r="BH697" i="4"/>
  <c r="BG697" i="4"/>
  <c r="BF697" i="4"/>
  <c r="T697" i="4"/>
  <c r="R697" i="4"/>
  <c r="P697" i="4"/>
  <c r="BI696" i="4"/>
  <c r="BH696" i="4"/>
  <c r="BG696" i="4"/>
  <c r="BF696" i="4"/>
  <c r="T696" i="4"/>
  <c r="R696" i="4"/>
  <c r="P696" i="4"/>
  <c r="BI695" i="4"/>
  <c r="BH695" i="4"/>
  <c r="BG695" i="4"/>
  <c r="BF695" i="4"/>
  <c r="T695" i="4"/>
  <c r="R695" i="4"/>
  <c r="P695" i="4"/>
  <c r="BI694" i="4"/>
  <c r="BH694" i="4"/>
  <c r="BG694" i="4"/>
  <c r="BF694" i="4"/>
  <c r="T694" i="4"/>
  <c r="R694" i="4"/>
  <c r="P694" i="4"/>
  <c r="BI693" i="4"/>
  <c r="BH693" i="4"/>
  <c r="BG693" i="4"/>
  <c r="BF693" i="4"/>
  <c r="T693" i="4"/>
  <c r="R693" i="4"/>
  <c r="P693" i="4"/>
  <c r="BI692" i="4"/>
  <c r="BH692" i="4"/>
  <c r="BG692" i="4"/>
  <c r="BF692" i="4"/>
  <c r="T692" i="4"/>
  <c r="R692" i="4"/>
  <c r="P692" i="4"/>
  <c r="BI691" i="4"/>
  <c r="BH691" i="4"/>
  <c r="BG691" i="4"/>
  <c r="BF691" i="4"/>
  <c r="T691" i="4"/>
  <c r="R691" i="4"/>
  <c r="P691" i="4"/>
  <c r="BI690" i="4"/>
  <c r="BH690" i="4"/>
  <c r="BG690" i="4"/>
  <c r="BF690" i="4"/>
  <c r="T690" i="4"/>
  <c r="R690" i="4"/>
  <c r="P690" i="4"/>
  <c r="BI689" i="4"/>
  <c r="BH689" i="4"/>
  <c r="BG689" i="4"/>
  <c r="BF689" i="4"/>
  <c r="T689" i="4"/>
  <c r="R689" i="4"/>
  <c r="P689" i="4"/>
  <c r="BI687" i="4"/>
  <c r="BH687" i="4"/>
  <c r="BG687" i="4"/>
  <c r="BF687" i="4"/>
  <c r="T687" i="4"/>
  <c r="R687" i="4"/>
  <c r="P687" i="4"/>
  <c r="BI686" i="4"/>
  <c r="BH686" i="4"/>
  <c r="BG686" i="4"/>
  <c r="BF686" i="4"/>
  <c r="T686" i="4"/>
  <c r="R686" i="4"/>
  <c r="P686" i="4"/>
  <c r="BI685" i="4"/>
  <c r="BH685" i="4"/>
  <c r="BG685" i="4"/>
  <c r="BF685" i="4"/>
  <c r="T685" i="4"/>
  <c r="R685" i="4"/>
  <c r="P685" i="4"/>
  <c r="BI684" i="4"/>
  <c r="BH684" i="4"/>
  <c r="BG684" i="4"/>
  <c r="BF684" i="4"/>
  <c r="T684" i="4"/>
  <c r="R684" i="4"/>
  <c r="P684" i="4"/>
  <c r="BI683" i="4"/>
  <c r="BH683" i="4"/>
  <c r="BG683" i="4"/>
  <c r="BF683" i="4"/>
  <c r="T683" i="4"/>
  <c r="R683" i="4"/>
  <c r="P683" i="4"/>
  <c r="BI682" i="4"/>
  <c r="BH682" i="4"/>
  <c r="BG682" i="4"/>
  <c r="BF682" i="4"/>
  <c r="T682" i="4"/>
  <c r="R682" i="4"/>
  <c r="P682" i="4"/>
  <c r="BI681" i="4"/>
  <c r="BH681" i="4"/>
  <c r="BG681" i="4"/>
  <c r="BF681" i="4"/>
  <c r="T681" i="4"/>
  <c r="R681" i="4"/>
  <c r="P681" i="4"/>
  <c r="BI680" i="4"/>
  <c r="BH680" i="4"/>
  <c r="BG680" i="4"/>
  <c r="BF680" i="4"/>
  <c r="T680" i="4"/>
  <c r="R680" i="4"/>
  <c r="P680" i="4"/>
  <c r="BI679" i="4"/>
  <c r="BH679" i="4"/>
  <c r="BG679" i="4"/>
  <c r="BF679" i="4"/>
  <c r="T679" i="4"/>
  <c r="R679" i="4"/>
  <c r="P679" i="4"/>
  <c r="BI678" i="4"/>
  <c r="BH678" i="4"/>
  <c r="BG678" i="4"/>
  <c r="BF678" i="4"/>
  <c r="T678" i="4"/>
  <c r="R678" i="4"/>
  <c r="P678" i="4"/>
  <c r="BI677" i="4"/>
  <c r="BH677" i="4"/>
  <c r="BG677" i="4"/>
  <c r="BF677" i="4"/>
  <c r="T677" i="4"/>
  <c r="R677" i="4"/>
  <c r="P677" i="4"/>
  <c r="BI676" i="4"/>
  <c r="BH676" i="4"/>
  <c r="BG676" i="4"/>
  <c r="BF676" i="4"/>
  <c r="T676" i="4"/>
  <c r="R676" i="4"/>
  <c r="P676" i="4"/>
  <c r="BI675" i="4"/>
  <c r="BH675" i="4"/>
  <c r="BG675" i="4"/>
  <c r="BF675" i="4"/>
  <c r="T675" i="4"/>
  <c r="R675" i="4"/>
  <c r="P675" i="4"/>
  <c r="BI674" i="4"/>
  <c r="BH674" i="4"/>
  <c r="BG674" i="4"/>
  <c r="BF674" i="4"/>
  <c r="T674" i="4"/>
  <c r="R674" i="4"/>
  <c r="P674" i="4"/>
  <c r="BI673" i="4"/>
  <c r="BH673" i="4"/>
  <c r="BG673" i="4"/>
  <c r="BF673" i="4"/>
  <c r="T673" i="4"/>
  <c r="R673" i="4"/>
  <c r="P673" i="4"/>
  <c r="BI672" i="4"/>
  <c r="BH672" i="4"/>
  <c r="BG672" i="4"/>
  <c r="BF672" i="4"/>
  <c r="T672" i="4"/>
  <c r="R672" i="4"/>
  <c r="P672" i="4"/>
  <c r="BI671" i="4"/>
  <c r="BH671" i="4"/>
  <c r="BG671" i="4"/>
  <c r="BF671" i="4"/>
  <c r="T671" i="4"/>
  <c r="R671" i="4"/>
  <c r="P671" i="4"/>
  <c r="BI670" i="4"/>
  <c r="BH670" i="4"/>
  <c r="BG670" i="4"/>
  <c r="BF670" i="4"/>
  <c r="T670" i="4"/>
  <c r="R670" i="4"/>
  <c r="P670" i="4"/>
  <c r="BI669" i="4"/>
  <c r="BH669" i="4"/>
  <c r="BG669" i="4"/>
  <c r="BF669" i="4"/>
  <c r="T669" i="4"/>
  <c r="R669" i="4"/>
  <c r="P669" i="4"/>
  <c r="BI668" i="4"/>
  <c r="BH668" i="4"/>
  <c r="BG668" i="4"/>
  <c r="BF668" i="4"/>
  <c r="T668" i="4"/>
  <c r="R668" i="4"/>
  <c r="P668" i="4"/>
  <c r="BI667" i="4"/>
  <c r="BH667" i="4"/>
  <c r="BG667" i="4"/>
  <c r="BF667" i="4"/>
  <c r="T667" i="4"/>
  <c r="R667" i="4"/>
  <c r="P667" i="4"/>
  <c r="BI666" i="4"/>
  <c r="BH666" i="4"/>
  <c r="BG666" i="4"/>
  <c r="BF666" i="4"/>
  <c r="T666" i="4"/>
  <c r="R666" i="4"/>
  <c r="P666" i="4"/>
  <c r="BI665" i="4"/>
  <c r="BH665" i="4"/>
  <c r="BG665" i="4"/>
  <c r="BF665" i="4"/>
  <c r="T665" i="4"/>
  <c r="R665" i="4"/>
  <c r="P665" i="4"/>
  <c r="BI664" i="4"/>
  <c r="BH664" i="4"/>
  <c r="BG664" i="4"/>
  <c r="BF664" i="4"/>
  <c r="T664" i="4"/>
  <c r="R664" i="4"/>
  <c r="P664" i="4"/>
  <c r="BI663" i="4"/>
  <c r="BH663" i="4"/>
  <c r="BG663" i="4"/>
  <c r="BF663" i="4"/>
  <c r="T663" i="4"/>
  <c r="R663" i="4"/>
  <c r="P663" i="4"/>
  <c r="BI662" i="4"/>
  <c r="BH662" i="4"/>
  <c r="BG662" i="4"/>
  <c r="BF662" i="4"/>
  <c r="T662" i="4"/>
  <c r="R662" i="4"/>
  <c r="P662" i="4"/>
  <c r="BI661" i="4"/>
  <c r="BH661" i="4"/>
  <c r="BG661" i="4"/>
  <c r="BF661" i="4"/>
  <c r="T661" i="4"/>
  <c r="R661" i="4"/>
  <c r="P661" i="4"/>
  <c r="BI659" i="4"/>
  <c r="BH659" i="4"/>
  <c r="BG659" i="4"/>
  <c r="BF659" i="4"/>
  <c r="T659" i="4"/>
  <c r="R659" i="4"/>
  <c r="P659" i="4"/>
  <c r="BI658" i="4"/>
  <c r="BH658" i="4"/>
  <c r="BG658" i="4"/>
  <c r="BF658" i="4"/>
  <c r="T658" i="4"/>
  <c r="R658" i="4"/>
  <c r="P658" i="4"/>
  <c r="BI657" i="4"/>
  <c r="BH657" i="4"/>
  <c r="BG657" i="4"/>
  <c r="BF657" i="4"/>
  <c r="T657" i="4"/>
  <c r="R657" i="4"/>
  <c r="P657" i="4"/>
  <c r="BI656" i="4"/>
  <c r="BH656" i="4"/>
  <c r="BG656" i="4"/>
  <c r="BF656" i="4"/>
  <c r="T656" i="4"/>
  <c r="R656" i="4"/>
  <c r="P656" i="4"/>
  <c r="BI655" i="4"/>
  <c r="BH655" i="4"/>
  <c r="BG655" i="4"/>
  <c r="BF655" i="4"/>
  <c r="T655" i="4"/>
  <c r="R655" i="4"/>
  <c r="P655" i="4"/>
  <c r="BI654" i="4"/>
  <c r="BH654" i="4"/>
  <c r="BG654" i="4"/>
  <c r="BF654" i="4"/>
  <c r="T654" i="4"/>
  <c r="R654" i="4"/>
  <c r="P654" i="4"/>
  <c r="BI650" i="4"/>
  <c r="BH650" i="4"/>
  <c r="BG650" i="4"/>
  <c r="BF650" i="4"/>
  <c r="T650" i="4"/>
  <c r="R650" i="4"/>
  <c r="P650" i="4"/>
  <c r="BI649" i="4"/>
  <c r="BH649" i="4"/>
  <c r="BG649" i="4"/>
  <c r="BF649" i="4"/>
  <c r="T649" i="4"/>
  <c r="R649" i="4"/>
  <c r="P649" i="4"/>
  <c r="BI648" i="4"/>
  <c r="BH648" i="4"/>
  <c r="BG648" i="4"/>
  <c r="BF648" i="4"/>
  <c r="T648" i="4"/>
  <c r="R648" i="4"/>
  <c r="P648" i="4"/>
  <c r="BI647" i="4"/>
  <c r="BH647" i="4"/>
  <c r="BG647" i="4"/>
  <c r="BF647" i="4"/>
  <c r="T647" i="4"/>
  <c r="R647" i="4"/>
  <c r="P647" i="4"/>
  <c r="BI646" i="4"/>
  <c r="BH646" i="4"/>
  <c r="BG646" i="4"/>
  <c r="BF646" i="4"/>
  <c r="T646" i="4"/>
  <c r="R646" i="4"/>
  <c r="P646" i="4"/>
  <c r="BI645" i="4"/>
  <c r="BH645" i="4"/>
  <c r="BG645" i="4"/>
  <c r="BF645" i="4"/>
  <c r="T645" i="4"/>
  <c r="R645" i="4"/>
  <c r="P645" i="4"/>
  <c r="BI644" i="4"/>
  <c r="BH644" i="4"/>
  <c r="BG644" i="4"/>
  <c r="BF644" i="4"/>
  <c r="T644" i="4"/>
  <c r="R644" i="4"/>
  <c r="P644" i="4"/>
  <c r="BI643" i="4"/>
  <c r="BH643" i="4"/>
  <c r="BG643" i="4"/>
  <c r="BF643" i="4"/>
  <c r="T643" i="4"/>
  <c r="R643" i="4"/>
  <c r="P643" i="4"/>
  <c r="BI639" i="4"/>
  <c r="BH639" i="4"/>
  <c r="BG639" i="4"/>
  <c r="BF639" i="4"/>
  <c r="T639" i="4"/>
  <c r="R639" i="4"/>
  <c r="P639" i="4"/>
  <c r="BI638" i="4"/>
  <c r="BH638" i="4"/>
  <c r="BG638" i="4"/>
  <c r="BF638" i="4"/>
  <c r="T638" i="4"/>
  <c r="R638" i="4"/>
  <c r="P638" i="4"/>
  <c r="BI636" i="4"/>
  <c r="BH636" i="4"/>
  <c r="BG636" i="4"/>
  <c r="BF636" i="4"/>
  <c r="T636" i="4"/>
  <c r="R636" i="4"/>
  <c r="P636" i="4"/>
  <c r="BI635" i="4"/>
  <c r="BH635" i="4"/>
  <c r="BG635" i="4"/>
  <c r="BF635" i="4"/>
  <c r="T635" i="4"/>
  <c r="R635" i="4"/>
  <c r="P635" i="4"/>
  <c r="BI634" i="4"/>
  <c r="BH634" i="4"/>
  <c r="BG634" i="4"/>
  <c r="BF634" i="4"/>
  <c r="T634" i="4"/>
  <c r="R634" i="4"/>
  <c r="P634" i="4"/>
  <c r="BI633" i="4"/>
  <c r="BH633" i="4"/>
  <c r="BG633" i="4"/>
  <c r="BF633" i="4"/>
  <c r="T633" i="4"/>
  <c r="R633" i="4"/>
  <c r="P633" i="4"/>
  <c r="BI632" i="4"/>
  <c r="BH632" i="4"/>
  <c r="BG632" i="4"/>
  <c r="BF632" i="4"/>
  <c r="T632" i="4"/>
  <c r="R632" i="4"/>
  <c r="P632" i="4"/>
  <c r="BI627" i="4"/>
  <c r="BH627" i="4"/>
  <c r="BG627" i="4"/>
  <c r="BF627" i="4"/>
  <c r="T627" i="4"/>
  <c r="R627" i="4"/>
  <c r="P627" i="4"/>
  <c r="BI623" i="4"/>
  <c r="BH623" i="4"/>
  <c r="BG623" i="4"/>
  <c r="BF623" i="4"/>
  <c r="T623" i="4"/>
  <c r="R623" i="4"/>
  <c r="P623" i="4"/>
  <c r="BI622" i="4"/>
  <c r="BH622" i="4"/>
  <c r="BG622" i="4"/>
  <c r="BF622" i="4"/>
  <c r="T622" i="4"/>
  <c r="R622" i="4"/>
  <c r="P622" i="4"/>
  <c r="BI621" i="4"/>
  <c r="BH621" i="4"/>
  <c r="BG621" i="4"/>
  <c r="BF621" i="4"/>
  <c r="T621" i="4"/>
  <c r="R621" i="4"/>
  <c r="P621" i="4"/>
  <c r="BI620" i="4"/>
  <c r="BH620" i="4"/>
  <c r="BG620" i="4"/>
  <c r="BF620" i="4"/>
  <c r="T620" i="4"/>
  <c r="R620" i="4"/>
  <c r="P620" i="4"/>
  <c r="BI619" i="4"/>
  <c r="BH619" i="4"/>
  <c r="BG619" i="4"/>
  <c r="BF619" i="4"/>
  <c r="T619" i="4"/>
  <c r="R619" i="4"/>
  <c r="P619" i="4"/>
  <c r="BI614" i="4"/>
  <c r="BH614" i="4"/>
  <c r="BG614" i="4"/>
  <c r="BF614" i="4"/>
  <c r="T614" i="4"/>
  <c r="R614" i="4"/>
  <c r="P614" i="4"/>
  <c r="BI612" i="4"/>
  <c r="BH612" i="4"/>
  <c r="BG612" i="4"/>
  <c r="BF612" i="4"/>
  <c r="T612" i="4"/>
  <c r="R612" i="4"/>
  <c r="P612" i="4"/>
  <c r="BI611" i="4"/>
  <c r="BH611" i="4"/>
  <c r="BG611" i="4"/>
  <c r="BF611" i="4"/>
  <c r="T611" i="4"/>
  <c r="R611" i="4"/>
  <c r="P611" i="4"/>
  <c r="BI610" i="4"/>
  <c r="BH610" i="4"/>
  <c r="BG610" i="4"/>
  <c r="BF610" i="4"/>
  <c r="T610" i="4"/>
  <c r="R610" i="4"/>
  <c r="P610" i="4"/>
  <c r="BI609" i="4"/>
  <c r="BH609" i="4"/>
  <c r="BG609" i="4"/>
  <c r="BF609" i="4"/>
  <c r="T609" i="4"/>
  <c r="R609" i="4"/>
  <c r="P609" i="4"/>
  <c r="BI608" i="4"/>
  <c r="BH608" i="4"/>
  <c r="BG608" i="4"/>
  <c r="BF608" i="4"/>
  <c r="T608" i="4"/>
  <c r="R608" i="4"/>
  <c r="P608" i="4"/>
  <c r="BI607" i="4"/>
  <c r="BH607" i="4"/>
  <c r="BG607" i="4"/>
  <c r="BF607" i="4"/>
  <c r="T607" i="4"/>
  <c r="R607" i="4"/>
  <c r="P607" i="4"/>
  <c r="BI606" i="4"/>
  <c r="BH606" i="4"/>
  <c r="BG606" i="4"/>
  <c r="BF606" i="4"/>
  <c r="T606" i="4"/>
  <c r="R606" i="4"/>
  <c r="P606" i="4"/>
  <c r="BI605" i="4"/>
  <c r="BH605" i="4"/>
  <c r="BG605" i="4"/>
  <c r="BF605" i="4"/>
  <c r="T605" i="4"/>
  <c r="R605" i="4"/>
  <c r="P605" i="4"/>
  <c r="BI603" i="4"/>
  <c r="BH603" i="4"/>
  <c r="BG603" i="4"/>
  <c r="BF603" i="4"/>
  <c r="T603" i="4"/>
  <c r="R603" i="4"/>
  <c r="P603" i="4"/>
  <c r="BI602" i="4"/>
  <c r="BH602" i="4"/>
  <c r="BG602" i="4"/>
  <c r="BF602" i="4"/>
  <c r="T602" i="4"/>
  <c r="R602" i="4"/>
  <c r="P602" i="4"/>
  <c r="BI601" i="4"/>
  <c r="BH601" i="4"/>
  <c r="BG601" i="4"/>
  <c r="BF601" i="4"/>
  <c r="T601" i="4"/>
  <c r="R601" i="4"/>
  <c r="P601" i="4"/>
  <c r="BI599" i="4"/>
  <c r="BH599" i="4"/>
  <c r="BG599" i="4"/>
  <c r="BF599" i="4"/>
  <c r="T599" i="4"/>
  <c r="R599" i="4"/>
  <c r="P599" i="4"/>
  <c r="BI596" i="4"/>
  <c r="BH596" i="4"/>
  <c r="BG596" i="4"/>
  <c r="BF596" i="4"/>
  <c r="T596" i="4"/>
  <c r="R596" i="4"/>
  <c r="P596" i="4"/>
  <c r="BI595" i="4"/>
  <c r="BH595" i="4"/>
  <c r="BG595" i="4"/>
  <c r="BF595" i="4"/>
  <c r="T595" i="4"/>
  <c r="R595" i="4"/>
  <c r="P595" i="4"/>
  <c r="BI592" i="4"/>
  <c r="BH592" i="4"/>
  <c r="BG592" i="4"/>
  <c r="BF592" i="4"/>
  <c r="T592" i="4"/>
  <c r="R592" i="4"/>
  <c r="P592" i="4"/>
  <c r="BI591" i="4"/>
  <c r="BH591" i="4"/>
  <c r="BG591" i="4"/>
  <c r="BF591" i="4"/>
  <c r="T591" i="4"/>
  <c r="R591" i="4"/>
  <c r="P591" i="4"/>
  <c r="BI590" i="4"/>
  <c r="BH590" i="4"/>
  <c r="BG590" i="4"/>
  <c r="BF590" i="4"/>
  <c r="T590" i="4"/>
  <c r="R590" i="4"/>
  <c r="P590" i="4"/>
  <c r="BI589" i="4"/>
  <c r="BH589" i="4"/>
  <c r="BG589" i="4"/>
  <c r="BF589" i="4"/>
  <c r="T589" i="4"/>
  <c r="R589" i="4"/>
  <c r="P589" i="4"/>
  <c r="BI588" i="4"/>
  <c r="BH588" i="4"/>
  <c r="BG588" i="4"/>
  <c r="BF588" i="4"/>
  <c r="T588" i="4"/>
  <c r="R588" i="4"/>
  <c r="P588" i="4"/>
  <c r="BI587" i="4"/>
  <c r="BH587" i="4"/>
  <c r="BG587" i="4"/>
  <c r="BF587" i="4"/>
  <c r="T587" i="4"/>
  <c r="R587" i="4"/>
  <c r="P587" i="4"/>
  <c r="BI586" i="4"/>
  <c r="BH586" i="4"/>
  <c r="BG586" i="4"/>
  <c r="BF586" i="4"/>
  <c r="T586" i="4"/>
  <c r="R586" i="4"/>
  <c r="P586" i="4"/>
  <c r="BI585" i="4"/>
  <c r="BH585" i="4"/>
  <c r="BG585" i="4"/>
  <c r="BF585" i="4"/>
  <c r="T585" i="4"/>
  <c r="R585" i="4"/>
  <c r="P585" i="4"/>
  <c r="BI584" i="4"/>
  <c r="BH584" i="4"/>
  <c r="BG584" i="4"/>
  <c r="BF584" i="4"/>
  <c r="T584" i="4"/>
  <c r="R584" i="4"/>
  <c r="P584" i="4"/>
  <c r="BI582" i="4"/>
  <c r="BH582" i="4"/>
  <c r="BG582" i="4"/>
  <c r="BF582" i="4"/>
  <c r="T582" i="4"/>
  <c r="R582" i="4"/>
  <c r="P582" i="4"/>
  <c r="BI581" i="4"/>
  <c r="BH581" i="4"/>
  <c r="BG581" i="4"/>
  <c r="BF581" i="4"/>
  <c r="T581" i="4"/>
  <c r="R581" i="4"/>
  <c r="P581" i="4"/>
  <c r="BI578" i="4"/>
  <c r="BH578" i="4"/>
  <c r="BG578" i="4"/>
  <c r="BF578" i="4"/>
  <c r="T578" i="4"/>
  <c r="R578" i="4"/>
  <c r="P578" i="4"/>
  <c r="BI575" i="4"/>
  <c r="BH575" i="4"/>
  <c r="BG575" i="4"/>
  <c r="BF575" i="4"/>
  <c r="T575" i="4"/>
  <c r="R575" i="4"/>
  <c r="P575" i="4"/>
  <c r="BI573" i="4"/>
  <c r="BH573" i="4"/>
  <c r="BG573" i="4"/>
  <c r="BF573" i="4"/>
  <c r="T573" i="4"/>
  <c r="R573" i="4"/>
  <c r="P573" i="4"/>
  <c r="BI572" i="4"/>
  <c r="BH572" i="4"/>
  <c r="BG572" i="4"/>
  <c r="BF572" i="4"/>
  <c r="T572" i="4"/>
  <c r="R572" i="4"/>
  <c r="P572" i="4"/>
  <c r="BI571" i="4"/>
  <c r="BH571" i="4"/>
  <c r="BG571" i="4"/>
  <c r="BF571" i="4"/>
  <c r="T571" i="4"/>
  <c r="R571" i="4"/>
  <c r="P571" i="4"/>
  <c r="BI570" i="4"/>
  <c r="BH570" i="4"/>
  <c r="BG570" i="4"/>
  <c r="BF570" i="4"/>
  <c r="T570" i="4"/>
  <c r="R570" i="4"/>
  <c r="P570" i="4"/>
  <c r="BI569" i="4"/>
  <c r="BH569" i="4"/>
  <c r="BG569" i="4"/>
  <c r="BF569" i="4"/>
  <c r="T569" i="4"/>
  <c r="R569" i="4"/>
  <c r="P569" i="4"/>
  <c r="BI568" i="4"/>
  <c r="BH568" i="4"/>
  <c r="BG568" i="4"/>
  <c r="BF568" i="4"/>
  <c r="T568" i="4"/>
  <c r="R568" i="4"/>
  <c r="P568" i="4"/>
  <c r="BI567" i="4"/>
  <c r="BH567" i="4"/>
  <c r="BG567" i="4"/>
  <c r="BF567" i="4"/>
  <c r="T567" i="4"/>
  <c r="R567" i="4"/>
  <c r="P567" i="4"/>
  <c r="BI566" i="4"/>
  <c r="BH566" i="4"/>
  <c r="BG566" i="4"/>
  <c r="BF566" i="4"/>
  <c r="T566" i="4"/>
  <c r="R566" i="4"/>
  <c r="P566" i="4"/>
  <c r="BI565" i="4"/>
  <c r="BH565" i="4"/>
  <c r="BG565" i="4"/>
  <c r="BF565" i="4"/>
  <c r="T565" i="4"/>
  <c r="R565" i="4"/>
  <c r="P565" i="4"/>
  <c r="BI563" i="4"/>
  <c r="BH563" i="4"/>
  <c r="BG563" i="4"/>
  <c r="BF563" i="4"/>
  <c r="T563" i="4"/>
  <c r="R563" i="4"/>
  <c r="P563" i="4"/>
  <c r="BI562" i="4"/>
  <c r="BH562" i="4"/>
  <c r="BG562" i="4"/>
  <c r="BF562" i="4"/>
  <c r="T562" i="4"/>
  <c r="R562" i="4"/>
  <c r="P562" i="4"/>
  <c r="BI560" i="4"/>
  <c r="BH560" i="4"/>
  <c r="BG560" i="4"/>
  <c r="BF560" i="4"/>
  <c r="T560" i="4"/>
  <c r="R560" i="4"/>
  <c r="P560" i="4"/>
  <c r="BI559" i="4"/>
  <c r="BH559" i="4"/>
  <c r="BG559" i="4"/>
  <c r="BF559" i="4"/>
  <c r="T559" i="4"/>
  <c r="R559" i="4"/>
  <c r="P559" i="4"/>
  <c r="BI558" i="4"/>
  <c r="BH558" i="4"/>
  <c r="BG558" i="4"/>
  <c r="BF558" i="4"/>
  <c r="T558" i="4"/>
  <c r="R558" i="4"/>
  <c r="P558" i="4"/>
  <c r="BI557" i="4"/>
  <c r="BH557" i="4"/>
  <c r="BG557" i="4"/>
  <c r="BF557" i="4"/>
  <c r="T557" i="4"/>
  <c r="R557" i="4"/>
  <c r="P557" i="4"/>
  <c r="BI553" i="4"/>
  <c r="BH553" i="4"/>
  <c r="BG553" i="4"/>
  <c r="BF553" i="4"/>
  <c r="T553" i="4"/>
  <c r="R553" i="4"/>
  <c r="P553" i="4"/>
  <c r="BI552" i="4"/>
  <c r="BH552" i="4"/>
  <c r="BG552" i="4"/>
  <c r="BF552" i="4"/>
  <c r="T552" i="4"/>
  <c r="R552" i="4"/>
  <c r="P552" i="4"/>
  <c r="BI548" i="4"/>
  <c r="BH548" i="4"/>
  <c r="BG548" i="4"/>
  <c r="BF548" i="4"/>
  <c r="T548" i="4"/>
  <c r="R548" i="4"/>
  <c r="P548" i="4"/>
  <c r="BI544" i="4"/>
  <c r="BH544" i="4"/>
  <c r="BG544" i="4"/>
  <c r="BF544" i="4"/>
  <c r="T544" i="4"/>
  <c r="R544" i="4"/>
  <c r="P544" i="4"/>
  <c r="BI540" i="4"/>
  <c r="BH540" i="4"/>
  <c r="BG540" i="4"/>
  <c r="BF540" i="4"/>
  <c r="T540" i="4"/>
  <c r="R540" i="4"/>
  <c r="P540" i="4"/>
  <c r="BI536" i="4"/>
  <c r="BH536" i="4"/>
  <c r="BG536" i="4"/>
  <c r="BF536" i="4"/>
  <c r="T536" i="4"/>
  <c r="R536" i="4"/>
  <c r="P536" i="4"/>
  <c r="BI532" i="4"/>
  <c r="BH532" i="4"/>
  <c r="BG532" i="4"/>
  <c r="BF532" i="4"/>
  <c r="T532" i="4"/>
  <c r="R532" i="4"/>
  <c r="P532" i="4"/>
  <c r="BI531" i="4"/>
  <c r="BH531" i="4"/>
  <c r="BG531" i="4"/>
  <c r="BF531" i="4"/>
  <c r="T531" i="4"/>
  <c r="R531" i="4"/>
  <c r="P531" i="4"/>
  <c r="BI530" i="4"/>
  <c r="BH530" i="4"/>
  <c r="BG530" i="4"/>
  <c r="BF530" i="4"/>
  <c r="T530" i="4"/>
  <c r="R530" i="4"/>
  <c r="P530" i="4"/>
  <c r="BI529" i="4"/>
  <c r="BH529" i="4"/>
  <c r="BG529" i="4"/>
  <c r="BF529" i="4"/>
  <c r="T529" i="4"/>
  <c r="R529" i="4"/>
  <c r="P529" i="4"/>
  <c r="BI528" i="4"/>
  <c r="BH528" i="4"/>
  <c r="BG528" i="4"/>
  <c r="BF528" i="4"/>
  <c r="T528" i="4"/>
  <c r="R528" i="4"/>
  <c r="P528" i="4"/>
  <c r="BI527" i="4"/>
  <c r="BH527" i="4"/>
  <c r="BG527" i="4"/>
  <c r="BF527" i="4"/>
  <c r="T527" i="4"/>
  <c r="R527" i="4"/>
  <c r="P527" i="4"/>
  <c r="BI525" i="4"/>
  <c r="BH525" i="4"/>
  <c r="BG525" i="4"/>
  <c r="BF525" i="4"/>
  <c r="T525" i="4"/>
  <c r="R525" i="4"/>
  <c r="P525" i="4"/>
  <c r="BI524" i="4"/>
  <c r="BH524" i="4"/>
  <c r="BG524" i="4"/>
  <c r="BF524" i="4"/>
  <c r="T524" i="4"/>
  <c r="R524" i="4"/>
  <c r="P524" i="4"/>
  <c r="BI523" i="4"/>
  <c r="BH523" i="4"/>
  <c r="BG523" i="4"/>
  <c r="BF523" i="4"/>
  <c r="T523" i="4"/>
  <c r="R523" i="4"/>
  <c r="P523" i="4"/>
  <c r="BI522" i="4"/>
  <c r="BH522" i="4"/>
  <c r="BG522" i="4"/>
  <c r="BF522" i="4"/>
  <c r="T522" i="4"/>
  <c r="R522" i="4"/>
  <c r="P522" i="4"/>
  <c r="BI518" i="4"/>
  <c r="BH518" i="4"/>
  <c r="BG518" i="4"/>
  <c r="BF518" i="4"/>
  <c r="T518" i="4"/>
  <c r="R518" i="4"/>
  <c r="P518" i="4"/>
  <c r="BI514" i="4"/>
  <c r="BH514" i="4"/>
  <c r="BG514" i="4"/>
  <c r="BF514" i="4"/>
  <c r="T514" i="4"/>
  <c r="R514" i="4"/>
  <c r="P514" i="4"/>
  <c r="BI513" i="4"/>
  <c r="BH513" i="4"/>
  <c r="BG513" i="4"/>
  <c r="BF513" i="4"/>
  <c r="T513" i="4"/>
  <c r="R513" i="4"/>
  <c r="P513" i="4"/>
  <c r="BI512" i="4"/>
  <c r="BH512" i="4"/>
  <c r="BG512" i="4"/>
  <c r="BF512" i="4"/>
  <c r="T512" i="4"/>
  <c r="R512" i="4"/>
  <c r="P512" i="4"/>
  <c r="BI508" i="4"/>
  <c r="BH508" i="4"/>
  <c r="BG508" i="4"/>
  <c r="BF508" i="4"/>
  <c r="T508" i="4"/>
  <c r="R508" i="4"/>
  <c r="P508" i="4"/>
  <c r="BI504" i="4"/>
  <c r="BH504" i="4"/>
  <c r="BG504" i="4"/>
  <c r="BF504" i="4"/>
  <c r="T504" i="4"/>
  <c r="R504" i="4"/>
  <c r="P504" i="4"/>
  <c r="BI500" i="4"/>
  <c r="BH500" i="4"/>
  <c r="BG500" i="4"/>
  <c r="BF500" i="4"/>
  <c r="T500" i="4"/>
  <c r="R500" i="4"/>
  <c r="P500" i="4"/>
  <c r="BI496" i="4"/>
  <c r="BH496" i="4"/>
  <c r="BG496" i="4"/>
  <c r="BF496" i="4"/>
  <c r="T496" i="4"/>
  <c r="R496" i="4"/>
  <c r="P496" i="4"/>
  <c r="BI495" i="4"/>
  <c r="BH495" i="4"/>
  <c r="BG495" i="4"/>
  <c r="BF495" i="4"/>
  <c r="T495" i="4"/>
  <c r="R495" i="4"/>
  <c r="P495" i="4"/>
  <c r="BI494" i="4"/>
  <c r="BH494" i="4"/>
  <c r="BG494" i="4"/>
  <c r="BF494" i="4"/>
  <c r="T494" i="4"/>
  <c r="R494" i="4"/>
  <c r="P494" i="4"/>
  <c r="BI493" i="4"/>
  <c r="BH493" i="4"/>
  <c r="BG493" i="4"/>
  <c r="BF493" i="4"/>
  <c r="T493" i="4"/>
  <c r="R493" i="4"/>
  <c r="P493" i="4"/>
  <c r="BI492" i="4"/>
  <c r="BH492" i="4"/>
  <c r="BG492" i="4"/>
  <c r="BF492" i="4"/>
  <c r="T492" i="4"/>
  <c r="R492" i="4"/>
  <c r="P492" i="4"/>
  <c r="BI491" i="4"/>
  <c r="BH491" i="4"/>
  <c r="BG491" i="4"/>
  <c r="BF491" i="4"/>
  <c r="T491" i="4"/>
  <c r="R491" i="4"/>
  <c r="P491" i="4"/>
  <c r="BI490" i="4"/>
  <c r="BH490" i="4"/>
  <c r="BG490" i="4"/>
  <c r="BF490" i="4"/>
  <c r="T490" i="4"/>
  <c r="R490" i="4"/>
  <c r="P490" i="4"/>
  <c r="BI488" i="4"/>
  <c r="BH488" i="4"/>
  <c r="BG488" i="4"/>
  <c r="BF488" i="4"/>
  <c r="T488" i="4"/>
  <c r="R488" i="4"/>
  <c r="P488" i="4"/>
  <c r="BI487" i="4"/>
  <c r="BH487" i="4"/>
  <c r="BG487" i="4"/>
  <c r="BF487" i="4"/>
  <c r="T487" i="4"/>
  <c r="R487" i="4"/>
  <c r="P487" i="4"/>
  <c r="BI486" i="4"/>
  <c r="BH486" i="4"/>
  <c r="BG486" i="4"/>
  <c r="BF486" i="4"/>
  <c r="T486" i="4"/>
  <c r="R486" i="4"/>
  <c r="P486" i="4"/>
  <c r="BI485" i="4"/>
  <c r="BH485" i="4"/>
  <c r="BG485" i="4"/>
  <c r="BF485" i="4"/>
  <c r="T485" i="4"/>
  <c r="R485" i="4"/>
  <c r="P485" i="4"/>
  <c r="BI482" i="4"/>
  <c r="BH482" i="4"/>
  <c r="BG482" i="4"/>
  <c r="BF482" i="4"/>
  <c r="T482" i="4"/>
  <c r="R482" i="4"/>
  <c r="P482" i="4"/>
  <c r="BI478" i="4"/>
  <c r="BH478" i="4"/>
  <c r="BG478" i="4"/>
  <c r="BF478" i="4"/>
  <c r="T478" i="4"/>
  <c r="R478" i="4"/>
  <c r="P478" i="4"/>
  <c r="BI474" i="4"/>
  <c r="BH474" i="4"/>
  <c r="BG474" i="4"/>
  <c r="BF474" i="4"/>
  <c r="T474" i="4"/>
  <c r="R474" i="4"/>
  <c r="P474" i="4"/>
  <c r="BI471" i="4"/>
  <c r="BH471" i="4"/>
  <c r="BG471" i="4"/>
  <c r="BF471" i="4"/>
  <c r="T471" i="4"/>
  <c r="R471" i="4"/>
  <c r="P471" i="4"/>
  <c r="BI469" i="4"/>
  <c r="BH469" i="4"/>
  <c r="BG469" i="4"/>
  <c r="BF469" i="4"/>
  <c r="T469" i="4"/>
  <c r="R469" i="4"/>
  <c r="P469" i="4"/>
  <c r="BI468" i="4"/>
  <c r="BH468" i="4"/>
  <c r="BG468" i="4"/>
  <c r="BF468" i="4"/>
  <c r="T468" i="4"/>
  <c r="R468" i="4"/>
  <c r="P468" i="4"/>
  <c r="BI463" i="4"/>
  <c r="BH463" i="4"/>
  <c r="BG463" i="4"/>
  <c r="BF463" i="4"/>
  <c r="T463" i="4"/>
  <c r="R463" i="4"/>
  <c r="P463" i="4"/>
  <c r="BI461" i="4"/>
  <c r="BH461" i="4"/>
  <c r="BG461" i="4"/>
  <c r="BF461" i="4"/>
  <c r="T461" i="4"/>
  <c r="R461" i="4"/>
  <c r="P461" i="4"/>
  <c r="BI460" i="4"/>
  <c r="BH460" i="4"/>
  <c r="BG460" i="4"/>
  <c r="BF460" i="4"/>
  <c r="T460" i="4"/>
  <c r="R460" i="4"/>
  <c r="P460" i="4"/>
  <c r="BI459" i="4"/>
  <c r="BH459" i="4"/>
  <c r="BG459" i="4"/>
  <c r="BF459" i="4"/>
  <c r="T459" i="4"/>
  <c r="R459" i="4"/>
  <c r="P459" i="4"/>
  <c r="BI456" i="4"/>
  <c r="BH456" i="4"/>
  <c r="BG456" i="4"/>
  <c r="BF456" i="4"/>
  <c r="T456" i="4"/>
  <c r="R456" i="4"/>
  <c r="P456" i="4"/>
  <c r="BI453" i="4"/>
  <c r="BH453" i="4"/>
  <c r="BG453" i="4"/>
  <c r="BF453" i="4"/>
  <c r="T453" i="4"/>
  <c r="R453" i="4"/>
  <c r="P453" i="4"/>
  <c r="BI452" i="4"/>
  <c r="BH452" i="4"/>
  <c r="BG452" i="4"/>
  <c r="BF452" i="4"/>
  <c r="T452" i="4"/>
  <c r="R452" i="4"/>
  <c r="P452" i="4"/>
  <c r="BI450" i="4"/>
  <c r="BH450" i="4"/>
  <c r="BG450" i="4"/>
  <c r="BF450" i="4"/>
  <c r="T450" i="4"/>
  <c r="R450" i="4"/>
  <c r="P450" i="4"/>
  <c r="BI449" i="4"/>
  <c r="BH449" i="4"/>
  <c r="BG449" i="4"/>
  <c r="BF449" i="4"/>
  <c r="T449" i="4"/>
  <c r="R449" i="4"/>
  <c r="P449" i="4"/>
  <c r="BI448" i="4"/>
  <c r="BH448" i="4"/>
  <c r="BG448" i="4"/>
  <c r="BF448" i="4"/>
  <c r="T448" i="4"/>
  <c r="R448" i="4"/>
  <c r="P448" i="4"/>
  <c r="BI447" i="4"/>
  <c r="BH447" i="4"/>
  <c r="BG447" i="4"/>
  <c r="BF447" i="4"/>
  <c r="T447" i="4"/>
  <c r="R447" i="4"/>
  <c r="P447" i="4"/>
  <c r="BI446" i="4"/>
  <c r="BH446" i="4"/>
  <c r="BG446" i="4"/>
  <c r="BF446" i="4"/>
  <c r="T446" i="4"/>
  <c r="R446" i="4"/>
  <c r="P446" i="4"/>
  <c r="BI445" i="4"/>
  <c r="BH445" i="4"/>
  <c r="BG445" i="4"/>
  <c r="BF445" i="4"/>
  <c r="T445" i="4"/>
  <c r="R445" i="4"/>
  <c r="P445" i="4"/>
  <c r="BI441" i="4"/>
  <c r="BH441" i="4"/>
  <c r="BG441" i="4"/>
  <c r="BF441" i="4"/>
  <c r="T441" i="4"/>
  <c r="R441" i="4"/>
  <c r="P441" i="4"/>
  <c r="BI439" i="4"/>
  <c r="BH439" i="4"/>
  <c r="BG439" i="4"/>
  <c r="BF439" i="4"/>
  <c r="T439" i="4"/>
  <c r="R439" i="4"/>
  <c r="P439" i="4"/>
  <c r="BI438" i="4"/>
  <c r="BH438" i="4"/>
  <c r="BG438" i="4"/>
  <c r="BF438" i="4"/>
  <c r="T438" i="4"/>
  <c r="R438" i="4"/>
  <c r="P438" i="4"/>
  <c r="BI437" i="4"/>
  <c r="BH437" i="4"/>
  <c r="BG437" i="4"/>
  <c r="BF437" i="4"/>
  <c r="T437" i="4"/>
  <c r="R437" i="4"/>
  <c r="P437" i="4"/>
  <c r="BI436" i="4"/>
  <c r="BH436" i="4"/>
  <c r="BG436" i="4"/>
  <c r="BF436" i="4"/>
  <c r="T436" i="4"/>
  <c r="R436" i="4"/>
  <c r="P436" i="4"/>
  <c r="BI435" i="4"/>
  <c r="BH435" i="4"/>
  <c r="BG435" i="4"/>
  <c r="BF435" i="4"/>
  <c r="T435" i="4"/>
  <c r="R435" i="4"/>
  <c r="P435" i="4"/>
  <c r="BI434" i="4"/>
  <c r="BH434" i="4"/>
  <c r="BG434" i="4"/>
  <c r="BF434" i="4"/>
  <c r="T434" i="4"/>
  <c r="R434" i="4"/>
  <c r="P434" i="4"/>
  <c r="BI433" i="4"/>
  <c r="BH433" i="4"/>
  <c r="BG433" i="4"/>
  <c r="BF433" i="4"/>
  <c r="T433" i="4"/>
  <c r="R433" i="4"/>
  <c r="P433" i="4"/>
  <c r="BI432" i="4"/>
  <c r="BH432" i="4"/>
  <c r="BG432" i="4"/>
  <c r="BF432" i="4"/>
  <c r="T432" i="4"/>
  <c r="R432" i="4"/>
  <c r="P432" i="4"/>
  <c r="BI431" i="4"/>
  <c r="BH431" i="4"/>
  <c r="BG431" i="4"/>
  <c r="BF431" i="4"/>
  <c r="T431" i="4"/>
  <c r="R431" i="4"/>
  <c r="P431" i="4"/>
  <c r="BI430" i="4"/>
  <c r="BH430" i="4"/>
  <c r="BG430" i="4"/>
  <c r="BF430" i="4"/>
  <c r="T430" i="4"/>
  <c r="R430" i="4"/>
  <c r="P430" i="4"/>
  <c r="BI429" i="4"/>
  <c r="BH429" i="4"/>
  <c r="BG429" i="4"/>
  <c r="BF429" i="4"/>
  <c r="T429" i="4"/>
  <c r="R429" i="4"/>
  <c r="P429" i="4"/>
  <c r="BI428" i="4"/>
  <c r="BH428" i="4"/>
  <c r="BG428" i="4"/>
  <c r="BF428" i="4"/>
  <c r="T428" i="4"/>
  <c r="R428" i="4"/>
  <c r="P428" i="4"/>
  <c r="BI425" i="4"/>
  <c r="BH425" i="4"/>
  <c r="BG425" i="4"/>
  <c r="BF425" i="4"/>
  <c r="T425" i="4"/>
  <c r="R425" i="4"/>
  <c r="P425" i="4"/>
  <c r="BI413" i="4"/>
  <c r="BH413" i="4"/>
  <c r="BG413" i="4"/>
  <c r="BF413" i="4"/>
  <c r="T413" i="4"/>
  <c r="R413" i="4"/>
  <c r="P413" i="4"/>
  <c r="BI411" i="4"/>
  <c r="BH411" i="4"/>
  <c r="BG411" i="4"/>
  <c r="BF411" i="4"/>
  <c r="T411" i="4"/>
  <c r="R411" i="4"/>
  <c r="P411" i="4"/>
  <c r="BI409" i="4"/>
  <c r="BH409" i="4"/>
  <c r="BG409" i="4"/>
  <c r="BF409" i="4"/>
  <c r="T409" i="4"/>
  <c r="R409" i="4"/>
  <c r="P409" i="4"/>
  <c r="BI404" i="4"/>
  <c r="BH404" i="4"/>
  <c r="BG404" i="4"/>
  <c r="BF404" i="4"/>
  <c r="T404" i="4"/>
  <c r="R404" i="4"/>
  <c r="P404" i="4"/>
  <c r="BI402" i="4"/>
  <c r="BH402" i="4"/>
  <c r="BG402" i="4"/>
  <c r="BF402" i="4"/>
  <c r="T402" i="4"/>
  <c r="R402" i="4"/>
  <c r="P402" i="4"/>
  <c r="BI401" i="4"/>
  <c r="BH401" i="4"/>
  <c r="BG401" i="4"/>
  <c r="BF401" i="4"/>
  <c r="T401" i="4"/>
  <c r="R401" i="4"/>
  <c r="P401" i="4"/>
  <c r="BI400" i="4"/>
  <c r="BH400" i="4"/>
  <c r="BG400" i="4"/>
  <c r="BF400" i="4"/>
  <c r="T400" i="4"/>
  <c r="R400" i="4"/>
  <c r="P400" i="4"/>
  <c r="BI399" i="4"/>
  <c r="BH399" i="4"/>
  <c r="BG399" i="4"/>
  <c r="BF399" i="4"/>
  <c r="T399" i="4"/>
  <c r="R399" i="4"/>
  <c r="P399" i="4"/>
  <c r="BI398" i="4"/>
  <c r="BH398" i="4"/>
  <c r="BG398" i="4"/>
  <c r="BF398" i="4"/>
  <c r="T398" i="4"/>
  <c r="R398" i="4"/>
  <c r="P398" i="4"/>
  <c r="BI397" i="4"/>
  <c r="BH397" i="4"/>
  <c r="BG397" i="4"/>
  <c r="BF397" i="4"/>
  <c r="T397" i="4"/>
  <c r="R397" i="4"/>
  <c r="P397" i="4"/>
  <c r="BI395" i="4"/>
  <c r="BH395" i="4"/>
  <c r="BG395" i="4"/>
  <c r="BF395" i="4"/>
  <c r="T395" i="4"/>
  <c r="R395" i="4"/>
  <c r="P395" i="4"/>
  <c r="BI394" i="4"/>
  <c r="BH394" i="4"/>
  <c r="BG394" i="4"/>
  <c r="BF394" i="4"/>
  <c r="T394" i="4"/>
  <c r="R394" i="4"/>
  <c r="P394" i="4"/>
  <c r="BI393" i="4"/>
  <c r="BH393" i="4"/>
  <c r="BG393" i="4"/>
  <c r="BF393" i="4"/>
  <c r="T393" i="4"/>
  <c r="R393" i="4"/>
  <c r="P393" i="4"/>
  <c r="BI392" i="4"/>
  <c r="BH392" i="4"/>
  <c r="BG392" i="4"/>
  <c r="BF392" i="4"/>
  <c r="T392" i="4"/>
  <c r="R392" i="4"/>
  <c r="P392" i="4"/>
  <c r="BI391" i="4"/>
  <c r="BH391" i="4"/>
  <c r="BG391" i="4"/>
  <c r="BF391" i="4"/>
  <c r="T391" i="4"/>
  <c r="R391" i="4"/>
  <c r="P391" i="4"/>
  <c r="BI390" i="4"/>
  <c r="BH390" i="4"/>
  <c r="BG390" i="4"/>
  <c r="BF390" i="4"/>
  <c r="T390" i="4"/>
  <c r="R390" i="4"/>
  <c r="P390" i="4"/>
  <c r="BI388" i="4"/>
  <c r="BH388" i="4"/>
  <c r="BG388" i="4"/>
  <c r="BF388" i="4"/>
  <c r="T388" i="4"/>
  <c r="R388" i="4"/>
  <c r="P388" i="4"/>
  <c r="BI386" i="4"/>
  <c r="BH386" i="4"/>
  <c r="BG386" i="4"/>
  <c r="BF386" i="4"/>
  <c r="T386" i="4"/>
  <c r="R386" i="4"/>
  <c r="P386" i="4"/>
  <c r="BI385" i="4"/>
  <c r="BH385" i="4"/>
  <c r="BG385" i="4"/>
  <c r="BF385" i="4"/>
  <c r="T385" i="4"/>
  <c r="R385" i="4"/>
  <c r="P385" i="4"/>
  <c r="BI383" i="4"/>
  <c r="BH383" i="4"/>
  <c r="BG383" i="4"/>
  <c r="BF383" i="4"/>
  <c r="T383" i="4"/>
  <c r="R383" i="4"/>
  <c r="P383" i="4"/>
  <c r="BI381" i="4"/>
  <c r="BH381" i="4"/>
  <c r="BG381" i="4"/>
  <c r="BF381" i="4"/>
  <c r="T381" i="4"/>
  <c r="R381" i="4"/>
  <c r="P381" i="4"/>
  <c r="BI379" i="4"/>
  <c r="BH379" i="4"/>
  <c r="BG379" i="4"/>
  <c r="BF379" i="4"/>
  <c r="T379" i="4"/>
  <c r="R379" i="4"/>
  <c r="P379" i="4"/>
  <c r="BI377" i="4"/>
  <c r="BH377" i="4"/>
  <c r="BG377" i="4"/>
  <c r="BF377" i="4"/>
  <c r="T377" i="4"/>
  <c r="R377" i="4"/>
  <c r="P377" i="4"/>
  <c r="BI375" i="4"/>
  <c r="BH375" i="4"/>
  <c r="BG375" i="4"/>
  <c r="BF375" i="4"/>
  <c r="T375" i="4"/>
  <c r="R375" i="4"/>
  <c r="P375" i="4"/>
  <c r="BI373" i="4"/>
  <c r="BH373" i="4"/>
  <c r="BG373" i="4"/>
  <c r="BF373" i="4"/>
  <c r="T373" i="4"/>
  <c r="R373" i="4"/>
  <c r="P373" i="4"/>
  <c r="BI371" i="4"/>
  <c r="BH371" i="4"/>
  <c r="BG371" i="4"/>
  <c r="BF371" i="4"/>
  <c r="T371" i="4"/>
  <c r="R371" i="4"/>
  <c r="P371" i="4"/>
  <c r="BI369" i="4"/>
  <c r="BH369" i="4"/>
  <c r="BG369" i="4"/>
  <c r="BF369" i="4"/>
  <c r="T369" i="4"/>
  <c r="R369" i="4"/>
  <c r="P369" i="4"/>
  <c r="BI365" i="4"/>
  <c r="BH365" i="4"/>
  <c r="BG365" i="4"/>
  <c r="BF365" i="4"/>
  <c r="T365" i="4"/>
  <c r="R365" i="4"/>
  <c r="P365" i="4"/>
  <c r="BI363" i="4"/>
  <c r="BH363" i="4"/>
  <c r="BG363" i="4"/>
  <c r="BF363" i="4"/>
  <c r="T363" i="4"/>
  <c r="R363" i="4"/>
  <c r="P363" i="4"/>
  <c r="BI361" i="4"/>
  <c r="BH361" i="4"/>
  <c r="BG361" i="4"/>
  <c r="BF361" i="4"/>
  <c r="T361" i="4"/>
  <c r="R361" i="4"/>
  <c r="P361" i="4"/>
  <c r="BI360" i="4"/>
  <c r="BH360" i="4"/>
  <c r="BG360" i="4"/>
  <c r="BF360" i="4"/>
  <c r="T360" i="4"/>
  <c r="R360" i="4"/>
  <c r="P360" i="4"/>
  <c r="BI358" i="4"/>
  <c r="BH358" i="4"/>
  <c r="BG358" i="4"/>
  <c r="BF358" i="4"/>
  <c r="T358" i="4"/>
  <c r="R358" i="4"/>
  <c r="P358" i="4"/>
  <c r="BI357" i="4"/>
  <c r="BH357" i="4"/>
  <c r="BG357" i="4"/>
  <c r="BF357" i="4"/>
  <c r="T357" i="4"/>
  <c r="R357" i="4"/>
  <c r="P357" i="4"/>
  <c r="BI355" i="4"/>
  <c r="BH355" i="4"/>
  <c r="BG355" i="4"/>
  <c r="BF355" i="4"/>
  <c r="T355" i="4"/>
  <c r="R355" i="4"/>
  <c r="P355" i="4"/>
  <c r="BI353" i="4"/>
  <c r="BH353" i="4"/>
  <c r="BG353" i="4"/>
  <c r="BF353" i="4"/>
  <c r="T353" i="4"/>
  <c r="R353" i="4"/>
  <c r="P353" i="4"/>
  <c r="BI351" i="4"/>
  <c r="BH351" i="4"/>
  <c r="BG351" i="4"/>
  <c r="BF351" i="4"/>
  <c r="T351" i="4"/>
  <c r="R351" i="4"/>
  <c r="P351" i="4"/>
  <c r="BI349" i="4"/>
  <c r="BH349" i="4"/>
  <c r="BG349" i="4"/>
  <c r="BF349" i="4"/>
  <c r="T349" i="4"/>
  <c r="R349" i="4"/>
  <c r="P349" i="4"/>
  <c r="BI347" i="4"/>
  <c r="BH347" i="4"/>
  <c r="BG347" i="4"/>
  <c r="BF347" i="4"/>
  <c r="T347" i="4"/>
  <c r="R347" i="4"/>
  <c r="P347" i="4"/>
  <c r="BI345" i="4"/>
  <c r="BH345" i="4"/>
  <c r="BG345" i="4"/>
  <c r="BF345" i="4"/>
  <c r="T345" i="4"/>
  <c r="R345" i="4"/>
  <c r="P345" i="4"/>
  <c r="BI343" i="4"/>
  <c r="BH343" i="4"/>
  <c r="BG343" i="4"/>
  <c r="BF343" i="4"/>
  <c r="T343" i="4"/>
  <c r="R343" i="4"/>
  <c r="P343" i="4"/>
  <c r="BI339" i="4"/>
  <c r="BH339" i="4"/>
  <c r="BG339" i="4"/>
  <c r="BF339" i="4"/>
  <c r="T339" i="4"/>
  <c r="R339" i="4"/>
  <c r="P339" i="4"/>
  <c r="BI336" i="4"/>
  <c r="BH336" i="4"/>
  <c r="BG336" i="4"/>
  <c r="BF336" i="4"/>
  <c r="T336" i="4"/>
  <c r="T335" i="4"/>
  <c r="R336" i="4"/>
  <c r="R335" i="4" s="1"/>
  <c r="P336" i="4"/>
  <c r="P335" i="4"/>
  <c r="BI333" i="4"/>
  <c r="BH333" i="4"/>
  <c r="BG333" i="4"/>
  <c r="BF333" i="4"/>
  <c r="T333" i="4"/>
  <c r="R333" i="4"/>
  <c r="P333" i="4"/>
  <c r="BI331" i="4"/>
  <c r="BH331" i="4"/>
  <c r="BG331" i="4"/>
  <c r="BF331" i="4"/>
  <c r="T331" i="4"/>
  <c r="R331" i="4"/>
  <c r="P331" i="4"/>
  <c r="BI330" i="4"/>
  <c r="BH330" i="4"/>
  <c r="BG330" i="4"/>
  <c r="BF330" i="4"/>
  <c r="T330" i="4"/>
  <c r="R330" i="4"/>
  <c r="P330" i="4"/>
  <c r="BI328" i="4"/>
  <c r="BH328" i="4"/>
  <c r="BG328" i="4"/>
  <c r="BF328" i="4"/>
  <c r="T328" i="4"/>
  <c r="R328" i="4"/>
  <c r="P328" i="4"/>
  <c r="BI327" i="4"/>
  <c r="BH327" i="4"/>
  <c r="BG327" i="4"/>
  <c r="BF327" i="4"/>
  <c r="T327" i="4"/>
  <c r="R327" i="4"/>
  <c r="P327" i="4"/>
  <c r="BI325" i="4"/>
  <c r="BH325" i="4"/>
  <c r="BG325" i="4"/>
  <c r="BF325" i="4"/>
  <c r="T325" i="4"/>
  <c r="R325" i="4"/>
  <c r="P325" i="4"/>
  <c r="BI324" i="4"/>
  <c r="BH324" i="4"/>
  <c r="BG324" i="4"/>
  <c r="BF324" i="4"/>
  <c r="T324" i="4"/>
  <c r="R324" i="4"/>
  <c r="P324" i="4"/>
  <c r="BI323" i="4"/>
  <c r="BH323" i="4"/>
  <c r="BG323" i="4"/>
  <c r="BF323" i="4"/>
  <c r="T323" i="4"/>
  <c r="R323" i="4"/>
  <c r="P323" i="4"/>
  <c r="BI322" i="4"/>
  <c r="BH322" i="4"/>
  <c r="BG322" i="4"/>
  <c r="BF322" i="4"/>
  <c r="T322" i="4"/>
  <c r="R322" i="4"/>
  <c r="P322" i="4"/>
  <c r="BI319" i="4"/>
  <c r="BH319" i="4"/>
  <c r="BG319" i="4"/>
  <c r="BF319" i="4"/>
  <c r="T319" i="4"/>
  <c r="R319" i="4"/>
  <c r="P319" i="4"/>
  <c r="BI317" i="4"/>
  <c r="BH317" i="4"/>
  <c r="BG317" i="4"/>
  <c r="BF317" i="4"/>
  <c r="T317" i="4"/>
  <c r="R317" i="4"/>
  <c r="P317" i="4"/>
  <c r="BI316" i="4"/>
  <c r="BH316" i="4"/>
  <c r="BG316" i="4"/>
  <c r="BF316" i="4"/>
  <c r="T316" i="4"/>
  <c r="R316" i="4"/>
  <c r="P316" i="4"/>
  <c r="BI314" i="4"/>
  <c r="BH314" i="4"/>
  <c r="BG314" i="4"/>
  <c r="BF314" i="4"/>
  <c r="T314" i="4"/>
  <c r="R314" i="4"/>
  <c r="P314" i="4"/>
  <c r="BI310" i="4"/>
  <c r="BH310" i="4"/>
  <c r="BG310" i="4"/>
  <c r="BF310" i="4"/>
  <c r="T310" i="4"/>
  <c r="R310" i="4"/>
  <c r="P310" i="4"/>
  <c r="BI305" i="4"/>
  <c r="BH305" i="4"/>
  <c r="BG305" i="4"/>
  <c r="BF305" i="4"/>
  <c r="T305" i="4"/>
  <c r="R305" i="4"/>
  <c r="P305" i="4"/>
  <c r="BI303" i="4"/>
  <c r="BH303" i="4"/>
  <c r="BG303" i="4"/>
  <c r="BF303" i="4"/>
  <c r="T303" i="4"/>
  <c r="R303" i="4"/>
  <c r="P303" i="4"/>
  <c r="BI302" i="4"/>
  <c r="BH302" i="4"/>
  <c r="BG302" i="4"/>
  <c r="BF302" i="4"/>
  <c r="T302" i="4"/>
  <c r="R302" i="4"/>
  <c r="P302" i="4"/>
  <c r="BI300" i="4"/>
  <c r="BH300" i="4"/>
  <c r="BG300" i="4"/>
  <c r="BF300" i="4"/>
  <c r="T300" i="4"/>
  <c r="R300" i="4"/>
  <c r="P300" i="4"/>
  <c r="BI298" i="4"/>
  <c r="BH298" i="4"/>
  <c r="BG298" i="4"/>
  <c r="BF298" i="4"/>
  <c r="T298" i="4"/>
  <c r="R298" i="4"/>
  <c r="P298" i="4"/>
  <c r="BI297" i="4"/>
  <c r="BH297" i="4"/>
  <c r="BG297" i="4"/>
  <c r="BF297" i="4"/>
  <c r="T297" i="4"/>
  <c r="R297" i="4"/>
  <c r="P297" i="4"/>
  <c r="BI295" i="4"/>
  <c r="BH295" i="4"/>
  <c r="BG295" i="4"/>
  <c r="BF295" i="4"/>
  <c r="T295" i="4"/>
  <c r="R295" i="4"/>
  <c r="P295" i="4"/>
  <c r="BI294" i="4"/>
  <c r="BH294" i="4"/>
  <c r="BG294" i="4"/>
  <c r="BF294" i="4"/>
  <c r="T294" i="4"/>
  <c r="R294" i="4"/>
  <c r="P294" i="4"/>
  <c r="BI293" i="4"/>
  <c r="BH293" i="4"/>
  <c r="BG293" i="4"/>
  <c r="BF293" i="4"/>
  <c r="T293" i="4"/>
  <c r="R293" i="4"/>
  <c r="P293" i="4"/>
  <c r="BI292" i="4"/>
  <c r="BH292" i="4"/>
  <c r="BG292" i="4"/>
  <c r="BF292" i="4"/>
  <c r="T292" i="4"/>
  <c r="R292" i="4"/>
  <c r="P292" i="4"/>
  <c r="BI291" i="4"/>
  <c r="BH291" i="4"/>
  <c r="BG291" i="4"/>
  <c r="BF291" i="4"/>
  <c r="T291" i="4"/>
  <c r="R291" i="4"/>
  <c r="P291" i="4"/>
  <c r="BI290" i="4"/>
  <c r="BH290" i="4"/>
  <c r="BG290" i="4"/>
  <c r="BF290" i="4"/>
  <c r="T290" i="4"/>
  <c r="R290" i="4"/>
  <c r="P290" i="4"/>
  <c r="BI286" i="4"/>
  <c r="BH286" i="4"/>
  <c r="BG286" i="4"/>
  <c r="BF286" i="4"/>
  <c r="T286" i="4"/>
  <c r="R286" i="4"/>
  <c r="P286" i="4"/>
  <c r="BI285" i="4"/>
  <c r="BH285" i="4"/>
  <c r="BG285" i="4"/>
  <c r="BF285" i="4"/>
  <c r="T285" i="4"/>
  <c r="R285" i="4"/>
  <c r="P285" i="4"/>
  <c r="BI280" i="4"/>
  <c r="BH280" i="4"/>
  <c r="BG280" i="4"/>
  <c r="BF280" i="4"/>
  <c r="T280" i="4"/>
  <c r="R280" i="4"/>
  <c r="P280" i="4"/>
  <c r="BI279" i="4"/>
  <c r="BH279" i="4"/>
  <c r="BG279" i="4"/>
  <c r="BF279" i="4"/>
  <c r="T279" i="4"/>
  <c r="R279" i="4"/>
  <c r="P279" i="4"/>
  <c r="BI275" i="4"/>
  <c r="BH275" i="4"/>
  <c r="BG275" i="4"/>
  <c r="BF275" i="4"/>
  <c r="T275" i="4"/>
  <c r="R275" i="4"/>
  <c r="P275" i="4"/>
  <c r="BI272" i="4"/>
  <c r="BH272" i="4"/>
  <c r="BG272" i="4"/>
  <c r="BF272" i="4"/>
  <c r="T272" i="4"/>
  <c r="R272" i="4"/>
  <c r="P272" i="4"/>
  <c r="BI268" i="4"/>
  <c r="BH268" i="4"/>
  <c r="BG268" i="4"/>
  <c r="BF268" i="4"/>
  <c r="T268" i="4"/>
  <c r="R268" i="4"/>
  <c r="P268" i="4"/>
  <c r="BI267" i="4"/>
  <c r="BH267" i="4"/>
  <c r="BG267" i="4"/>
  <c r="BF267" i="4"/>
  <c r="T267" i="4"/>
  <c r="R267" i="4"/>
  <c r="P267" i="4"/>
  <c r="BI266" i="4"/>
  <c r="BH266" i="4"/>
  <c r="BG266" i="4"/>
  <c r="BF266" i="4"/>
  <c r="T266" i="4"/>
  <c r="R266" i="4"/>
  <c r="P266" i="4"/>
  <c r="BI264" i="4"/>
  <c r="BH264" i="4"/>
  <c r="BG264" i="4"/>
  <c r="BF264" i="4"/>
  <c r="T264" i="4"/>
  <c r="R264" i="4"/>
  <c r="P264" i="4"/>
  <c r="BI257" i="4"/>
  <c r="BH257" i="4"/>
  <c r="BG257" i="4"/>
  <c r="BF257" i="4"/>
  <c r="T257" i="4"/>
  <c r="R257" i="4"/>
  <c r="P257" i="4"/>
  <c r="BI256" i="4"/>
  <c r="BH256" i="4"/>
  <c r="BG256" i="4"/>
  <c r="BF256" i="4"/>
  <c r="T256" i="4"/>
  <c r="R256" i="4"/>
  <c r="P256" i="4"/>
  <c r="BI255" i="4"/>
  <c r="BH255" i="4"/>
  <c r="BG255" i="4"/>
  <c r="BF255" i="4"/>
  <c r="T255" i="4"/>
  <c r="R255" i="4"/>
  <c r="P255" i="4"/>
  <c r="BI248" i="4"/>
  <c r="BH248" i="4"/>
  <c r="BG248" i="4"/>
  <c r="BF248" i="4"/>
  <c r="T248" i="4"/>
  <c r="R248" i="4"/>
  <c r="P248" i="4"/>
  <c r="BI247" i="4"/>
  <c r="BH247" i="4"/>
  <c r="BG247" i="4"/>
  <c r="BF247" i="4"/>
  <c r="T247" i="4"/>
  <c r="R247" i="4"/>
  <c r="P247" i="4"/>
  <c r="BI240" i="4"/>
  <c r="BH240" i="4"/>
  <c r="BG240" i="4"/>
  <c r="BF240" i="4"/>
  <c r="T240" i="4"/>
  <c r="R240" i="4"/>
  <c r="P240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7" i="4"/>
  <c r="BH237" i="4"/>
  <c r="BG237" i="4"/>
  <c r="BF237" i="4"/>
  <c r="T237" i="4"/>
  <c r="R237" i="4"/>
  <c r="P237" i="4"/>
  <c r="BI235" i="4"/>
  <c r="BH235" i="4"/>
  <c r="BG235" i="4"/>
  <c r="BF235" i="4"/>
  <c r="T235" i="4"/>
  <c r="R235" i="4"/>
  <c r="P235" i="4"/>
  <c r="BI233" i="4"/>
  <c r="BH233" i="4"/>
  <c r="BG233" i="4"/>
  <c r="BF233" i="4"/>
  <c r="T233" i="4"/>
  <c r="R233" i="4"/>
  <c r="P233" i="4"/>
  <c r="BI232" i="4"/>
  <c r="BH232" i="4"/>
  <c r="BG232" i="4"/>
  <c r="BF232" i="4"/>
  <c r="T232" i="4"/>
  <c r="R232" i="4"/>
  <c r="P232" i="4"/>
  <c r="BI231" i="4"/>
  <c r="BH231" i="4"/>
  <c r="BG231" i="4"/>
  <c r="BF231" i="4"/>
  <c r="T231" i="4"/>
  <c r="R231" i="4"/>
  <c r="P231" i="4"/>
  <c r="BI223" i="4"/>
  <c r="BH223" i="4"/>
  <c r="BG223" i="4"/>
  <c r="BF223" i="4"/>
  <c r="T223" i="4"/>
  <c r="R223" i="4"/>
  <c r="P223" i="4"/>
  <c r="BI222" i="4"/>
  <c r="BH222" i="4"/>
  <c r="BG222" i="4"/>
  <c r="BF222" i="4"/>
  <c r="T222" i="4"/>
  <c r="R222" i="4"/>
  <c r="P222" i="4"/>
  <c r="BI212" i="4"/>
  <c r="BH212" i="4"/>
  <c r="BG212" i="4"/>
  <c r="BF212" i="4"/>
  <c r="T212" i="4"/>
  <c r="R212" i="4"/>
  <c r="P212" i="4"/>
  <c r="BI204" i="4"/>
  <c r="BH204" i="4"/>
  <c r="BG204" i="4"/>
  <c r="BF204" i="4"/>
  <c r="T204" i="4"/>
  <c r="R204" i="4"/>
  <c r="P204" i="4"/>
  <c r="BI194" i="4"/>
  <c r="BH194" i="4"/>
  <c r="BG194" i="4"/>
  <c r="BF194" i="4"/>
  <c r="T194" i="4"/>
  <c r="R194" i="4"/>
  <c r="P194" i="4"/>
  <c r="BI192" i="4"/>
  <c r="BH192" i="4"/>
  <c r="BG192" i="4"/>
  <c r="BF192" i="4"/>
  <c r="T192" i="4"/>
  <c r="R192" i="4"/>
  <c r="P192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77" i="4"/>
  <c r="BH177" i="4"/>
  <c r="BG177" i="4"/>
  <c r="BF177" i="4"/>
  <c r="T177" i="4"/>
  <c r="R177" i="4"/>
  <c r="P177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68" i="4"/>
  <c r="BH168" i="4"/>
  <c r="BG168" i="4"/>
  <c r="BF168" i="4"/>
  <c r="T168" i="4"/>
  <c r="R168" i="4"/>
  <c r="P168" i="4"/>
  <c r="J162" i="4"/>
  <c r="J161" i="4"/>
  <c r="F161" i="4"/>
  <c r="F159" i="4"/>
  <c r="E157" i="4"/>
  <c r="J92" i="4"/>
  <c r="J91" i="4"/>
  <c r="F91" i="4"/>
  <c r="F89" i="4"/>
  <c r="E87" i="4"/>
  <c r="J18" i="4"/>
  <c r="E18" i="4"/>
  <c r="F162" i="4" s="1"/>
  <c r="J17" i="4"/>
  <c r="J12" i="4"/>
  <c r="J159" i="4"/>
  <c r="E7" i="4"/>
  <c r="E155" i="4" s="1"/>
  <c r="J37" i="3"/>
  <c r="J36" i="3"/>
  <c r="AY96" i="1" s="1"/>
  <c r="J35" i="3"/>
  <c r="AX96" i="1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3" i="3"/>
  <c r="BH213" i="3"/>
  <c r="BG213" i="3"/>
  <c r="BF213" i="3"/>
  <c r="T213" i="3"/>
  <c r="T212" i="3" s="1"/>
  <c r="R213" i="3"/>
  <c r="R212" i="3" s="1"/>
  <c r="P213" i="3"/>
  <c r="P212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5" i="3"/>
  <c r="BH185" i="3"/>
  <c r="BG185" i="3"/>
  <c r="BF185" i="3"/>
  <c r="T185" i="3"/>
  <c r="R185" i="3"/>
  <c r="P185" i="3"/>
  <c r="BI181" i="3"/>
  <c r="BH181" i="3"/>
  <c r="BG181" i="3"/>
  <c r="BF181" i="3"/>
  <c r="T181" i="3"/>
  <c r="R181" i="3"/>
  <c r="P181" i="3"/>
  <c r="BI177" i="3"/>
  <c r="BH177" i="3"/>
  <c r="BG177" i="3"/>
  <c r="BF177" i="3"/>
  <c r="T177" i="3"/>
  <c r="R177" i="3"/>
  <c r="P177" i="3"/>
  <c r="BI173" i="3"/>
  <c r="BH173" i="3"/>
  <c r="BG173" i="3"/>
  <c r="BF173" i="3"/>
  <c r="T173" i="3"/>
  <c r="R173" i="3"/>
  <c r="P173" i="3"/>
  <c r="BI160" i="3"/>
  <c r="BH160" i="3"/>
  <c r="BG160" i="3"/>
  <c r="BF160" i="3"/>
  <c r="T160" i="3"/>
  <c r="R160" i="3"/>
  <c r="P160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J120" i="3"/>
  <c r="J119" i="3"/>
  <c r="F119" i="3"/>
  <c r="F117" i="3"/>
  <c r="E115" i="3"/>
  <c r="J92" i="3"/>
  <c r="J91" i="3"/>
  <c r="F91" i="3"/>
  <c r="F89" i="3"/>
  <c r="E87" i="3"/>
  <c r="J18" i="3"/>
  <c r="E18" i="3"/>
  <c r="F120" i="3" s="1"/>
  <c r="J17" i="3"/>
  <c r="J12" i="3"/>
  <c r="J117" i="3"/>
  <c r="E7" i="3"/>
  <c r="E113" i="3" s="1"/>
  <c r="J37" i="2"/>
  <c r="J36" i="2"/>
  <c r="AY95" i="1" s="1"/>
  <c r="J35" i="2"/>
  <c r="AX95" i="1"/>
  <c r="BI129" i="2"/>
  <c r="BH129" i="2"/>
  <c r="BG129" i="2"/>
  <c r="BF129" i="2"/>
  <c r="T129" i="2"/>
  <c r="T128" i="2" s="1"/>
  <c r="R129" i="2"/>
  <c r="R128" i="2"/>
  <c r="P129" i="2"/>
  <c r="P128" i="2" s="1"/>
  <c r="BI127" i="2"/>
  <c r="BH127" i="2"/>
  <c r="BG127" i="2"/>
  <c r="BF127" i="2"/>
  <c r="T127" i="2"/>
  <c r="R127" i="2"/>
  <c r="P127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T122" i="2" s="1"/>
  <c r="R123" i="2"/>
  <c r="R122" i="2" s="1"/>
  <c r="P123" i="2"/>
  <c r="P122" i="2" s="1"/>
  <c r="J117" i="2"/>
  <c r="J116" i="2"/>
  <c r="F116" i="2"/>
  <c r="F114" i="2"/>
  <c r="E112" i="2"/>
  <c r="J92" i="2"/>
  <c r="J91" i="2"/>
  <c r="F91" i="2"/>
  <c r="F89" i="2"/>
  <c r="E87" i="2"/>
  <c r="J18" i="2"/>
  <c r="E18" i="2"/>
  <c r="F117" i="2" s="1"/>
  <c r="J17" i="2"/>
  <c r="J12" i="2"/>
  <c r="J114" i="2" s="1"/>
  <c r="E7" i="2"/>
  <c r="E110" i="2" s="1"/>
  <c r="L90" i="1"/>
  <c r="AM90" i="1"/>
  <c r="AM89" i="1"/>
  <c r="L89" i="1"/>
  <c r="AM87" i="1"/>
  <c r="L87" i="1"/>
  <c r="L85" i="1"/>
  <c r="L84" i="1"/>
  <c r="BK126" i="2"/>
  <c r="J123" i="2"/>
  <c r="BK129" i="2"/>
  <c r="BK213" i="3"/>
  <c r="J201" i="3"/>
  <c r="J193" i="3"/>
  <c r="J191" i="3"/>
  <c r="J177" i="3"/>
  <c r="J140" i="3"/>
  <c r="BK135" i="3"/>
  <c r="J199" i="3"/>
  <c r="BK191" i="3"/>
  <c r="J138" i="3"/>
  <c r="J126" i="3"/>
  <c r="J205" i="3"/>
  <c r="J194" i="3"/>
  <c r="J141" i="3"/>
  <c r="J218" i="3"/>
  <c r="J208" i="3"/>
  <c r="J204" i="3"/>
  <c r="J198" i="3"/>
  <c r="J189" i="3"/>
  <c r="BK140" i="3"/>
  <c r="BK807" i="4"/>
  <c r="J796" i="4"/>
  <c r="BK786" i="4"/>
  <c r="BK778" i="4"/>
  <c r="J773" i="4"/>
  <c r="BK767" i="4"/>
  <c r="BK759" i="4"/>
  <c r="BK751" i="4"/>
  <c r="BK736" i="4"/>
  <c r="J732" i="4"/>
  <c r="BK722" i="4"/>
  <c r="BK710" i="4"/>
  <c r="J691" i="4"/>
  <c r="BK683" i="4"/>
  <c r="J669" i="4"/>
  <c r="J666" i="4"/>
  <c r="J659" i="4"/>
  <c r="BK645" i="4"/>
  <c r="J636" i="4"/>
  <c r="BK614" i="4"/>
  <c r="BK606" i="4"/>
  <c r="J586" i="4"/>
  <c r="BK567" i="4"/>
  <c r="BK557" i="4"/>
  <c r="BK532" i="4"/>
  <c r="BK518" i="4"/>
  <c r="BK485" i="4"/>
  <c r="BK463" i="4"/>
  <c r="J456" i="4"/>
  <c r="J439" i="4"/>
  <c r="BK432" i="4"/>
  <c r="BK425" i="4"/>
  <c r="BK399" i="4"/>
  <c r="J392" i="4"/>
  <c r="J386" i="4"/>
  <c r="J369" i="4"/>
  <c r="J355" i="4"/>
  <c r="J343" i="4"/>
  <c r="BK324" i="4"/>
  <c r="BK316" i="4"/>
  <c r="J293" i="4"/>
  <c r="BK279" i="4"/>
  <c r="BK257" i="4"/>
  <c r="J237" i="4"/>
  <c r="BK212" i="4"/>
  <c r="J188" i="4"/>
  <c r="J168" i="4"/>
  <c r="BK800" i="4"/>
  <c r="J793" i="4"/>
  <c r="BK773" i="4"/>
  <c r="BK761" i="4"/>
  <c r="BK748" i="4"/>
  <c r="J731" i="4"/>
  <c r="J721" i="4"/>
  <c r="BK709" i="4"/>
  <c r="J698" i="4"/>
  <c r="J694" i="4"/>
  <c r="BK687" i="4"/>
  <c r="J682" i="4"/>
  <c r="J677" i="4"/>
  <c r="BK668" i="4"/>
  <c r="J662" i="4"/>
  <c r="J650" i="4"/>
  <c r="J646" i="4"/>
  <c r="J638" i="4"/>
  <c r="J632" i="4"/>
  <c r="BK610" i="4"/>
  <c r="BK602" i="4"/>
  <c r="BK595" i="4"/>
  <c r="BK584" i="4"/>
  <c r="J569" i="4"/>
  <c r="BK531" i="4"/>
  <c r="J523" i="4"/>
  <c r="J494" i="4"/>
  <c r="BK488" i="4"/>
  <c r="BK486" i="4"/>
  <c r="J459" i="4"/>
  <c r="J446" i="4"/>
  <c r="J434" i="4"/>
  <c r="J409" i="4"/>
  <c r="BK401" i="4"/>
  <c r="BK395" i="4"/>
  <c r="J390" i="4"/>
  <c r="BK371" i="4"/>
  <c r="BK355" i="4"/>
  <c r="BK331" i="4"/>
  <c r="J319" i="4"/>
  <c r="BK310" i="4"/>
  <c r="J300" i="4"/>
  <c r="J256" i="4"/>
  <c r="BK232" i="4"/>
  <c r="BK184" i="4"/>
  <c r="BK799" i="4"/>
  <c r="BK793" i="4"/>
  <c r="BK782" i="4"/>
  <c r="J776" i="4"/>
  <c r="BK766" i="4"/>
  <c r="J760" i="4"/>
  <c r="BK755" i="4"/>
  <c r="J748" i="4"/>
  <c r="J742" i="4"/>
  <c r="J736" i="4"/>
  <c r="J730" i="4"/>
  <c r="J719" i="4"/>
  <c r="BK713" i="4"/>
  <c r="BK700" i="4"/>
  <c r="BK695" i="4"/>
  <c r="J676" i="4"/>
  <c r="J671" i="4"/>
  <c r="J654" i="4"/>
  <c r="BK634" i="4"/>
  <c r="BK622" i="4"/>
  <c r="J612" i="4"/>
  <c r="BK607" i="4"/>
  <c r="J596" i="4"/>
  <c r="J588" i="4"/>
  <c r="BK578" i="4"/>
  <c r="J567" i="4"/>
  <c r="J559" i="4"/>
  <c r="BK529" i="4"/>
  <c r="BK527" i="4"/>
  <c r="J514" i="4"/>
  <c r="BK495" i="4"/>
  <c r="J491" i="4"/>
  <c r="J478" i="4"/>
  <c r="BK449" i="4"/>
  <c r="BK438" i="4"/>
  <c r="J425" i="4"/>
  <c r="J393" i="4"/>
  <c r="J373" i="4"/>
  <c r="J336" i="4"/>
  <c r="J328" i="4"/>
  <c r="J310" i="4"/>
  <c r="J297" i="4"/>
  <c r="J280" i="4"/>
  <c r="J257" i="4"/>
  <c r="J240" i="4"/>
  <c r="J231" i="4"/>
  <c r="J212" i="4"/>
  <c r="J177" i="4"/>
  <c r="BK815" i="4"/>
  <c r="BK813" i="4"/>
  <c r="BK811" i="4"/>
  <c r="J809" i="4"/>
  <c r="J798" i="4"/>
  <c r="J789" i="4"/>
  <c r="J777" i="4"/>
  <c r="J761" i="4"/>
  <c r="J754" i="4"/>
  <c r="BK750" i="4"/>
  <c r="J743" i="4"/>
  <c r="J733" i="4"/>
  <c r="BK727" i="4"/>
  <c r="J723" i="4"/>
  <c r="BK712" i="4"/>
  <c r="J692" i="4"/>
  <c r="BK682" i="4"/>
  <c r="BK674" i="4"/>
  <c r="BK666" i="4"/>
  <c r="BK659" i="4"/>
  <c r="J645" i="4"/>
  <c r="J622" i="4"/>
  <c r="J602" i="4"/>
  <c r="J595" i="4"/>
  <c r="BK588" i="4"/>
  <c r="BK571" i="4"/>
  <c r="BK560" i="4"/>
  <c r="BK553" i="4"/>
  <c r="J532" i="4"/>
  <c r="BK522" i="4"/>
  <c r="BK508" i="4"/>
  <c r="BK491" i="4"/>
  <c r="BK469" i="4"/>
  <c r="BK453" i="4"/>
  <c r="J441" i="4"/>
  <c r="J430" i="4"/>
  <c r="J402" i="4"/>
  <c r="J395" i="4"/>
  <c r="BK383" i="4"/>
  <c r="BK369" i="4"/>
  <c r="BK349" i="4"/>
  <c r="BK339" i="4"/>
  <c r="J324" i="4"/>
  <c r="J302" i="4"/>
  <c r="BK290" i="4"/>
  <c r="BK267" i="4"/>
  <c r="BK248" i="4"/>
  <c r="BK231" i="4"/>
  <c r="J186" i="4"/>
  <c r="J210" i="5"/>
  <c r="BK195" i="5"/>
  <c r="J178" i="5"/>
  <c r="BK140" i="5"/>
  <c r="J209" i="5"/>
  <c r="J177" i="5"/>
  <c r="J151" i="5"/>
  <c r="J140" i="5"/>
  <c r="BK210" i="5"/>
  <c r="BK185" i="5"/>
  <c r="BK157" i="5"/>
  <c r="J142" i="5"/>
  <c r="BK450" i="6"/>
  <c r="J438" i="6"/>
  <c r="J416" i="6"/>
  <c r="J407" i="6"/>
  <c r="J402" i="6"/>
  <c r="BK397" i="6"/>
  <c r="J379" i="6"/>
  <c r="J367" i="6"/>
  <c r="BK352" i="6"/>
  <c r="J346" i="6"/>
  <c r="BK317" i="6"/>
  <c r="BK309" i="6"/>
  <c r="J299" i="6"/>
  <c r="J271" i="6"/>
  <c r="J257" i="6"/>
  <c r="J228" i="6"/>
  <c r="J205" i="6"/>
  <c r="BK146" i="6"/>
  <c r="J421" i="6"/>
  <c r="BK394" i="6"/>
  <c r="BK381" i="6"/>
  <c r="J370" i="6"/>
  <c r="BK358" i="6"/>
  <c r="BK345" i="6"/>
  <c r="BK331" i="6"/>
  <c r="BK314" i="6"/>
  <c r="BK305" i="6"/>
  <c r="J301" i="6"/>
  <c r="BK288" i="6"/>
  <c r="BK283" i="6"/>
  <c r="BK264" i="6"/>
  <c r="J250" i="6"/>
  <c r="J232" i="6"/>
  <c r="BK222" i="6"/>
  <c r="J183" i="6"/>
  <c r="BK158" i="6"/>
  <c r="BK451" i="6"/>
  <c r="BK448" i="6"/>
  <c r="BK440" i="6"/>
  <c r="BK420" i="6"/>
  <c r="BK407" i="6"/>
  <c r="BK403" i="6"/>
  <c r="BK399" i="6"/>
  <c r="BK386" i="6"/>
  <c r="BK380" i="6"/>
  <c r="BK368" i="6"/>
  <c r="J359" i="6"/>
  <c r="J352" i="6"/>
  <c r="J323" i="6"/>
  <c r="J309" i="6"/>
  <c r="J293" i="6"/>
  <c r="J278" i="6"/>
  <c r="BK274" i="6"/>
  <c r="J258" i="6"/>
  <c r="J241" i="6"/>
  <c r="BK230" i="6"/>
  <c r="BK215" i="6"/>
  <c r="BK197" i="6"/>
  <c r="BK162" i="6"/>
  <c r="J156" i="6"/>
  <c r="BK453" i="6"/>
  <c r="BK446" i="6"/>
  <c r="J442" i="6"/>
  <c r="BK432" i="6"/>
  <c r="BK405" i="6"/>
  <c r="BK393" i="6"/>
  <c r="BK387" i="6"/>
  <c r="BK374" i="6"/>
  <c r="J361" i="6"/>
  <c r="J349" i="6"/>
  <c r="J345" i="6"/>
  <c r="J317" i="6"/>
  <c r="J313" i="6"/>
  <c r="BK306" i="6"/>
  <c r="J289" i="6"/>
  <c r="J283" i="6"/>
  <c r="J274" i="6"/>
  <c r="J255" i="6"/>
  <c r="BK234" i="6"/>
  <c r="J197" i="6"/>
  <c r="J181" i="6"/>
  <c r="J155" i="6"/>
  <c r="BK194" i="7"/>
  <c r="BK188" i="7"/>
  <c r="J177" i="7"/>
  <c r="J172" i="7"/>
  <c r="J165" i="7"/>
  <c r="BK147" i="7"/>
  <c r="J137" i="7"/>
  <c r="BK203" i="7"/>
  <c r="BK195" i="7"/>
  <c r="J175" i="7"/>
  <c r="J168" i="7"/>
  <c r="BK159" i="7"/>
  <c r="BK144" i="7"/>
  <c r="J133" i="7"/>
  <c r="J200" i="7"/>
  <c r="J195" i="7"/>
  <c r="BK189" i="7"/>
  <c r="J170" i="7"/>
  <c r="J169" i="7"/>
  <c r="J162" i="7"/>
  <c r="J159" i="7"/>
  <c r="BK155" i="7"/>
  <c r="BK151" i="7"/>
  <c r="BK142" i="7"/>
  <c r="BK140" i="7"/>
  <c r="J138" i="7"/>
  <c r="BK133" i="7"/>
  <c r="J202" i="7"/>
  <c r="BK201" i="7"/>
  <c r="BK199" i="7"/>
  <c r="J196" i="7"/>
  <c r="J190" i="7"/>
  <c r="J189" i="7"/>
  <c r="BK186" i="7"/>
  <c r="BK185" i="7"/>
  <c r="BK180" i="7"/>
  <c r="BK179" i="7"/>
  <c r="J178" i="7"/>
  <c r="BK177" i="7"/>
  <c r="J176" i="7"/>
  <c r="BK173" i="7"/>
  <c r="BK170" i="7"/>
  <c r="J166" i="7"/>
  <c r="J156" i="7"/>
  <c r="J153" i="7"/>
  <c r="J147" i="7"/>
  <c r="J143" i="7"/>
  <c r="J142" i="7"/>
  <c r="BK137" i="7"/>
  <c r="BK131" i="7"/>
  <c r="BK157" i="8"/>
  <c r="J155" i="8"/>
  <c r="J154" i="8"/>
  <c r="BK152" i="8"/>
  <c r="J149" i="8"/>
  <c r="BK135" i="8"/>
  <c r="BK132" i="8"/>
  <c r="BK125" i="8"/>
  <c r="J156" i="8"/>
  <c r="J153" i="8"/>
  <c r="J152" i="8"/>
  <c r="J141" i="8"/>
  <c r="J135" i="8"/>
  <c r="J133" i="8"/>
  <c r="BK155" i="8"/>
  <c r="BK154" i="8"/>
  <c r="BK153" i="8"/>
  <c r="BK149" i="8"/>
  <c r="BK141" i="8"/>
  <c r="BK139" i="8"/>
  <c r="J136" i="8"/>
  <c r="J132" i="8"/>
  <c r="J157" i="8"/>
  <c r="BK156" i="8"/>
  <c r="J139" i="8"/>
  <c r="BK136" i="8"/>
  <c r="BK133" i="8"/>
  <c r="J125" i="8"/>
  <c r="BK156" i="9"/>
  <c r="J155" i="9"/>
  <c r="BK153" i="9"/>
  <c r="BK151" i="9"/>
  <c r="BK150" i="9"/>
  <c r="BK149" i="9"/>
  <c r="J146" i="9"/>
  <c r="BK139" i="9"/>
  <c r="BK136" i="9"/>
  <c r="J135" i="9"/>
  <c r="BK133" i="9"/>
  <c r="J132" i="9"/>
  <c r="J156" i="9"/>
  <c r="J150" i="9"/>
  <c r="J139" i="9"/>
  <c r="BK152" i="9"/>
  <c r="J152" i="9"/>
  <c r="BK185" i="10"/>
  <c r="BK158" i="10"/>
  <c r="BK144" i="10"/>
  <c r="J187" i="10"/>
  <c r="BK159" i="10"/>
  <c r="BK140" i="10"/>
  <c r="BK184" i="10"/>
  <c r="BK174" i="10"/>
  <c r="BK190" i="10"/>
  <c r="J174" i="10"/>
  <c r="J155" i="10"/>
  <c r="J144" i="10"/>
  <c r="J287" i="11"/>
  <c r="J274" i="11"/>
  <c r="BK267" i="11"/>
  <c r="BK254" i="11"/>
  <c r="BK250" i="11"/>
  <c r="J241" i="11"/>
  <c r="BK232" i="11"/>
  <c r="J216" i="11"/>
  <c r="BK208" i="11"/>
  <c r="BK196" i="11"/>
  <c r="J191" i="11"/>
  <c r="J187" i="11"/>
  <c r="BK174" i="11"/>
  <c r="BK160" i="11"/>
  <c r="J146" i="11"/>
  <c r="J138" i="11"/>
  <c r="BK129" i="11"/>
  <c r="BK296" i="11"/>
  <c r="J288" i="11"/>
  <c r="BK274" i="11"/>
  <c r="J265" i="11"/>
  <c r="J258" i="11"/>
  <c r="J251" i="11"/>
  <c r="BK234" i="11"/>
  <c r="BK223" i="11"/>
  <c r="BK207" i="11"/>
  <c r="J194" i="11"/>
  <c r="J183" i="11"/>
  <c r="J166" i="11"/>
  <c r="J155" i="11"/>
  <c r="J148" i="11"/>
  <c r="J128" i="11"/>
  <c r="BK294" i="11"/>
  <c r="BK288" i="11"/>
  <c r="BK284" i="11"/>
  <c r="BK271" i="11"/>
  <c r="BK260" i="11"/>
  <c r="J253" i="11"/>
  <c r="BK241" i="11"/>
  <c r="J234" i="11"/>
  <c r="J227" i="11"/>
  <c r="BK210" i="11"/>
  <c r="J201" i="11"/>
  <c r="J193" i="11"/>
  <c r="J185" i="11"/>
  <c r="BK170" i="11"/>
  <c r="BK163" i="11"/>
  <c r="J153" i="11"/>
  <c r="BK137" i="11"/>
  <c r="BK128" i="11"/>
  <c r="J292" i="11"/>
  <c r="J289" i="11"/>
  <c r="BK282" i="11"/>
  <c r="J278" i="11"/>
  <c r="J267" i="11"/>
  <c r="J256" i="11"/>
  <c r="J246" i="11"/>
  <c r="J238" i="11"/>
  <c r="BK228" i="11"/>
  <c r="BK214" i="11"/>
  <c r="BK209" i="11"/>
  <c r="J202" i="11"/>
  <c r="J196" i="11"/>
  <c r="J190" i="11"/>
  <c r="J184" i="11"/>
  <c r="J158" i="11"/>
  <c r="BK140" i="11"/>
  <c r="BK134" i="11"/>
  <c r="J240" i="12"/>
  <c r="BK233" i="12"/>
  <c r="BK223" i="12"/>
  <c r="BK204" i="12"/>
  <c r="J183" i="12"/>
  <c r="BK170" i="12"/>
  <c r="J159" i="12"/>
  <c r="J150" i="12"/>
  <c r="J163" i="12"/>
  <c r="J143" i="12"/>
  <c r="BK133" i="12"/>
  <c r="BK236" i="12"/>
  <c r="BK227" i="12"/>
  <c r="BK217" i="12"/>
  <c r="BK207" i="12"/>
  <c r="BK195" i="12"/>
  <c r="J185" i="12"/>
  <c r="BK166" i="12"/>
  <c r="BK159" i="12"/>
  <c r="J133" i="12"/>
  <c r="J229" i="12"/>
  <c r="BK209" i="12"/>
  <c r="BK187" i="12"/>
  <c r="J175" i="12"/>
  <c r="BK168" i="12"/>
  <c r="BK155" i="12"/>
  <c r="BK143" i="12"/>
  <c r="BK135" i="12"/>
  <c r="J126" i="2"/>
  <c r="BK127" i="2"/>
  <c r="J216" i="3"/>
  <c r="BK208" i="3"/>
  <c r="BK198" i="3"/>
  <c r="BK192" i="3"/>
  <c r="BK189" i="3"/>
  <c r="BK138" i="3"/>
  <c r="BK131" i="3"/>
  <c r="BK202" i="3"/>
  <c r="BK194" i="3"/>
  <c r="BK173" i="3"/>
  <c r="BK129" i="3"/>
  <c r="J210" i="3"/>
  <c r="BK199" i="3"/>
  <c r="BK177" i="3"/>
  <c r="J135" i="3"/>
  <c r="J213" i="3"/>
  <c r="BK205" i="3"/>
  <c r="BK197" i="3"/>
  <c r="J190" i="3"/>
  <c r="BK181" i="3"/>
  <c r="J129" i="3"/>
  <c r="BK798" i="4"/>
  <c r="J791" i="4"/>
  <c r="J782" i="4"/>
  <c r="BK777" i="4"/>
  <c r="J770" i="4"/>
  <c r="BK757" i="4"/>
  <c r="J750" i="4"/>
  <c r="BK734" i="4"/>
  <c r="J724" i="4"/>
  <c r="BK714" i="4"/>
  <c r="J697" i="4"/>
  <c r="J686" i="4"/>
  <c r="J675" i="4"/>
  <c r="J668" i="4"/>
  <c r="BK662" i="4"/>
  <c r="BK655" i="4"/>
  <c r="J644" i="4"/>
  <c r="J635" i="4"/>
  <c r="J611" i="4"/>
  <c r="BK592" i="4"/>
  <c r="J581" i="4"/>
  <c r="J568" i="4"/>
  <c r="BK558" i="4"/>
  <c r="BK548" i="4"/>
  <c r="J527" i="4"/>
  <c r="J495" i="4"/>
  <c r="J474" i="4"/>
  <c r="J461" i="4"/>
  <c r="J453" i="4"/>
  <c r="J445" i="4"/>
  <c r="J436" i="4"/>
  <c r="J429" i="4"/>
  <c r="J400" i="4"/>
  <c r="BK391" i="4"/>
  <c r="BK381" i="4"/>
  <c r="BK360" i="4"/>
  <c r="BK357" i="4"/>
  <c r="J349" i="4"/>
  <c r="J339" i="4"/>
  <c r="BK322" i="4"/>
  <c r="BK300" i="4"/>
  <c r="J285" i="4"/>
  <c r="J275" i="4"/>
  <c r="BK255" i="4"/>
  <c r="J235" i="4"/>
  <c r="BK192" i="4"/>
  <c r="J175" i="4"/>
  <c r="J802" i="4"/>
  <c r="J795" i="4"/>
  <c r="BK776" i="4"/>
  <c r="J768" i="4"/>
  <c r="J747" i="4"/>
  <c r="BK743" i="4"/>
  <c r="J729" i="4"/>
  <c r="BK720" i="4"/>
  <c r="J705" i="4"/>
  <c r="BK699" i="4"/>
  <c r="BK696" i="4"/>
  <c r="BK690" i="4"/>
  <c r="BK684" i="4"/>
  <c r="BK680" i="4"/>
  <c r="J673" i="4"/>
  <c r="BK667" i="4"/>
  <c r="BK661" i="4"/>
  <c r="BK649" i="4"/>
  <c r="BK643" i="4"/>
  <c r="BK635" i="4"/>
  <c r="J614" i="4"/>
  <c r="BK605" i="4"/>
  <c r="J599" i="4"/>
  <c r="J587" i="4"/>
  <c r="J578" i="4"/>
  <c r="J562" i="4"/>
  <c r="BK530" i="4"/>
  <c r="J496" i="4"/>
  <c r="BK490" i="4"/>
  <c r="J487" i="4"/>
  <c r="J449" i="4"/>
  <c r="BK447" i="4"/>
  <c r="BK441" i="4"/>
  <c r="BK428" i="4"/>
  <c r="BK404" i="4"/>
  <c r="BK397" i="4"/>
  <c r="J391" i="4"/>
  <c r="BK373" i="4"/>
  <c r="BK361" i="4"/>
  <c r="J357" i="4"/>
  <c r="J330" i="4"/>
  <c r="J316" i="4"/>
  <c r="J305" i="4"/>
  <c r="J294" i="4"/>
  <c r="J272" i="4"/>
  <c r="BK237" i="4"/>
  <c r="BK194" i="4"/>
  <c r="BK805" i="4"/>
  <c r="J797" i="4"/>
  <c r="J790" i="4"/>
  <c r="BK780" i="4"/>
  <c r="BK772" i="4"/>
  <c r="BK764" i="4"/>
  <c r="J757" i="4"/>
  <c r="BK752" i="4"/>
  <c r="BK745" i="4"/>
  <c r="J737" i="4"/>
  <c r="BK731" i="4"/>
  <c r="J727" i="4"/>
  <c r="J716" i="4"/>
  <c r="J709" i="4"/>
  <c r="BK698" i="4"/>
  <c r="J690" i="4"/>
  <c r="BK679" i="4"/>
  <c r="J674" i="4"/>
  <c r="BK657" i="4"/>
  <c r="BK644" i="4"/>
  <c r="BK632" i="4"/>
  <c r="BK621" i="4"/>
  <c r="BK609" i="4"/>
  <c r="J605" i="4"/>
  <c r="J589" i="4"/>
  <c r="BK581" i="4"/>
  <c r="J571" i="4"/>
  <c r="J565" i="4"/>
  <c r="J540" i="4"/>
  <c r="BK528" i="4"/>
  <c r="BK523" i="4"/>
  <c r="BK504" i="4"/>
  <c r="J492" i="4"/>
  <c r="BK461" i="4"/>
  <c r="J447" i="4"/>
  <c r="BK437" i="4"/>
  <c r="BK411" i="4"/>
  <c r="J385" i="4"/>
  <c r="J371" i="4"/>
  <c r="J325" i="4"/>
  <c r="J303" i="4"/>
  <c r="J295" i="4"/>
  <c r="J291" i="4"/>
  <c r="J255" i="4"/>
  <c r="BK239" i="4"/>
  <c r="BK223" i="4"/>
  <c r="BK186" i="4"/>
  <c r="J815" i="4"/>
  <c r="J813" i="4"/>
  <c r="BK808" i="4"/>
  <c r="J806" i="4"/>
  <c r="BK790" i="4"/>
  <c r="BK787" i="4"/>
  <c r="BK774" i="4"/>
  <c r="J765" i="4"/>
  <c r="J755" i="4"/>
  <c r="J751" i="4"/>
  <c r="J741" i="4"/>
  <c r="BK737" i="4"/>
  <c r="BK729" i="4"/>
  <c r="BK725" i="4"/>
  <c r="BK716" i="4"/>
  <c r="BK694" i="4"/>
  <c r="J683" i="4"/>
  <c r="BK677" i="4"/>
  <c r="BK670" i="4"/>
  <c r="J663" i="4"/>
  <c r="J649" i="4"/>
  <c r="BK633" i="4"/>
  <c r="J608" i="4"/>
  <c r="BK599" i="4"/>
  <c r="J591" i="4"/>
  <c r="BK575" i="4"/>
  <c r="BK562" i="4"/>
  <c r="J536" i="4"/>
  <c r="J531" i="4"/>
  <c r="J518" i="4"/>
  <c r="BK500" i="4"/>
  <c r="J486" i="4"/>
  <c r="J468" i="4"/>
  <c r="J450" i="4"/>
  <c r="BK434" i="4"/>
  <c r="BK429" i="4"/>
  <c r="J401" i="4"/>
  <c r="J397" i="4"/>
  <c r="BK385" i="4"/>
  <c r="BK377" i="4"/>
  <c r="BK351" i="4"/>
  <c r="BK343" i="4"/>
  <c r="J327" i="4"/>
  <c r="J314" i="4"/>
  <c r="BK292" i="4"/>
  <c r="J286" i="4"/>
  <c r="BK247" i="4"/>
  <c r="J204" i="4"/>
  <c r="BK168" i="4"/>
  <c r="BK200" i="5"/>
  <c r="J185" i="5"/>
  <c r="BK159" i="5"/>
  <c r="BK125" i="5"/>
  <c r="J200" i="5"/>
  <c r="BK162" i="5"/>
  <c r="J153" i="5"/>
  <c r="BK144" i="5"/>
  <c r="BK218" i="5"/>
  <c r="J159" i="5"/>
  <c r="BK150" i="5"/>
  <c r="J125" i="5"/>
  <c r="BK443" i="6"/>
  <c r="BK419" i="6"/>
  <c r="BK408" i="6"/>
  <c r="BK404" i="6"/>
  <c r="J392" i="6"/>
  <c r="J371" i="6"/>
  <c r="BK363" i="6"/>
  <c r="BK356" i="6"/>
  <c r="BK347" i="6"/>
  <c r="BK339" i="6"/>
  <c r="J314" i="6"/>
  <c r="BK301" i="6"/>
  <c r="BK276" i="6"/>
  <c r="J259" i="6"/>
  <c r="J247" i="6"/>
  <c r="J213" i="6"/>
  <c r="BK163" i="6"/>
  <c r="J445" i="6"/>
  <c r="BK413" i="6"/>
  <c r="J389" i="6"/>
  <c r="BK383" i="6"/>
  <c r="J374" i="6"/>
  <c r="J357" i="6"/>
  <c r="J344" i="6"/>
  <c r="J319" i="6"/>
  <c r="BK313" i="6"/>
  <c r="BK303" i="6"/>
  <c r="J294" i="6"/>
  <c r="J281" i="6"/>
  <c r="BK258" i="6"/>
  <c r="J249" i="6"/>
  <c r="J234" i="6"/>
  <c r="J224" i="6"/>
  <c r="BK205" i="6"/>
  <c r="BK160" i="6"/>
  <c r="J450" i="6"/>
  <c r="J444" i="6"/>
  <c r="J426" i="6"/>
  <c r="BK416" i="6"/>
  <c r="J404" i="6"/>
  <c r="BK402" i="6"/>
  <c r="J387" i="6"/>
  <c r="J383" i="6"/>
  <c r="BK379" i="6"/>
  <c r="J369" i="6"/>
  <c r="J363" i="6"/>
  <c r="J358" i="6"/>
  <c r="J311" i="6"/>
  <c r="BK304" i="6"/>
  <c r="J288" i="6"/>
  <c r="J275" i="6"/>
  <c r="BK259" i="6"/>
  <c r="BK245" i="6"/>
  <c r="BK228" i="6"/>
  <c r="BK209" i="6"/>
  <c r="J192" i="6"/>
  <c r="J160" i="6"/>
  <c r="BK155" i="6"/>
  <c r="J451" i="6"/>
  <c r="BK444" i="6"/>
  <c r="BK438" i="6"/>
  <c r="J424" i="6"/>
  <c r="J408" i="6"/>
  <c r="J397" i="6"/>
  <c r="BK388" i="6"/>
  <c r="BK377" i="6"/>
  <c r="BK359" i="6"/>
  <c r="J347" i="6"/>
  <c r="BK318" i="6"/>
  <c r="BK310" i="6"/>
  <c r="J304" i="6"/>
  <c r="J297" i="6"/>
  <c r="BK281" i="6"/>
  <c r="BK257" i="6"/>
  <c r="J237" i="6"/>
  <c r="J201" i="6"/>
  <c r="BK179" i="6"/>
  <c r="BK200" i="7"/>
  <c r="BK192" i="7"/>
  <c r="BK181" i="7"/>
  <c r="BK178" i="7"/>
  <c r="BK169" i="7"/>
  <c r="J164" i="7"/>
  <c r="BK153" i="7"/>
  <c r="J131" i="7"/>
  <c r="BK202" i="7"/>
  <c r="J192" i="7"/>
  <c r="BK176" i="7"/>
  <c r="J171" i="7"/>
  <c r="BK164" i="7"/>
  <c r="J155" i="7"/>
  <c r="BK138" i="7"/>
  <c r="BK130" i="7"/>
  <c r="J197" i="7"/>
  <c r="BK190" i="7"/>
  <c r="BK184" i="7"/>
  <c r="J181" i="7"/>
  <c r="BK155" i="9"/>
  <c r="J149" i="9"/>
  <c r="J136" i="9"/>
  <c r="J133" i="9"/>
  <c r="J190" i="10"/>
  <c r="J183" i="10"/>
  <c r="BK156" i="10"/>
  <c r="J140" i="10"/>
  <c r="J185" i="10"/>
  <c r="BK162" i="10"/>
  <c r="BK148" i="10"/>
  <c r="J188" i="10"/>
  <c r="BK180" i="10"/>
  <c r="J142" i="10"/>
  <c r="J184" i="10"/>
  <c r="J156" i="10"/>
  <c r="J148" i="10"/>
  <c r="J127" i="10"/>
  <c r="J281" i="11"/>
  <c r="BK273" i="11"/>
  <c r="BK259" i="11"/>
  <c r="BK255" i="11"/>
  <c r="BK251" i="11"/>
  <c r="J239" i="11"/>
  <c r="BK220" i="11"/>
  <c r="BK215" i="11"/>
  <c r="J209" i="11"/>
  <c r="BK200" i="11"/>
  <c r="BK192" i="11"/>
  <c r="BK189" i="11"/>
  <c r="BK180" i="11"/>
  <c r="J170" i="11"/>
  <c r="J157" i="11"/>
  <c r="J140" i="11"/>
  <c r="BK132" i="11"/>
  <c r="BK126" i="11"/>
  <c r="J294" i="11"/>
  <c r="J283" i="11"/>
  <c r="J277" i="11"/>
  <c r="J275" i="11"/>
  <c r="BK266" i="11"/>
  <c r="BK261" i="11"/>
  <c r="BK256" i="11"/>
  <c r="J242" i="11"/>
  <c r="J230" i="11"/>
  <c r="J212" i="11"/>
  <c r="BK195" i="11"/>
  <c r="J176" i="11"/>
  <c r="BK162" i="11"/>
  <c r="BK153" i="11"/>
  <c r="J147" i="11"/>
  <c r="BK295" i="11"/>
  <c r="BK289" i="11"/>
  <c r="J285" i="11"/>
  <c r="BK270" i="11"/>
  <c r="BK264" i="11"/>
  <c r="BK258" i="11"/>
  <c r="BK239" i="11"/>
  <c r="BK233" i="11"/>
  <c r="BK221" i="11"/>
  <c r="J215" i="11"/>
  <c r="BK202" i="11"/>
  <c r="J197" i="11"/>
  <c r="BK184" i="11"/>
  <c r="J180" i="11"/>
  <c r="J164" i="11"/>
  <c r="BK155" i="11"/>
  <c r="J150" i="11"/>
  <c r="BK136" i="11"/>
  <c r="J130" i="11"/>
  <c r="J296" i="11"/>
  <c r="BK290" i="11"/>
  <c r="BK283" i="11"/>
  <c r="BK279" i="11"/>
  <c r="BK272" i="11"/>
  <c r="J266" i="11"/>
  <c r="BK249" i="11"/>
  <c r="BK242" i="11"/>
  <c r="J232" i="11"/>
  <c r="J221" i="11"/>
  <c r="J210" i="11"/>
  <c r="BK205" i="11"/>
  <c r="BK198" i="11"/>
  <c r="BK191" i="11"/>
  <c r="BK186" i="11"/>
  <c r="J182" i="11"/>
  <c r="BK147" i="11"/>
  <c r="BK138" i="11"/>
  <c r="J132" i="11"/>
  <c r="J239" i="12"/>
  <c r="BK232" i="12"/>
  <c r="BK221" i="12"/>
  <c r="J207" i="12"/>
  <c r="J201" i="12"/>
  <c r="BK175" i="12"/>
  <c r="J157" i="12"/>
  <c r="J142" i="12"/>
  <c r="BK239" i="12"/>
  <c r="J227" i="12"/>
  <c r="J217" i="12"/>
  <c r="J204" i="12"/>
  <c r="BK173" i="12"/>
  <c r="BK153" i="12"/>
  <c r="J146" i="12"/>
  <c r="J136" i="12"/>
  <c r="J129" i="12"/>
  <c r="BK230" i="12"/>
  <c r="BK213" i="12"/>
  <c r="J197" i="12"/>
  <c r="BK185" i="12"/>
  <c r="BK148" i="12"/>
  <c r="J215" i="12"/>
  <c r="BK199" i="12"/>
  <c r="J193" i="12"/>
  <c r="J177" i="12"/>
  <c r="J171" i="12"/>
  <c r="BK157" i="12"/>
  <c r="J140" i="12"/>
  <c r="J131" i="12"/>
  <c r="J127" i="2"/>
  <c r="AS94" i="1"/>
  <c r="BK141" i="3"/>
  <c r="J136" i="3"/>
  <c r="BK204" i="3"/>
  <c r="J195" i="3"/>
  <c r="J181" i="3"/>
  <c r="J131" i="3"/>
  <c r="BK206" i="3"/>
  <c r="J196" i="3"/>
  <c r="BK160" i="3"/>
  <c r="BK126" i="3"/>
  <c r="J209" i="3"/>
  <c r="J202" i="3"/>
  <c r="J192" i="3"/>
  <c r="J173" i="3"/>
  <c r="BK127" i="3"/>
  <c r="J805" i="4"/>
  <c r="J792" i="4"/>
  <c r="J784" i="4"/>
  <c r="BK775" i="4"/>
  <c r="BK771" i="4"/>
  <c r="BK765" i="4"/>
  <c r="BK762" i="4"/>
  <c r="BK754" i="4"/>
  <c r="BK747" i="4"/>
  <c r="BK726" i="4"/>
  <c r="J720" i="4"/>
  <c r="BK705" i="4"/>
  <c r="BK692" i="4"/>
  <c r="J684" i="4"/>
  <c r="J670" i="4"/>
  <c r="BK663" i="4"/>
  <c r="J658" i="4"/>
  <c r="J648" i="4"/>
  <c r="J643" i="4"/>
  <c r="J620" i="4"/>
  <c r="J609" i="4"/>
  <c r="BK572" i="4"/>
  <c r="BK569" i="4"/>
  <c r="BK565" i="4"/>
  <c r="J553" i="4"/>
  <c r="BK540" i="4"/>
  <c r="BK496" i="4"/>
  <c r="BK478" i="4"/>
  <c r="BK468" i="4"/>
  <c r="BK459" i="4"/>
  <c r="J438" i="4"/>
  <c r="BK430" i="4"/>
  <c r="J404" i="4"/>
  <c r="J398" i="4"/>
  <c r="BK388" i="4"/>
  <c r="J379" i="4"/>
  <c r="J363" i="4"/>
  <c r="BK358" i="4"/>
  <c r="J351" i="4"/>
  <c r="BK333" i="4"/>
  <c r="J323" i="4"/>
  <c r="BK303" i="4"/>
  <c r="J290" i="4"/>
  <c r="J279" i="4"/>
  <c r="J268" i="4"/>
  <c r="J248" i="4"/>
  <c r="BK233" i="4"/>
  <c r="J194" i="4"/>
  <c r="BK177" i="4"/>
  <c r="BK806" i="4"/>
  <c r="J799" i="4"/>
  <c r="J787" i="4"/>
  <c r="J771" i="4"/>
  <c r="J749" i="4"/>
  <c r="J744" i="4"/>
  <c r="J734" i="4"/>
  <c r="J725" i="4"/>
  <c r="BK717" i="4"/>
  <c r="J700" i="4"/>
  <c r="J695" i="4"/>
  <c r="BK691" i="4"/>
  <c r="BK686" i="4"/>
  <c r="BK681" i="4"/>
  <c r="BK678" i="4"/>
  <c r="J672" i="4"/>
  <c r="J664" i="4"/>
  <c r="BK656" i="4"/>
  <c r="J647" i="4"/>
  <c r="BK636" i="4"/>
  <c r="J619" i="4"/>
  <c r="J607" i="4"/>
  <c r="J601" i="4"/>
  <c r="BK589" i="4"/>
  <c r="J582" i="4"/>
  <c r="BK544" i="4"/>
  <c r="J529" i="4"/>
  <c r="J513" i="4"/>
  <c r="BK492" i="4"/>
  <c r="BK474" i="4"/>
  <c r="J452" i="4"/>
  <c r="BK445" i="4"/>
  <c r="J435" i="4"/>
  <c r="J413" i="4"/>
  <c r="BK402" i="4"/>
  <c r="J399" i="4"/>
  <c r="BK392" i="4"/>
  <c r="J388" i="4"/>
  <c r="J360" i="4"/>
  <c r="BK347" i="4"/>
  <c r="BK323" i="4"/>
  <c r="BK314" i="4"/>
  <c r="J298" i="4"/>
  <c r="BK268" i="4"/>
  <c r="BK238" i="4"/>
  <c r="BK204" i="4"/>
  <c r="J187" i="4"/>
  <c r="J800" i="4"/>
  <c r="BK796" i="4"/>
  <c r="BK789" i="4"/>
  <c r="J778" i="4"/>
  <c r="BK768" i="4"/>
  <c r="J763" i="4"/>
  <c r="J759" i="4"/>
  <c r="J753" i="4"/>
  <c r="J746" i="4"/>
  <c r="BK738" i="4"/>
  <c r="BK732" i="4"/>
  <c r="BK721" i="4"/>
  <c r="J717" i="4"/>
  <c r="BK706" i="4"/>
  <c r="J696" i="4"/>
  <c r="J681" i="4"/>
  <c r="BK672" i="4"/>
  <c r="BK664" i="4"/>
  <c r="J656" i="4"/>
  <c r="BK638" i="4"/>
  <c r="J623" i="4"/>
  <c r="BK619" i="4"/>
  <c r="J606" i="4"/>
  <c r="BK591" i="4"/>
  <c r="BK586" i="4"/>
  <c r="J575" i="4"/>
  <c r="BK566" i="4"/>
  <c r="J560" i="4"/>
  <c r="J530" i="4"/>
  <c r="J525" i="4"/>
  <c r="J508" i="4"/>
  <c r="BK493" i="4"/>
  <c r="J482" i="4"/>
  <c r="BK460" i="4"/>
  <c r="J433" i="4"/>
  <c r="BK409" i="4"/>
  <c r="J377" i="4"/>
  <c r="J358" i="4"/>
  <c r="J333" i="4"/>
  <c r="J322" i="4"/>
  <c r="BK294" i="4"/>
  <c r="BK286" i="4"/>
  <c r="J264" i="4"/>
  <c r="J247" i="4"/>
  <c r="BK235" i="4"/>
  <c r="BK188" i="4"/>
  <c r="BK175" i="4"/>
  <c r="J814" i="4"/>
  <c r="J812" i="4"/>
  <c r="J811" i="4"/>
  <c r="J807" i="4"/>
  <c r="BK791" i="4"/>
  <c r="J785" i="4"/>
  <c r="BK770" i="4"/>
  <c r="J764" i="4"/>
  <c r="J752" i="4"/>
  <c r="J745" i="4"/>
  <c r="BK742" i="4"/>
  <c r="J738" i="4"/>
  <c r="BK728" i="4"/>
  <c r="BK724" i="4"/>
  <c r="J714" i="4"/>
  <c r="J706" i="4"/>
  <c r="BK689" i="4"/>
  <c r="J680" i="4"/>
  <c r="BK669" i="4"/>
  <c r="J657" i="4"/>
  <c r="BK646" i="4"/>
  <c r="J627" i="4"/>
  <c r="BK612" i="4"/>
  <c r="BK596" i="4"/>
  <c r="J590" i="4"/>
  <c r="BK582" i="4"/>
  <c r="J566" i="4"/>
  <c r="BK559" i="4"/>
  <c r="J544" i="4"/>
  <c r="BK524" i="4"/>
  <c r="BK512" i="4"/>
  <c r="J500" i="4"/>
  <c r="BK482" i="4"/>
  <c r="J463" i="4"/>
  <c r="BK448" i="4"/>
  <c r="BK435" i="4"/>
  <c r="J432" i="4"/>
  <c r="J428" i="4"/>
  <c r="BK386" i="4"/>
  <c r="BK379" i="4"/>
  <c r="J361" i="4"/>
  <c r="J345" i="4"/>
  <c r="BK330" i="4"/>
  <c r="BK319" i="4"/>
  <c r="BK295" i="4"/>
  <c r="BK272" i="4"/>
  <c r="BK264" i="4"/>
  <c r="J232" i="4"/>
  <c r="J190" i="4"/>
  <c r="J213" i="5"/>
  <c r="J196" i="5"/>
  <c r="J162" i="5"/>
  <c r="J148" i="5"/>
  <c r="BK213" i="5"/>
  <c r="BK184" i="5"/>
  <c r="BK156" i="5"/>
  <c r="BK142" i="5"/>
  <c r="BK209" i="5"/>
  <c r="BK178" i="5"/>
  <c r="J156" i="5"/>
  <c r="BK148" i="5"/>
  <c r="J128" i="5"/>
  <c r="J454" i="6"/>
  <c r="BK442" i="6"/>
  <c r="BK409" i="6"/>
  <c r="J405" i="6"/>
  <c r="BK400" i="6"/>
  <c r="BK382" i="6"/>
  <c r="BK370" i="6"/>
  <c r="BK369" i="6"/>
  <c r="BK361" i="6"/>
  <c r="BK344" i="6"/>
  <c r="J331" i="6"/>
  <c r="J306" i="6"/>
  <c r="BK282" i="6"/>
  <c r="BK275" i="6"/>
  <c r="BK253" i="6"/>
  <c r="J222" i="6"/>
  <c r="J179" i="6"/>
  <c r="BK447" i="6"/>
  <c r="BK410" i="6"/>
  <c r="BK385" i="6"/>
  <c r="BK378" i="6"/>
  <c r="BK360" i="6"/>
  <c r="BK349" i="6"/>
  <c r="BK340" i="6"/>
  <c r="J318" i="6"/>
  <c r="BK311" i="6"/>
  <c r="BK299" i="6"/>
  <c r="BK284" i="6"/>
  <c r="BK272" i="6"/>
  <c r="BK255" i="6"/>
  <c r="BK247" i="6"/>
  <c r="J230" i="6"/>
  <c r="J209" i="6"/>
  <c r="J176" i="6"/>
  <c r="BK156" i="6"/>
  <c r="BK449" i="6"/>
  <c r="BK445" i="6"/>
  <c r="J429" i="6"/>
  <c r="BK421" i="6"/>
  <c r="J410" i="6"/>
  <c r="BK401" i="6"/>
  <c r="J393" i="6"/>
  <c r="J384" i="6"/>
  <c r="J381" i="6"/>
  <c r="J377" i="6"/>
  <c r="BK367" i="6"/>
  <c r="BK357" i="6"/>
  <c r="BK335" i="6"/>
  <c r="J312" i="6"/>
  <c r="BK297" i="6"/>
  <c r="J287" i="6"/>
  <c r="J276" i="6"/>
  <c r="BK271" i="6"/>
  <c r="BK249" i="6"/>
  <c r="BK232" i="6"/>
  <c r="J226" i="6"/>
  <c r="BK203" i="6"/>
  <c r="J188" i="6"/>
  <c r="J163" i="6"/>
  <c r="J146" i="6"/>
  <c r="J449" i="6"/>
  <c r="J443" i="6"/>
  <c r="BK435" i="6"/>
  <c r="J420" i="6"/>
  <c r="J403" i="6"/>
  <c r="BK392" i="6"/>
  <c r="J386" i="6"/>
  <c r="BK372" i="6"/>
  <c r="J360" i="6"/>
  <c r="BK348" i="6"/>
  <c r="J339" i="6"/>
  <c r="BK323" i="6"/>
  <c r="BK312" i="6"/>
  <c r="J303" i="6"/>
  <c r="BK293" i="6"/>
  <c r="BK285" i="6"/>
  <c r="BK268" i="6"/>
  <c r="J245" i="6"/>
  <c r="BK213" i="6"/>
  <c r="BK192" i="6"/>
  <c r="BK165" i="6"/>
  <c r="J199" i="7"/>
  <c r="J184" i="7"/>
  <c r="J179" i="7"/>
  <c r="J174" i="7"/>
  <c r="BK166" i="7"/>
  <c r="BK156" i="7"/>
  <c r="J144" i="7"/>
  <c r="J204" i="7"/>
  <c r="BK197" i="7"/>
  <c r="J188" i="7"/>
  <c r="BK174" i="7"/>
  <c r="BK165" i="7"/>
  <c r="BK162" i="7"/>
  <c r="J146" i="7"/>
  <c r="BK143" i="7"/>
  <c r="J203" i="7"/>
  <c r="J193" i="7"/>
  <c r="BK183" i="7"/>
  <c r="BK171" i="7"/>
  <c r="J153" i="9"/>
  <c r="J126" i="9"/>
  <c r="BK187" i="10"/>
  <c r="J180" i="10"/>
  <c r="BK150" i="10"/>
  <c r="J191" i="10"/>
  <c r="BK186" i="10"/>
  <c r="J177" i="10"/>
  <c r="J158" i="10"/>
  <c r="BK138" i="10"/>
  <c r="J181" i="10"/>
  <c r="J162" i="10"/>
  <c r="BK127" i="10"/>
  <c r="BK188" i="10"/>
  <c r="J159" i="10"/>
  <c r="J150" i="10"/>
  <c r="BK142" i="10"/>
  <c r="J295" i="11"/>
  <c r="BK278" i="11"/>
  <c r="J272" i="11"/>
  <c r="J262" i="11"/>
  <c r="J252" i="11"/>
  <c r="BK246" i="11"/>
  <c r="BK231" i="11"/>
  <c r="BK213" i="11"/>
  <c r="J211" i="11"/>
  <c r="BK201" i="11"/>
  <c r="BK194" i="11"/>
  <c r="J188" i="11"/>
  <c r="BK178" i="11"/>
  <c r="BK164" i="11"/>
  <c r="BK144" i="11"/>
  <c r="BK133" i="11"/>
  <c r="BK131" i="11"/>
  <c r="BK297" i="11"/>
  <c r="BK291" i="11"/>
  <c r="J279" i="11"/>
  <c r="BK269" i="11"/>
  <c r="J264" i="11"/>
  <c r="J260" i="11"/>
  <c r="J255" i="11"/>
  <c r="J237" i="11"/>
  <c r="J228" i="11"/>
  <c r="J214" i="11"/>
  <c r="J199" i="11"/>
  <c r="J192" i="11"/>
  <c r="J172" i="11"/>
  <c r="BK157" i="11"/>
  <c r="BK150" i="11"/>
  <c r="J133" i="11"/>
  <c r="J127" i="11"/>
  <c r="J290" i="11"/>
  <c r="BK286" i="11"/>
  <c r="J282" i="11"/>
  <c r="BK265" i="11"/>
  <c r="J259" i="11"/>
  <c r="BK252" i="11"/>
  <c r="J240" i="11"/>
  <c r="BK230" i="11"/>
  <c r="J219" i="11"/>
  <c r="BK206" i="11"/>
  <c r="J200" i="11"/>
  <c r="J186" i="11"/>
  <c r="BK182" i="11"/>
  <c r="BK168" i="11"/>
  <c r="J160" i="11"/>
  <c r="BK148" i="11"/>
  <c r="J131" i="11"/>
  <c r="J297" i="11"/>
  <c r="J286" i="11"/>
  <c r="J284" i="11"/>
  <c r="BK281" i="11"/>
  <c r="J276" i="11"/>
  <c r="J270" i="11"/>
  <c r="J261" i="11"/>
  <c r="BK248" i="11"/>
  <c r="BK240" i="11"/>
  <c r="J231" i="11"/>
  <c r="J217" i="11"/>
  <c r="BK211" i="11"/>
  <c r="J207" i="11"/>
  <c r="BK199" i="11"/>
  <c r="J189" i="11"/>
  <c r="J168" i="11"/>
  <c r="J144" i="11"/>
  <c r="BK135" i="11"/>
  <c r="J129" i="11"/>
  <c r="BK237" i="12"/>
  <c r="J230" i="12"/>
  <c r="BK219" i="12"/>
  <c r="BK203" i="12"/>
  <c r="J181" i="12"/>
  <c r="J164" i="12"/>
  <c r="J153" i="12"/>
  <c r="BK146" i="12"/>
  <c r="J232" i="12"/>
  <c r="J223" i="12"/>
  <c r="BK215" i="12"/>
  <c r="BK193" i="12"/>
  <c r="J187" i="12"/>
  <c r="J160" i="12"/>
  <c r="BK150" i="12"/>
  <c r="J138" i="12"/>
  <c r="J128" i="12"/>
  <c r="BK229" i="12"/>
  <c r="J221" i="12"/>
  <c r="J211" i="12"/>
  <c r="J199" i="12"/>
  <c r="BK189" i="12"/>
  <c r="BK177" i="12"/>
  <c r="BK129" i="12"/>
  <c r="J213" i="12"/>
  <c r="BK197" i="12"/>
  <c r="BK183" i="12"/>
  <c r="J173" i="12"/>
  <c r="J166" i="12"/>
  <c r="J148" i="12"/>
  <c r="BK136" i="12"/>
  <c r="BK123" i="2"/>
  <c r="J129" i="2"/>
  <c r="BK218" i="3"/>
  <c r="BK210" i="3"/>
  <c r="J206" i="3"/>
  <c r="BK196" i="3"/>
  <c r="BK190" i="3"/>
  <c r="J160" i="3"/>
  <c r="J207" i="3"/>
  <c r="J197" i="3"/>
  <c r="BK193" i="3"/>
  <c r="BK139" i="3"/>
  <c r="J127" i="3"/>
  <c r="BK209" i="3"/>
  <c r="BK185" i="3"/>
  <c r="BK136" i="3"/>
  <c r="BK216" i="3"/>
  <c r="BK207" i="3"/>
  <c r="BK201" i="3"/>
  <c r="BK195" i="3"/>
  <c r="J185" i="3"/>
  <c r="J139" i="3"/>
  <c r="BK801" i="4"/>
  <c r="BK788" i="4"/>
  <c r="J780" i="4"/>
  <c r="J774" i="4"/>
  <c r="BK763" i="4"/>
  <c r="BK753" i="4"/>
  <c r="J740" i="4"/>
  <c r="BK733" i="4"/>
  <c r="BK723" i="4"/>
  <c r="BK719" i="4"/>
  <c r="J699" i="4"/>
  <c r="J689" i="4"/>
  <c r="BK676" i="4"/>
  <c r="J667" i="4"/>
  <c r="J661" i="4"/>
  <c r="BK650" i="4"/>
  <c r="J639" i="4"/>
  <c r="BK623" i="4"/>
  <c r="J610" i="4"/>
  <c r="BK587" i="4"/>
  <c r="J573" i="4"/>
  <c r="BK570" i="4"/>
  <c r="BK563" i="4"/>
  <c r="BK552" i="4"/>
  <c r="BK536" i="4"/>
  <c r="J522" i="4"/>
  <c r="J488" i="4"/>
  <c r="BK471" i="4"/>
  <c r="J460" i="4"/>
  <c r="BK450" i="4"/>
  <c r="J437" i="4"/>
  <c r="BK431" i="4"/>
  <c r="BK413" i="4"/>
  <c r="BK393" i="4"/>
  <c r="J383" i="4"/>
  <c r="BK365" i="4"/>
  <c r="J353" i="4"/>
  <c r="BK327" i="4"/>
  <c r="J317" i="4"/>
  <c r="BK297" i="4"/>
  <c r="BK280" i="4"/>
  <c r="BK275" i="4"/>
  <c r="J267" i="4"/>
  <c r="BK240" i="4"/>
  <c r="BK222" i="4"/>
  <c r="BK190" i="4"/>
  <c r="J174" i="4"/>
  <c r="J801" i="4"/>
  <c r="BK797" i="4"/>
  <c r="J786" i="4"/>
  <c r="J772" i="4"/>
  <c r="J758" i="4"/>
  <c r="BK746" i="4"/>
  <c r="BK735" i="4"/>
  <c r="J722" i="4"/>
  <c r="J712" i="4"/>
  <c r="J703" i="4"/>
  <c r="BK697" i="4"/>
  <c r="BK693" i="4"/>
  <c r="J685" i="4"/>
  <c r="J679" i="4"/>
  <c r="BK671" i="4"/>
  <c r="BK665" i="4"/>
  <c r="J655" i="4"/>
  <c r="BK648" i="4"/>
  <c r="BK639" i="4"/>
  <c r="BK620" i="4"/>
  <c r="BK611" i="4"/>
  <c r="BK603" i="4"/>
  <c r="BK585" i="4"/>
  <c r="J572" i="4"/>
  <c r="J552" i="4"/>
  <c r="J528" i="4"/>
  <c r="BK514" i="4"/>
  <c r="J493" i="4"/>
  <c r="J485" i="4"/>
  <c r="BK456" i="4"/>
  <c r="J448" i="4"/>
  <c r="BK439" i="4"/>
  <c r="J411" i="4"/>
  <c r="BK400" i="4"/>
  <c r="BK394" i="4"/>
  <c r="BK375" i="4"/>
  <c r="J365" i="4"/>
  <c r="BK353" i="4"/>
  <c r="BK328" i="4"/>
  <c r="BK317" i="4"/>
  <c r="BK302" i="4"/>
  <c r="J292" i="4"/>
  <c r="J239" i="4"/>
  <c r="J223" i="4"/>
  <c r="J192" i="4"/>
  <c r="BK802" i="4"/>
  <c r="BK795" i="4"/>
  <c r="BK785" i="4"/>
  <c r="J775" i="4"/>
  <c r="J767" i="4"/>
  <c r="J762" i="4"/>
  <c r="BK758" i="4"/>
  <c r="BK749" i="4"/>
  <c r="BK741" i="4"/>
  <c r="J735" i="4"/>
  <c r="J728" i="4"/>
  <c r="J718" i="4"/>
  <c r="J710" i="4"/>
  <c r="BK703" i="4"/>
  <c r="J687" i="4"/>
  <c r="BK675" i="4"/>
  <c r="BK658" i="4"/>
  <c r="BK647" i="4"/>
  <c r="J633" i="4"/>
  <c r="BK627" i="4"/>
  <c r="BK608" i="4"/>
  <c r="J603" i="4"/>
  <c r="BK590" i="4"/>
  <c r="J585" i="4"/>
  <c r="BK573" i="4"/>
  <c r="BK568" i="4"/>
  <c r="J563" i="4"/>
  <c r="J558" i="4"/>
  <c r="J524" i="4"/>
  <c r="J512" i="4"/>
  <c r="BK494" i="4"/>
  <c r="J490" i="4"/>
  <c r="J469" i="4"/>
  <c r="BK446" i="4"/>
  <c r="J431" i="4"/>
  <c r="J394" i="4"/>
  <c r="J375" i="4"/>
  <c r="BK345" i="4"/>
  <c r="J331" i="4"/>
  <c r="BK298" i="4"/>
  <c r="BK293" i="4"/>
  <c r="J266" i="4"/>
  <c r="BK256" i="4"/>
  <c r="J238" i="4"/>
  <c r="J222" i="4"/>
  <c r="J184" i="4"/>
  <c r="BK174" i="4"/>
  <c r="BK814" i="4"/>
  <c r="BK812" i="4"/>
  <c r="BK809" i="4"/>
  <c r="J808" i="4"/>
  <c r="BK792" i="4"/>
  <c r="J788" i="4"/>
  <c r="BK784" i="4"/>
  <c r="J766" i="4"/>
  <c r="BK760" i="4"/>
  <c r="BK744" i="4"/>
  <c r="BK740" i="4"/>
  <c r="BK730" i="4"/>
  <c r="J726" i="4"/>
  <c r="BK718" i="4"/>
  <c r="J713" i="4"/>
  <c r="J693" i="4"/>
  <c r="BK685" i="4"/>
  <c r="J678" i="4"/>
  <c r="BK673" i="4"/>
  <c r="J665" i="4"/>
  <c r="BK654" i="4"/>
  <c r="J634" i="4"/>
  <c r="J621" i="4"/>
  <c r="BK601" i="4"/>
  <c r="J592" i="4"/>
  <c r="J584" i="4"/>
  <c r="J570" i="4"/>
  <c r="J557" i="4"/>
  <c r="J548" i="4"/>
  <c r="BK525" i="4"/>
  <c r="BK513" i="4"/>
  <c r="J504" i="4"/>
  <c r="BK487" i="4"/>
  <c r="J471" i="4"/>
  <c r="BK452" i="4"/>
  <c r="BK436" i="4"/>
  <c r="BK433" i="4"/>
  <c r="BK398" i="4"/>
  <c r="BK390" i="4"/>
  <c r="J381" i="4"/>
  <c r="BK363" i="4"/>
  <c r="J347" i="4"/>
  <c r="BK336" i="4"/>
  <c r="BK325" i="4"/>
  <c r="BK305" i="4"/>
  <c r="BK291" i="4"/>
  <c r="BK285" i="4"/>
  <c r="BK266" i="4"/>
  <c r="J233" i="4"/>
  <c r="BK187" i="4"/>
  <c r="J218" i="5"/>
  <c r="J184" i="5"/>
  <c r="BK153" i="5"/>
  <c r="BK124" i="5"/>
  <c r="J195" i="5"/>
  <c r="J157" i="5"/>
  <c r="J150" i="5"/>
  <c r="BK128" i="5"/>
  <c r="BK196" i="5"/>
  <c r="BK177" i="5"/>
  <c r="BK151" i="5"/>
  <c r="J144" i="5"/>
  <c r="J124" i="5"/>
  <c r="J448" i="6"/>
  <c r="BK429" i="6"/>
  <c r="J413" i="6"/>
  <c r="BK406" i="6"/>
  <c r="J401" i="6"/>
  <c r="BK389" i="6"/>
  <c r="J372" i="6"/>
  <c r="J362" i="6"/>
  <c r="J351" i="6"/>
  <c r="J340" i="6"/>
  <c r="BK319" i="6"/>
  <c r="J305" i="6"/>
  <c r="BK289" i="6"/>
  <c r="J268" i="6"/>
  <c r="BK241" i="6"/>
  <c r="BK188" i="6"/>
  <c r="J162" i="6"/>
  <c r="J435" i="6"/>
  <c r="J406" i="6"/>
  <c r="J388" i="6"/>
  <c r="J380" i="6"/>
  <c r="J368" i="6"/>
  <c r="J348" i="6"/>
  <c r="J335" i="6"/>
  <c r="BK315" i="6"/>
  <c r="BK308" i="6"/>
  <c r="BK300" i="6"/>
  <c r="J285" i="6"/>
  <c r="BK278" i="6"/>
  <c r="J253" i="6"/>
  <c r="BK237" i="6"/>
  <c r="BK226" i="6"/>
  <c r="J203" i="6"/>
  <c r="J165" i="6"/>
  <c r="J453" i="6"/>
  <c r="J446" i="6"/>
  <c r="J432" i="6"/>
  <c r="BK424" i="6"/>
  <c r="J409" i="6"/>
  <c r="J400" i="6"/>
  <c r="J394" i="6"/>
  <c r="J385" i="6"/>
  <c r="J382" i="6"/>
  <c r="J378" i="6"/>
  <c r="BK362" i="6"/>
  <c r="J356" i="6"/>
  <c r="J327" i="6"/>
  <c r="J310" i="6"/>
  <c r="BK294" i="6"/>
  <c r="J284" i="6"/>
  <c r="J272" i="6"/>
  <c r="BK250" i="6"/>
  <c r="BK239" i="6"/>
  <c r="BK224" i="6"/>
  <c r="BK201" i="6"/>
  <c r="BK181" i="6"/>
  <c r="J158" i="6"/>
  <c r="BK454" i="6"/>
  <c r="J447" i="6"/>
  <c r="J440" i="6"/>
  <c r="BK426" i="6"/>
  <c r="J419" i="6"/>
  <c r="J399" i="6"/>
  <c r="BK384" i="6"/>
  <c r="BK371" i="6"/>
  <c r="BK351" i="6"/>
  <c r="BK346" i="6"/>
  <c r="BK327" i="6"/>
  <c r="J315" i="6"/>
  <c r="J308" i="6"/>
  <c r="J300" i="6"/>
  <c r="BK287" i="6"/>
  <c r="J282" i="6"/>
  <c r="J264" i="6"/>
  <c r="J239" i="6"/>
  <c r="J215" i="6"/>
  <c r="BK183" i="6"/>
  <c r="BK176" i="6"/>
  <c r="BK204" i="7"/>
  <c r="BK193" i="7"/>
  <c r="J186" i="7"/>
  <c r="J180" i="7"/>
  <c r="BK175" i="7"/>
  <c r="BK168" i="7"/>
  <c r="J163" i="7"/>
  <c r="BK146" i="7"/>
  <c r="J130" i="7"/>
  <c r="BK196" i="7"/>
  <c r="J183" i="7"/>
  <c r="BK172" i="7"/>
  <c r="BK163" i="7"/>
  <c r="J151" i="7"/>
  <c r="J140" i="7"/>
  <c r="J201" i="7"/>
  <c r="J194" i="7"/>
  <c r="J185" i="7"/>
  <c r="J173" i="7"/>
  <c r="BK126" i="9"/>
  <c r="J151" i="9"/>
  <c r="BK146" i="9"/>
  <c r="BK135" i="9"/>
  <c r="BK132" i="9"/>
  <c r="J189" i="10"/>
  <c r="BK181" i="10"/>
  <c r="BK155" i="10"/>
  <c r="BK189" i="10"/>
  <c r="BK183" i="10"/>
  <c r="J145" i="10"/>
  <c r="J186" i="10"/>
  <c r="BK160" i="10"/>
  <c r="BK191" i="10"/>
  <c r="BK177" i="10"/>
  <c r="J160" i="10"/>
  <c r="BK145" i="10"/>
  <c r="J138" i="10"/>
  <c r="BK293" i="11"/>
  <c r="BK275" i="11"/>
  <c r="J269" i="11"/>
  <c r="J257" i="11"/>
  <c r="BK253" i="11"/>
  <c r="J249" i="11"/>
  <c r="BK238" i="11"/>
  <c r="BK219" i="11"/>
  <c r="BK212" i="11"/>
  <c r="J204" i="11"/>
  <c r="BK197" i="11"/>
  <c r="BK190" i="11"/>
  <c r="BK185" i="11"/>
  <c r="BK176" i="11"/>
  <c r="J162" i="11"/>
  <c r="BK142" i="11"/>
  <c r="J137" i="11"/>
  <c r="BK130" i="11"/>
  <c r="J298" i="11"/>
  <c r="BK292" i="11"/>
  <c r="J280" i="11"/>
  <c r="BK276" i="11"/>
  <c r="J268" i="11"/>
  <c r="J263" i="11"/>
  <c r="BK257" i="11"/>
  <c r="BK244" i="11"/>
  <c r="J233" i="11"/>
  <c r="BK217" i="11"/>
  <c r="J206" i="11"/>
  <c r="BK193" i="11"/>
  <c r="J174" i="11"/>
  <c r="J163" i="11"/>
  <c r="BK152" i="11"/>
  <c r="J135" i="11"/>
  <c r="BK298" i="11"/>
  <c r="J293" i="11"/>
  <c r="BK287" i="11"/>
  <c r="J273" i="11"/>
  <c r="BK268" i="11"/>
  <c r="BK262" i="11"/>
  <c r="J254" i="11"/>
  <c r="J248" i="11"/>
  <c r="BK237" i="11"/>
  <c r="J223" i="11"/>
  <c r="BK216" i="11"/>
  <c r="J205" i="11"/>
  <c r="J198" i="11"/>
  <c r="BK188" i="11"/>
  <c r="BK183" i="11"/>
  <c r="J178" i="11"/>
  <c r="BK166" i="11"/>
  <c r="BK158" i="11"/>
  <c r="J152" i="11"/>
  <c r="J142" i="11"/>
  <c r="J134" i="11"/>
  <c r="J126" i="11"/>
  <c r="J291" i="11"/>
  <c r="BK285" i="11"/>
  <c r="BK280" i="11"/>
  <c r="BK277" i="11"/>
  <c r="J271" i="11"/>
  <c r="BK263" i="11"/>
  <c r="J250" i="11"/>
  <c r="J244" i="11"/>
  <c r="BK227" i="11"/>
  <c r="J220" i="11"/>
  <c r="J213" i="11"/>
  <c r="J208" i="11"/>
  <c r="BK204" i="11"/>
  <c r="J195" i="11"/>
  <c r="BK187" i="11"/>
  <c r="BK172" i="11"/>
  <c r="BK146" i="11"/>
  <c r="J136" i="11"/>
  <c r="BK127" i="11"/>
  <c r="J236" i="12"/>
  <c r="J224" i="12"/>
  <c r="BK211" i="12"/>
  <c r="J189" i="12"/>
  <c r="J178" i="12"/>
  <c r="J168" i="12"/>
  <c r="J155" i="12"/>
  <c r="J135" i="12"/>
  <c r="J237" i="12"/>
  <c r="BK224" i="12"/>
  <c r="J219" i="12"/>
  <c r="J209" i="12"/>
  <c r="BK190" i="12"/>
  <c r="BK164" i="12"/>
  <c r="BK152" i="12"/>
  <c r="BK140" i="12"/>
  <c r="BK131" i="12"/>
  <c r="J233" i="12"/>
  <c r="BK201" i="12"/>
  <c r="J190" i="12"/>
  <c r="BK181" i="12"/>
  <c r="BK171" i="12"/>
  <c r="BK160" i="12"/>
  <c r="BK142" i="12"/>
  <c r="BK240" i="12"/>
  <c r="J203" i="12"/>
  <c r="J195" i="12"/>
  <c r="BK178" i="12"/>
  <c r="J170" i="12"/>
  <c r="BK163" i="12"/>
  <c r="J152" i="12"/>
  <c r="BK138" i="12"/>
  <c r="BK128" i="12"/>
  <c r="P125" i="2" l="1"/>
  <c r="P121" i="2"/>
  <c r="P120" i="2"/>
  <c r="AU95" i="1"/>
  <c r="R125" i="3"/>
  <c r="P137" i="3"/>
  <c r="P200" i="3"/>
  <c r="P215" i="3"/>
  <c r="P211" i="3" s="1"/>
  <c r="P167" i="4"/>
  <c r="R191" i="4"/>
  <c r="T265" i="4"/>
  <c r="R274" i="4"/>
  <c r="T304" i="4"/>
  <c r="R326" i="4"/>
  <c r="R338" i="4"/>
  <c r="R364" i="4"/>
  <c r="R380" i="4"/>
  <c r="R389" i="4"/>
  <c r="P396" i="4"/>
  <c r="BK403" i="4"/>
  <c r="J403" i="4" s="1"/>
  <c r="J111" i="4" s="1"/>
  <c r="BK410" i="4"/>
  <c r="J410" i="4" s="1"/>
  <c r="J112" i="4" s="1"/>
  <c r="BK427" i="4"/>
  <c r="J427" i="4" s="1"/>
  <c r="J113" i="4" s="1"/>
  <c r="R444" i="4"/>
  <c r="R451" i="4"/>
  <c r="T462" i="4"/>
  <c r="BK470" i="4"/>
  <c r="J470" i="4" s="1"/>
  <c r="J119" i="4" s="1"/>
  <c r="BK489" i="4"/>
  <c r="J489" i="4" s="1"/>
  <c r="J120" i="4" s="1"/>
  <c r="P526" i="4"/>
  <c r="R561" i="4"/>
  <c r="R564" i="4"/>
  <c r="BK574" i="4"/>
  <c r="J574" i="4" s="1"/>
  <c r="J124" i="4" s="1"/>
  <c r="R583" i="4"/>
  <c r="P594" i="4"/>
  <c r="P600" i="4"/>
  <c r="R604" i="4"/>
  <c r="R613" i="4"/>
  <c r="T637" i="4"/>
  <c r="T660" i="4"/>
  <c r="R688" i="4"/>
  <c r="R704" i="4"/>
  <c r="T708" i="4"/>
  <c r="T715" i="4"/>
  <c r="R739" i="4"/>
  <c r="R756" i="4"/>
  <c r="T769" i="4"/>
  <c r="R783" i="4"/>
  <c r="P794" i="4"/>
  <c r="P804" i="4"/>
  <c r="BK810" i="4"/>
  <c r="J810" i="4" s="1"/>
  <c r="J145" i="4" s="1"/>
  <c r="BK123" i="5"/>
  <c r="J123" i="5" s="1"/>
  <c r="J98" i="5" s="1"/>
  <c r="T161" i="5"/>
  <c r="BK145" i="6"/>
  <c r="J145" i="6" s="1"/>
  <c r="J98" i="6" s="1"/>
  <c r="T178" i="6"/>
  <c r="T236" i="6"/>
  <c r="R252" i="6"/>
  <c r="R270" i="6"/>
  <c r="BK280" i="6"/>
  <c r="J280" i="6" s="1"/>
  <c r="J106" i="6" s="1"/>
  <c r="BK286" i="6"/>
  <c r="J286" i="6" s="1"/>
  <c r="J107" i="6" s="1"/>
  <c r="BK292" i="6"/>
  <c r="J292" i="6" s="1"/>
  <c r="J110" i="6" s="1"/>
  <c r="BK298" i="6"/>
  <c r="J298" i="6"/>
  <c r="J111" i="6" s="1"/>
  <c r="BK302" i="6"/>
  <c r="J302" i="6" s="1"/>
  <c r="J112" i="6" s="1"/>
  <c r="BK307" i="6"/>
  <c r="J307" i="6" s="1"/>
  <c r="J113" i="6" s="1"/>
  <c r="P316" i="6"/>
  <c r="T350" i="6"/>
  <c r="P373" i="6"/>
  <c r="T398" i="6"/>
  <c r="P415" i="6"/>
  <c r="BK425" i="6"/>
  <c r="J425" i="6" s="1"/>
  <c r="J120" i="6" s="1"/>
  <c r="T441" i="6"/>
  <c r="T452" i="6"/>
  <c r="P129" i="7"/>
  <c r="BK152" i="7"/>
  <c r="J152" i="7"/>
  <c r="J99" i="7" s="1"/>
  <c r="R161" i="7"/>
  <c r="R167" i="7"/>
  <c r="T182" i="7"/>
  <c r="T187" i="7"/>
  <c r="T191" i="7"/>
  <c r="T198" i="7"/>
  <c r="P124" i="8"/>
  <c r="T138" i="8"/>
  <c r="R151" i="8"/>
  <c r="R150" i="8" s="1"/>
  <c r="R125" i="9"/>
  <c r="R124" i="9"/>
  <c r="R148" i="9"/>
  <c r="P154" i="9"/>
  <c r="BK126" i="10"/>
  <c r="J126" i="10" s="1"/>
  <c r="J98" i="10" s="1"/>
  <c r="BK147" i="10"/>
  <c r="J147" i="10"/>
  <c r="J99" i="10"/>
  <c r="R179" i="10"/>
  <c r="T182" i="10"/>
  <c r="BK125" i="11"/>
  <c r="J125" i="11"/>
  <c r="J98" i="11" s="1"/>
  <c r="P229" i="11"/>
  <c r="BK236" i="11"/>
  <c r="BK247" i="11"/>
  <c r="J247" i="11"/>
  <c r="J103" i="11" s="1"/>
  <c r="BK127" i="12"/>
  <c r="BK145" i="12"/>
  <c r="J145" i="12"/>
  <c r="J99" i="12" s="1"/>
  <c r="BK162" i="12"/>
  <c r="J162" i="12"/>
  <c r="J100" i="12" s="1"/>
  <c r="T162" i="12"/>
  <c r="P192" i="12"/>
  <c r="T125" i="2"/>
  <c r="T121" i="2"/>
  <c r="T120" i="2" s="1"/>
  <c r="T125" i="3"/>
  <c r="R137" i="3"/>
  <c r="T200" i="3"/>
  <c r="R215" i="3"/>
  <c r="R211" i="3"/>
  <c r="R167" i="4"/>
  <c r="P191" i="4"/>
  <c r="P265" i="4"/>
  <c r="T274" i="4"/>
  <c r="P304" i="4"/>
  <c r="P326" i="4"/>
  <c r="T338" i="4"/>
  <c r="T364" i="4"/>
  <c r="T380" i="4"/>
  <c r="T389" i="4"/>
  <c r="R396" i="4"/>
  <c r="R403" i="4"/>
  <c r="R410" i="4"/>
  <c r="R427" i="4"/>
  <c r="T444" i="4"/>
  <c r="P451" i="4"/>
  <c r="BK462" i="4"/>
  <c r="J462" i="4"/>
  <c r="J118" i="4" s="1"/>
  <c r="P470" i="4"/>
  <c r="T489" i="4"/>
  <c r="R526" i="4"/>
  <c r="T561" i="4"/>
  <c r="T564" i="4"/>
  <c r="R574" i="4"/>
  <c r="T583" i="4"/>
  <c r="T594" i="4"/>
  <c r="T600" i="4"/>
  <c r="T604" i="4"/>
  <c r="P613" i="4"/>
  <c r="BK637" i="4"/>
  <c r="J637" i="4" s="1"/>
  <c r="J131" i="4" s="1"/>
  <c r="BK660" i="4"/>
  <c r="J660" i="4" s="1"/>
  <c r="J132" i="4" s="1"/>
  <c r="T688" i="4"/>
  <c r="T704" i="4"/>
  <c r="P708" i="4"/>
  <c r="P715" i="4"/>
  <c r="T739" i="4"/>
  <c r="T756" i="4"/>
  <c r="R769" i="4"/>
  <c r="T783" i="4"/>
  <c r="T794" i="4"/>
  <c r="T804" i="4"/>
  <c r="T803" i="4" s="1"/>
  <c r="T810" i="4"/>
  <c r="P123" i="5"/>
  <c r="R161" i="5"/>
  <c r="P145" i="6"/>
  <c r="R178" i="6"/>
  <c r="R236" i="6"/>
  <c r="P252" i="6"/>
  <c r="P270" i="6"/>
  <c r="R280" i="6"/>
  <c r="R286" i="6"/>
  <c r="R279" i="6" s="1"/>
  <c r="R292" i="6"/>
  <c r="P298" i="6"/>
  <c r="P302" i="6"/>
  <c r="T307" i="6"/>
  <c r="R316" i="6"/>
  <c r="BK350" i="6"/>
  <c r="J350" i="6" s="1"/>
  <c r="J115" i="6" s="1"/>
  <c r="BK373" i="6"/>
  <c r="J373" i="6" s="1"/>
  <c r="J116" i="6" s="1"/>
  <c r="BK398" i="6"/>
  <c r="J398" i="6" s="1"/>
  <c r="J117" i="6" s="1"/>
  <c r="T415" i="6"/>
  <c r="P425" i="6"/>
  <c r="BK441" i="6"/>
  <c r="J441" i="6" s="1"/>
  <c r="J122" i="6" s="1"/>
  <c r="BK452" i="6"/>
  <c r="J452" i="6" s="1"/>
  <c r="J123" i="6" s="1"/>
  <c r="T129" i="7"/>
  <c r="T152" i="7"/>
  <c r="P161" i="7"/>
  <c r="P167" i="7"/>
  <c r="BK182" i="7"/>
  <c r="J182" i="7"/>
  <c r="J104" i="7" s="1"/>
  <c r="BK187" i="7"/>
  <c r="J187" i="7" s="1"/>
  <c r="J105" i="7" s="1"/>
  <c r="P191" i="7"/>
  <c r="P198" i="7"/>
  <c r="BK124" i="8"/>
  <c r="J124" i="8" s="1"/>
  <c r="J98" i="8" s="1"/>
  <c r="BK138" i="8"/>
  <c r="J138" i="8" s="1"/>
  <c r="J99" i="8" s="1"/>
  <c r="BK151" i="8"/>
  <c r="J151" i="8" s="1"/>
  <c r="J102" i="8" s="1"/>
  <c r="T126" i="10"/>
  <c r="P147" i="10"/>
  <c r="BK179" i="10"/>
  <c r="J179" i="10"/>
  <c r="J103" i="10" s="1"/>
  <c r="BK182" i="10"/>
  <c r="J182" i="10" s="1"/>
  <c r="J104" i="10" s="1"/>
  <c r="T125" i="11"/>
  <c r="T124" i="11" s="1"/>
  <c r="T229" i="11"/>
  <c r="R236" i="11"/>
  <c r="T247" i="11"/>
  <c r="T235" i="11" s="1"/>
  <c r="T127" i="12"/>
  <c r="R145" i="12"/>
  <c r="BK180" i="12"/>
  <c r="J180" i="12" s="1"/>
  <c r="J101" i="12" s="1"/>
  <c r="BK192" i="12"/>
  <c r="J192" i="12" s="1"/>
  <c r="J102" i="12" s="1"/>
  <c r="BK206" i="12"/>
  <c r="J206" i="12" s="1"/>
  <c r="J103" i="12" s="1"/>
  <c r="T206" i="12"/>
  <c r="R226" i="12"/>
  <c r="P235" i="12"/>
  <c r="BK125" i="2"/>
  <c r="J125" i="2" s="1"/>
  <c r="J99" i="2" s="1"/>
  <c r="P125" i="3"/>
  <c r="P124" i="3"/>
  <c r="BK137" i="3"/>
  <c r="J137" i="3" s="1"/>
  <c r="J99" i="3" s="1"/>
  <c r="BK200" i="3"/>
  <c r="J200" i="3"/>
  <c r="J100" i="3" s="1"/>
  <c r="BK215" i="3"/>
  <c r="J215" i="3"/>
  <c r="J103" i="3" s="1"/>
  <c r="BK167" i="4"/>
  <c r="J167" i="4" s="1"/>
  <c r="J98" i="4" s="1"/>
  <c r="BK191" i="4"/>
  <c r="J191" i="4" s="1"/>
  <c r="J99" i="4" s="1"/>
  <c r="BK265" i="4"/>
  <c r="J265" i="4"/>
  <c r="J100" i="4" s="1"/>
  <c r="P274" i="4"/>
  <c r="R304" i="4"/>
  <c r="T326" i="4"/>
  <c r="P338" i="4"/>
  <c r="P364" i="4"/>
  <c r="P380" i="4"/>
  <c r="P389" i="4"/>
  <c r="BK396" i="4"/>
  <c r="J396" i="4"/>
  <c r="J110" i="4" s="1"/>
  <c r="P403" i="4"/>
  <c r="T410" i="4"/>
  <c r="T427" i="4"/>
  <c r="P444" i="4"/>
  <c r="BK451" i="4"/>
  <c r="J451" i="4" s="1"/>
  <c r="J117" i="4" s="1"/>
  <c r="P462" i="4"/>
  <c r="T470" i="4"/>
  <c r="R489" i="4"/>
  <c r="T526" i="4"/>
  <c r="BK561" i="4"/>
  <c r="J561" i="4"/>
  <c r="J122" i="4" s="1"/>
  <c r="BK564" i="4"/>
  <c r="J564" i="4" s="1"/>
  <c r="J123" i="4" s="1"/>
  <c r="T574" i="4"/>
  <c r="P583" i="4"/>
  <c r="BK594" i="4"/>
  <c r="J594" i="4" s="1"/>
  <c r="J127" i="4" s="1"/>
  <c r="BK600" i="4"/>
  <c r="J600" i="4"/>
  <c r="J128" i="4" s="1"/>
  <c r="BK604" i="4"/>
  <c r="J604" i="4"/>
  <c r="J129" i="4" s="1"/>
  <c r="BK613" i="4"/>
  <c r="J613" i="4" s="1"/>
  <c r="J130" i="4" s="1"/>
  <c r="P637" i="4"/>
  <c r="P660" i="4"/>
  <c r="BK688" i="4"/>
  <c r="J688" i="4" s="1"/>
  <c r="J133" i="4" s="1"/>
  <c r="P704" i="4"/>
  <c r="BK708" i="4"/>
  <c r="J708" i="4" s="1"/>
  <c r="J136" i="4" s="1"/>
  <c r="BK715" i="4"/>
  <c r="J715" i="4" s="1"/>
  <c r="J137" i="4" s="1"/>
  <c r="BK739" i="4"/>
  <c r="J739" i="4" s="1"/>
  <c r="J138" i="4" s="1"/>
  <c r="P756" i="4"/>
  <c r="BK769" i="4"/>
  <c r="J769" i="4" s="1"/>
  <c r="J140" i="4" s="1"/>
  <c r="BK783" i="4"/>
  <c r="J783" i="4" s="1"/>
  <c r="J141" i="4" s="1"/>
  <c r="R794" i="4"/>
  <c r="R804" i="4"/>
  <c r="R803" i="4" s="1"/>
  <c r="R810" i="4"/>
  <c r="T123" i="5"/>
  <c r="T122" i="5"/>
  <c r="T121" i="5" s="1"/>
  <c r="P161" i="5"/>
  <c r="T145" i="6"/>
  <c r="BK178" i="6"/>
  <c r="J178" i="6" s="1"/>
  <c r="J100" i="6" s="1"/>
  <c r="BK236" i="6"/>
  <c r="J236" i="6" s="1"/>
  <c r="J101" i="6" s="1"/>
  <c r="BK252" i="6"/>
  <c r="J252" i="6"/>
  <c r="J102" i="6"/>
  <c r="BK270" i="6"/>
  <c r="J270" i="6" s="1"/>
  <c r="J103" i="6" s="1"/>
  <c r="T280" i="6"/>
  <c r="T286" i="6"/>
  <c r="T292" i="6"/>
  <c r="T298" i="6"/>
  <c r="T302" i="6"/>
  <c r="R307" i="6"/>
  <c r="T316" i="6"/>
  <c r="P350" i="6"/>
  <c r="T373" i="6"/>
  <c r="R398" i="6"/>
  <c r="BK415" i="6"/>
  <c r="J415" i="6"/>
  <c r="J119" i="6" s="1"/>
  <c r="T425" i="6"/>
  <c r="P441" i="6"/>
  <c r="P452" i="6"/>
  <c r="BK129" i="7"/>
  <c r="J129" i="7" s="1"/>
  <c r="J98" i="7" s="1"/>
  <c r="P152" i="7"/>
  <c r="BK161" i="7"/>
  <c r="J161" i="7" s="1"/>
  <c r="J102" i="7" s="1"/>
  <c r="BK167" i="7"/>
  <c r="J167" i="7" s="1"/>
  <c r="J103" i="7" s="1"/>
  <c r="P182" i="7"/>
  <c r="P187" i="7"/>
  <c r="BK191" i="7"/>
  <c r="J191" i="7" s="1"/>
  <c r="J106" i="7" s="1"/>
  <c r="BK198" i="7"/>
  <c r="J198" i="7"/>
  <c r="J107" i="7" s="1"/>
  <c r="R124" i="8"/>
  <c r="P138" i="8"/>
  <c r="P151" i="8"/>
  <c r="P150" i="8" s="1"/>
  <c r="BK125" i="9"/>
  <c r="J125" i="9" s="1"/>
  <c r="J98" i="9" s="1"/>
  <c r="T125" i="9"/>
  <c r="T124" i="9"/>
  <c r="BK148" i="9"/>
  <c r="J148" i="9" s="1"/>
  <c r="J102" i="9" s="1"/>
  <c r="T148" i="9"/>
  <c r="T154" i="9"/>
  <c r="R126" i="10"/>
  <c r="R125" i="10" s="1"/>
  <c r="R147" i="10"/>
  <c r="T179" i="10"/>
  <c r="T178" i="10"/>
  <c r="P182" i="10"/>
  <c r="R125" i="11"/>
  <c r="R229" i="11"/>
  <c r="R124" i="11" s="1"/>
  <c r="T236" i="11"/>
  <c r="P247" i="11"/>
  <c r="P127" i="12"/>
  <c r="T145" i="12"/>
  <c r="R162" i="12"/>
  <c r="R180" i="12"/>
  <c r="R192" i="12"/>
  <c r="P206" i="12"/>
  <c r="BK226" i="12"/>
  <c r="J226" i="12" s="1"/>
  <c r="J104" i="12" s="1"/>
  <c r="T226" i="12"/>
  <c r="R235" i="12"/>
  <c r="R125" i="2"/>
  <c r="R121" i="2"/>
  <c r="R120" i="2" s="1"/>
  <c r="BK125" i="3"/>
  <c r="J125" i="3"/>
  <c r="J98" i="3"/>
  <c r="T137" i="3"/>
  <c r="R200" i="3"/>
  <c r="T215" i="3"/>
  <c r="T211" i="3"/>
  <c r="T167" i="4"/>
  <c r="T191" i="4"/>
  <c r="R265" i="4"/>
  <c r="BK274" i="4"/>
  <c r="J274" i="4" s="1"/>
  <c r="J101" i="4" s="1"/>
  <c r="BK304" i="4"/>
  <c r="J304" i="4" s="1"/>
  <c r="J102" i="4" s="1"/>
  <c r="BK326" i="4"/>
  <c r="J326" i="4"/>
  <c r="J103" i="4" s="1"/>
  <c r="BK338" i="4"/>
  <c r="J338" i="4" s="1"/>
  <c r="J106" i="4" s="1"/>
  <c r="BK364" i="4"/>
  <c r="J364" i="4" s="1"/>
  <c r="J107" i="4" s="1"/>
  <c r="BK380" i="4"/>
  <c r="J380" i="4" s="1"/>
  <c r="J108" i="4" s="1"/>
  <c r="BK389" i="4"/>
  <c r="J389" i="4"/>
  <c r="J109" i="4" s="1"/>
  <c r="T396" i="4"/>
  <c r="T403" i="4"/>
  <c r="P410" i="4"/>
  <c r="P427" i="4"/>
  <c r="BK444" i="4"/>
  <c r="J444" i="4" s="1"/>
  <c r="J116" i="4" s="1"/>
  <c r="T451" i="4"/>
  <c r="R462" i="4"/>
  <c r="R470" i="4"/>
  <c r="P489" i="4"/>
  <c r="BK526" i="4"/>
  <c r="J526" i="4" s="1"/>
  <c r="J121" i="4" s="1"/>
  <c r="P561" i="4"/>
  <c r="P564" i="4"/>
  <c r="P574" i="4"/>
  <c r="BK583" i="4"/>
  <c r="J583" i="4" s="1"/>
  <c r="J125" i="4" s="1"/>
  <c r="R594" i="4"/>
  <c r="R600" i="4"/>
  <c r="P604" i="4"/>
  <c r="T613" i="4"/>
  <c r="R637" i="4"/>
  <c r="R660" i="4"/>
  <c r="P688" i="4"/>
  <c r="BK704" i="4"/>
  <c r="J704" i="4" s="1"/>
  <c r="J134" i="4" s="1"/>
  <c r="R708" i="4"/>
  <c r="R715" i="4"/>
  <c r="P739" i="4"/>
  <c r="BK756" i="4"/>
  <c r="J756" i="4"/>
  <c r="J139" i="4" s="1"/>
  <c r="P769" i="4"/>
  <c r="P783" i="4"/>
  <c r="BK794" i="4"/>
  <c r="J794" i="4" s="1"/>
  <c r="J142" i="4" s="1"/>
  <c r="BK804" i="4"/>
  <c r="J804" i="4" s="1"/>
  <c r="J144" i="4" s="1"/>
  <c r="P810" i="4"/>
  <c r="R123" i="5"/>
  <c r="R122" i="5" s="1"/>
  <c r="R121" i="5" s="1"/>
  <c r="BK161" i="5"/>
  <c r="J161" i="5"/>
  <c r="J99" i="5" s="1"/>
  <c r="R145" i="6"/>
  <c r="R144" i="6" s="1"/>
  <c r="P178" i="6"/>
  <c r="P236" i="6"/>
  <c r="T252" i="6"/>
  <c r="T270" i="6"/>
  <c r="P280" i="6"/>
  <c r="P279" i="6" s="1"/>
  <c r="P286" i="6"/>
  <c r="P292" i="6"/>
  <c r="R298" i="6"/>
  <c r="R302" i="6"/>
  <c r="P307" i="6"/>
  <c r="BK316" i="6"/>
  <c r="J316" i="6" s="1"/>
  <c r="J114" i="6" s="1"/>
  <c r="R350" i="6"/>
  <c r="R373" i="6"/>
  <c r="P398" i="6"/>
  <c r="R415" i="6"/>
  <c r="R414" i="6"/>
  <c r="R425" i="6"/>
  <c r="R441" i="6"/>
  <c r="R452" i="6"/>
  <c r="R129" i="7"/>
  <c r="R128" i="7" s="1"/>
  <c r="R152" i="7"/>
  <c r="T161" i="7"/>
  <c r="T167" i="7"/>
  <c r="R182" i="7"/>
  <c r="R187" i="7"/>
  <c r="R191" i="7"/>
  <c r="R198" i="7"/>
  <c r="T124" i="8"/>
  <c r="T123" i="8"/>
  <c r="T122" i="8" s="1"/>
  <c r="R138" i="8"/>
  <c r="T151" i="8"/>
  <c r="T150" i="8"/>
  <c r="P125" i="9"/>
  <c r="P124" i="9"/>
  <c r="P123" i="9" s="1"/>
  <c r="AU102" i="1" s="1"/>
  <c r="P148" i="9"/>
  <c r="P147" i="9"/>
  <c r="BK154" i="9"/>
  <c r="J154" i="9" s="1"/>
  <c r="J103" i="9" s="1"/>
  <c r="R154" i="9"/>
  <c r="P126" i="10"/>
  <c r="P125" i="10"/>
  <c r="T147" i="10"/>
  <c r="P179" i="10"/>
  <c r="P178" i="10" s="1"/>
  <c r="R182" i="10"/>
  <c r="P125" i="11"/>
  <c r="P124" i="11"/>
  <c r="P123" i="11" s="1"/>
  <c r="AU104" i="1" s="1"/>
  <c r="BK229" i="11"/>
  <c r="J229" i="11"/>
  <c r="J99" i="11" s="1"/>
  <c r="P236" i="11"/>
  <c r="P235" i="11" s="1"/>
  <c r="R247" i="11"/>
  <c r="R127" i="12"/>
  <c r="P145" i="12"/>
  <c r="P162" i="12"/>
  <c r="P180" i="12"/>
  <c r="T180" i="12"/>
  <c r="T192" i="12"/>
  <c r="R206" i="12"/>
  <c r="P226" i="12"/>
  <c r="BK235" i="12"/>
  <c r="J235" i="12"/>
  <c r="J105" i="12" s="1"/>
  <c r="T235" i="12"/>
  <c r="BK175" i="6"/>
  <c r="J175" i="6" s="1"/>
  <c r="J99" i="6" s="1"/>
  <c r="BK439" i="6"/>
  <c r="J439" i="6" s="1"/>
  <c r="J121" i="6" s="1"/>
  <c r="BK158" i="7"/>
  <c r="J158" i="7" s="1"/>
  <c r="J100" i="7" s="1"/>
  <c r="BK145" i="9"/>
  <c r="J145" i="9" s="1"/>
  <c r="J100" i="9" s="1"/>
  <c r="BK176" i="10"/>
  <c r="J176" i="10" s="1"/>
  <c r="J101" i="10" s="1"/>
  <c r="BK173" i="10"/>
  <c r="J173" i="10" s="1"/>
  <c r="J100" i="10" s="1"/>
  <c r="BK122" i="2"/>
  <c r="J122" i="2"/>
  <c r="J98" i="2" s="1"/>
  <c r="BK128" i="2"/>
  <c r="J128" i="2" s="1"/>
  <c r="J100" i="2" s="1"/>
  <c r="BK335" i="4"/>
  <c r="J335" i="4" s="1"/>
  <c r="J104" i="4" s="1"/>
  <c r="BK277" i="6"/>
  <c r="J277" i="6" s="1"/>
  <c r="J104" i="6" s="1"/>
  <c r="BK212" i="3"/>
  <c r="J212" i="3"/>
  <c r="J102" i="3" s="1"/>
  <c r="BK212" i="5"/>
  <c r="J212" i="5" s="1"/>
  <c r="J100" i="5" s="1"/>
  <c r="BK217" i="5"/>
  <c r="J217" i="5"/>
  <c r="J101" i="5" s="1"/>
  <c r="BK148" i="8"/>
  <c r="J148" i="8" s="1"/>
  <c r="J100" i="8" s="1"/>
  <c r="BK138" i="9"/>
  <c r="J138" i="9" s="1"/>
  <c r="J99" i="9" s="1"/>
  <c r="BK245" i="11"/>
  <c r="J245" i="11" s="1"/>
  <c r="J102" i="11" s="1"/>
  <c r="J236" i="11"/>
  <c r="J101" i="11"/>
  <c r="E115" i="12"/>
  <c r="BE138" i="12"/>
  <c r="BE140" i="12"/>
  <c r="BE143" i="12"/>
  <c r="BE159" i="12"/>
  <c r="BE173" i="12"/>
  <c r="BE177" i="12"/>
  <c r="BE181" i="12"/>
  <c r="BE190" i="12"/>
  <c r="BE203" i="12"/>
  <c r="BE207" i="12"/>
  <c r="BE215" i="12"/>
  <c r="BE224" i="12"/>
  <c r="BE230" i="12"/>
  <c r="BE232" i="12"/>
  <c r="BE233" i="12"/>
  <c r="BE239" i="12"/>
  <c r="BE240" i="12"/>
  <c r="F122" i="12"/>
  <c r="BE133" i="12"/>
  <c r="BE150" i="12"/>
  <c r="BE153" i="12"/>
  <c r="BE155" i="12"/>
  <c r="BE178" i="12"/>
  <c r="BE193" i="12"/>
  <c r="BE209" i="12"/>
  <c r="BE221" i="12"/>
  <c r="BE223" i="12"/>
  <c r="BE237" i="12"/>
  <c r="J119" i="12"/>
  <c r="BE129" i="12"/>
  <c r="BE136" i="12"/>
  <c r="BE146" i="12"/>
  <c r="BE157" i="12"/>
  <c r="BE166" i="12"/>
  <c r="BE168" i="12"/>
  <c r="BE171" i="12"/>
  <c r="BE185" i="12"/>
  <c r="BE189" i="12"/>
  <c r="BE195" i="12"/>
  <c r="BE197" i="12"/>
  <c r="BE199" i="12"/>
  <c r="BE201" i="12"/>
  <c r="BE204" i="12"/>
  <c r="BE211" i="12"/>
  <c r="BE213" i="12"/>
  <c r="BE217" i="12"/>
  <c r="BE219" i="12"/>
  <c r="BE227" i="12"/>
  <c r="BE229" i="12"/>
  <c r="BE236" i="12"/>
  <c r="BE128" i="12"/>
  <c r="BE131" i="12"/>
  <c r="BE135" i="12"/>
  <c r="BE142" i="12"/>
  <c r="BE148" i="12"/>
  <c r="BE152" i="12"/>
  <c r="BE160" i="12"/>
  <c r="BE163" i="12"/>
  <c r="BE164" i="12"/>
  <c r="BE170" i="12"/>
  <c r="BE175" i="12"/>
  <c r="BE183" i="12"/>
  <c r="BE187" i="12"/>
  <c r="E113" i="11"/>
  <c r="BE126" i="11"/>
  <c r="BE129" i="11"/>
  <c r="BE148" i="11"/>
  <c r="BE150" i="11"/>
  <c r="BE155" i="11"/>
  <c r="BE162" i="11"/>
  <c r="BE163" i="11"/>
  <c r="BE164" i="11"/>
  <c r="BE170" i="11"/>
  <c r="BE172" i="11"/>
  <c r="BE176" i="11"/>
  <c r="BE180" i="11"/>
  <c r="BE185" i="11"/>
  <c r="BE187" i="11"/>
  <c r="BE192" i="11"/>
  <c r="BE201" i="11"/>
  <c r="BE204" i="11"/>
  <c r="BE205" i="11"/>
  <c r="BE217" i="11"/>
  <c r="BE232" i="11"/>
  <c r="BE233" i="11"/>
  <c r="BE238" i="11"/>
  <c r="BE240" i="11"/>
  <c r="BE249" i="11"/>
  <c r="BE251" i="11"/>
  <c r="BE252" i="11"/>
  <c r="BE254" i="11"/>
  <c r="BE261" i="11"/>
  <c r="BE262" i="11"/>
  <c r="BE264" i="11"/>
  <c r="BE268" i="11"/>
  <c r="BE287" i="11"/>
  <c r="BE292" i="11"/>
  <c r="BE293" i="11"/>
  <c r="F92" i="11"/>
  <c r="J117" i="11"/>
  <c r="BE132" i="11"/>
  <c r="BE135" i="11"/>
  <c r="BE138" i="11"/>
  <c r="BE142" i="11"/>
  <c r="BE147" i="11"/>
  <c r="BE157" i="11"/>
  <c r="BE160" i="11"/>
  <c r="BE174" i="11"/>
  <c r="BE190" i="11"/>
  <c r="BE193" i="11"/>
  <c r="BE194" i="11"/>
  <c r="BE195" i="11"/>
  <c r="BE198" i="11"/>
  <c r="BE199" i="11"/>
  <c r="BE207" i="11"/>
  <c r="BE219" i="11"/>
  <c r="BE220" i="11"/>
  <c r="BE228" i="11"/>
  <c r="BE242" i="11"/>
  <c r="BE244" i="11"/>
  <c r="BE250" i="11"/>
  <c r="BE253" i="11"/>
  <c r="BE255" i="11"/>
  <c r="BE269" i="11"/>
  <c r="BE272" i="11"/>
  <c r="BE273" i="11"/>
  <c r="BE274" i="11"/>
  <c r="BE275" i="11"/>
  <c r="BE278" i="11"/>
  <c r="BE279" i="11"/>
  <c r="BE280" i="11"/>
  <c r="BE291" i="11"/>
  <c r="BE294" i="11"/>
  <c r="BE296" i="11"/>
  <c r="BE297" i="11"/>
  <c r="BE298" i="11"/>
  <c r="BE128" i="11"/>
  <c r="BE130" i="11"/>
  <c r="BE131" i="11"/>
  <c r="BE133" i="11"/>
  <c r="BE137" i="11"/>
  <c r="BE140" i="11"/>
  <c r="BE144" i="11"/>
  <c r="BE158" i="11"/>
  <c r="BE168" i="11"/>
  <c r="BE178" i="11"/>
  <c r="BE184" i="11"/>
  <c r="BE186" i="11"/>
  <c r="BE188" i="11"/>
  <c r="BE189" i="11"/>
  <c r="BE191" i="11"/>
  <c r="BE196" i="11"/>
  <c r="BE197" i="11"/>
  <c r="BE200" i="11"/>
  <c r="BE202" i="11"/>
  <c r="BE208" i="11"/>
  <c r="BE209" i="11"/>
  <c r="BE211" i="11"/>
  <c r="BE212" i="11"/>
  <c r="BE215" i="11"/>
  <c r="BE227" i="11"/>
  <c r="BE231" i="11"/>
  <c r="BE237" i="11"/>
  <c r="BE239" i="11"/>
  <c r="BE241" i="11"/>
  <c r="BE246" i="11"/>
  <c r="BE258" i="11"/>
  <c r="BE259" i="11"/>
  <c r="BE266" i="11"/>
  <c r="BE267" i="11"/>
  <c r="BE277" i="11"/>
  <c r="BE283" i="11"/>
  <c r="BE289" i="11"/>
  <c r="BE295" i="11"/>
  <c r="BE127" i="11"/>
  <c r="BE134" i="11"/>
  <c r="BE136" i="11"/>
  <c r="BE146" i="11"/>
  <c r="BE152" i="11"/>
  <c r="BE153" i="11"/>
  <c r="BE166" i="11"/>
  <c r="BE182" i="11"/>
  <c r="BE183" i="11"/>
  <c r="BE206" i="11"/>
  <c r="BE210" i="11"/>
  <c r="BE213" i="11"/>
  <c r="BE214" i="11"/>
  <c r="BE216" i="11"/>
  <c r="BE221" i="11"/>
  <c r="BE223" i="11"/>
  <c r="BE230" i="11"/>
  <c r="BE234" i="11"/>
  <c r="BE248" i="11"/>
  <c r="BE256" i="11"/>
  <c r="BE257" i="11"/>
  <c r="BE260" i="11"/>
  <c r="BE263" i="11"/>
  <c r="BE265" i="11"/>
  <c r="BE270" i="11"/>
  <c r="BE271" i="11"/>
  <c r="BE276" i="11"/>
  <c r="BE281" i="11"/>
  <c r="BE282" i="11"/>
  <c r="BE284" i="11"/>
  <c r="BE285" i="11"/>
  <c r="BE286" i="11"/>
  <c r="BE288" i="11"/>
  <c r="BE290" i="11"/>
  <c r="F92" i="10"/>
  <c r="J118" i="10"/>
  <c r="BE148" i="10"/>
  <c r="BE159" i="10"/>
  <c r="BE160" i="10"/>
  <c r="BE181" i="10"/>
  <c r="BE183" i="10"/>
  <c r="BE184" i="10"/>
  <c r="BE185" i="10"/>
  <c r="BE186" i="10"/>
  <c r="BE191" i="10"/>
  <c r="E114" i="10"/>
  <c r="BE138" i="10"/>
  <c r="BE142" i="10"/>
  <c r="BE144" i="10"/>
  <c r="BE150" i="10"/>
  <c r="BE156" i="10"/>
  <c r="BE158" i="10"/>
  <c r="BE174" i="10"/>
  <c r="BE187" i="10"/>
  <c r="BE155" i="10"/>
  <c r="BE180" i="10"/>
  <c r="BE188" i="10"/>
  <c r="BE127" i="10"/>
  <c r="BE140" i="10"/>
  <c r="BE145" i="10"/>
  <c r="BE162" i="10"/>
  <c r="BE177" i="10"/>
  <c r="BE189" i="10"/>
  <c r="BE190" i="10"/>
  <c r="J89" i="9"/>
  <c r="E113" i="9"/>
  <c r="BE126" i="9"/>
  <c r="BE135" i="9"/>
  <c r="BE152" i="9"/>
  <c r="BE156" i="9"/>
  <c r="BE133" i="9"/>
  <c r="BE139" i="9"/>
  <c r="BE149" i="9"/>
  <c r="BE150" i="9"/>
  <c r="BE151" i="9"/>
  <c r="BE153" i="9"/>
  <c r="BK150" i="8"/>
  <c r="J150" i="8" s="1"/>
  <c r="J101" i="8" s="1"/>
  <c r="F92" i="9"/>
  <c r="BE132" i="9"/>
  <c r="BE136" i="9"/>
  <c r="BE146" i="9"/>
  <c r="BE155" i="9"/>
  <c r="BE125" i="8"/>
  <c r="BE141" i="8"/>
  <c r="BE149" i="8"/>
  <c r="BE153" i="8"/>
  <c r="F92" i="8"/>
  <c r="BE133" i="8"/>
  <c r="BE156" i="8"/>
  <c r="BE157" i="8"/>
  <c r="J116" i="8"/>
  <c r="BE135" i="8"/>
  <c r="BE152" i="8"/>
  <c r="BE154" i="8"/>
  <c r="BE155" i="8"/>
  <c r="E85" i="8"/>
  <c r="BE132" i="8"/>
  <c r="BE136" i="8"/>
  <c r="BE139" i="8"/>
  <c r="E85" i="7"/>
  <c r="J89" i="7"/>
  <c r="BE138" i="7"/>
  <c r="BE147" i="7"/>
  <c r="BE151" i="7"/>
  <c r="BE153" i="7"/>
  <c r="BE169" i="7"/>
  <c r="BE171" i="7"/>
  <c r="BE181" i="7"/>
  <c r="BE183" i="7"/>
  <c r="BE188" i="7"/>
  <c r="BE194" i="7"/>
  <c r="BE130" i="7"/>
  <c r="BE133" i="7"/>
  <c r="BE137" i="7"/>
  <c r="BE144" i="7"/>
  <c r="BE146" i="7"/>
  <c r="BE163" i="7"/>
  <c r="BE164" i="7"/>
  <c r="BE165" i="7"/>
  <c r="BE172" i="7"/>
  <c r="BE173" i="7"/>
  <c r="BE174" i="7"/>
  <c r="BE175" i="7"/>
  <c r="BE176" i="7"/>
  <c r="BE177" i="7"/>
  <c r="BE195" i="7"/>
  <c r="BE199" i="7"/>
  <c r="BE200" i="7"/>
  <c r="BE202" i="7"/>
  <c r="F92" i="7"/>
  <c r="BE131" i="7"/>
  <c r="BE140" i="7"/>
  <c r="BE142" i="7"/>
  <c r="BE155" i="7"/>
  <c r="BE156" i="7"/>
  <c r="BE162" i="7"/>
  <c r="BE166" i="7"/>
  <c r="BE168" i="7"/>
  <c r="BE178" i="7"/>
  <c r="BE179" i="7"/>
  <c r="BE180" i="7"/>
  <c r="BE184" i="7"/>
  <c r="BE185" i="7"/>
  <c r="BE192" i="7"/>
  <c r="BE193" i="7"/>
  <c r="BE197" i="7"/>
  <c r="BE203" i="7"/>
  <c r="BE204" i="7"/>
  <c r="BE143" i="7"/>
  <c r="BE159" i="7"/>
  <c r="BE170" i="7"/>
  <c r="BE186" i="7"/>
  <c r="BE189" i="7"/>
  <c r="BE190" i="7"/>
  <c r="BE196" i="7"/>
  <c r="BE201" i="7"/>
  <c r="J137" i="6"/>
  <c r="BE146" i="6"/>
  <c r="BE155" i="6"/>
  <c r="BE158" i="6"/>
  <c r="BE183" i="6"/>
  <c r="BE203" i="6"/>
  <c r="BE205" i="6"/>
  <c r="BE224" i="6"/>
  <c r="BE226" i="6"/>
  <c r="BE228" i="6"/>
  <c r="BE230" i="6"/>
  <c r="BE249" i="6"/>
  <c r="BE258" i="6"/>
  <c r="BE275" i="6"/>
  <c r="BE276" i="6"/>
  <c r="BE301" i="6"/>
  <c r="BE304" i="6"/>
  <c r="BE311" i="6"/>
  <c r="BE331" i="6"/>
  <c r="BE339" i="6"/>
  <c r="BE356" i="6"/>
  <c r="BE358" i="6"/>
  <c r="BE361" i="6"/>
  <c r="BE368" i="6"/>
  <c r="BE378" i="6"/>
  <c r="BE380" i="6"/>
  <c r="BE381" i="6"/>
  <c r="BE382" i="6"/>
  <c r="BE386" i="6"/>
  <c r="BE397" i="6"/>
  <c r="BE403" i="6"/>
  <c r="BE406" i="6"/>
  <c r="BE407" i="6"/>
  <c r="BE408" i="6"/>
  <c r="BE409" i="6"/>
  <c r="BE413" i="6"/>
  <c r="BE429" i="6"/>
  <c r="BE448" i="6"/>
  <c r="BE450" i="6"/>
  <c r="BE451" i="6"/>
  <c r="BE160" i="6"/>
  <c r="BE176" i="6"/>
  <c r="BE215" i="6"/>
  <c r="BE222" i="6"/>
  <c r="BE234" i="6"/>
  <c r="BE237" i="6"/>
  <c r="BE245" i="6"/>
  <c r="BE253" i="6"/>
  <c r="BE255" i="6"/>
  <c r="BE264" i="6"/>
  <c r="BE271" i="6"/>
  <c r="BE282" i="6"/>
  <c r="BE283" i="6"/>
  <c r="BE284" i="6"/>
  <c r="BE288" i="6"/>
  <c r="BE289" i="6"/>
  <c r="BE293" i="6"/>
  <c r="BE294" i="6"/>
  <c r="BE297" i="6"/>
  <c r="BE300" i="6"/>
  <c r="BE303" i="6"/>
  <c r="BE306" i="6"/>
  <c r="BE313" i="6"/>
  <c r="BE315" i="6"/>
  <c r="BE317" i="6"/>
  <c r="BE340" i="6"/>
  <c r="BE344" i="6"/>
  <c r="BE345" i="6"/>
  <c r="BE347" i="6"/>
  <c r="BE349" i="6"/>
  <c r="BE360" i="6"/>
  <c r="BE371" i="6"/>
  <c r="BE388" i="6"/>
  <c r="BE394" i="6"/>
  <c r="BE405" i="6"/>
  <c r="BE410" i="6"/>
  <c r="BE419" i="6"/>
  <c r="BE432" i="6"/>
  <c r="BE442" i="6"/>
  <c r="BE447" i="6"/>
  <c r="BE453" i="6"/>
  <c r="BE454" i="6"/>
  <c r="F92" i="6"/>
  <c r="BE162" i="6"/>
  <c r="BE163" i="6"/>
  <c r="BE179" i="6"/>
  <c r="BE188" i="6"/>
  <c r="BE209" i="6"/>
  <c r="BE213" i="6"/>
  <c r="BE239" i="6"/>
  <c r="BE257" i="6"/>
  <c r="BE268" i="6"/>
  <c r="BE274" i="6"/>
  <c r="BE281" i="6"/>
  <c r="BE287" i="6"/>
  <c r="BE305" i="6"/>
  <c r="BE310" i="6"/>
  <c r="BE327" i="6"/>
  <c r="BE346" i="6"/>
  <c r="BE351" i="6"/>
  <c r="BE352" i="6"/>
  <c r="BE359" i="6"/>
  <c r="BE362" i="6"/>
  <c r="BE363" i="6"/>
  <c r="BE369" i="6"/>
  <c r="BE370" i="6"/>
  <c r="BE372" i="6"/>
  <c r="BE377" i="6"/>
  <c r="BE379" i="6"/>
  <c r="BE389" i="6"/>
  <c r="BE392" i="6"/>
  <c r="BE400" i="6"/>
  <c r="BE401" i="6"/>
  <c r="BE402" i="6"/>
  <c r="BE404" i="6"/>
  <c r="BE416" i="6"/>
  <c r="BE420" i="6"/>
  <c r="BE421" i="6"/>
  <c r="BE424" i="6"/>
  <c r="BE426" i="6"/>
  <c r="BE438" i="6"/>
  <c r="BE443" i="6"/>
  <c r="E85" i="6"/>
  <c r="BE156" i="6"/>
  <c r="BE165" i="6"/>
  <c r="BE181" i="6"/>
  <c r="BE192" i="6"/>
  <c r="BE197" i="6"/>
  <c r="BE201" i="6"/>
  <c r="BE232" i="6"/>
  <c r="BE241" i="6"/>
  <c r="BE247" i="6"/>
  <c r="BE250" i="6"/>
  <c r="BE259" i="6"/>
  <c r="BE272" i="6"/>
  <c r="BE278" i="6"/>
  <c r="BE285" i="6"/>
  <c r="BE299" i="6"/>
  <c r="BE308" i="6"/>
  <c r="BE309" i="6"/>
  <c r="BE312" i="6"/>
  <c r="BE314" i="6"/>
  <c r="BE318" i="6"/>
  <c r="BE319" i="6"/>
  <c r="BE323" i="6"/>
  <c r="BE335" i="6"/>
  <c r="BE348" i="6"/>
  <c r="BE357" i="6"/>
  <c r="BE367" i="6"/>
  <c r="BE374" i="6"/>
  <c r="BE383" i="6"/>
  <c r="BE384" i="6"/>
  <c r="BE385" i="6"/>
  <c r="BE387" i="6"/>
  <c r="BE393" i="6"/>
  <c r="BE399" i="6"/>
  <c r="BE435" i="6"/>
  <c r="BE440" i="6"/>
  <c r="BE444" i="6"/>
  <c r="BE445" i="6"/>
  <c r="BE446" i="6"/>
  <c r="BE449" i="6"/>
  <c r="BK443" i="4"/>
  <c r="J443" i="4"/>
  <c r="J115" i="4" s="1"/>
  <c r="BE148" i="5"/>
  <c r="BE150" i="5"/>
  <c r="BE156" i="5"/>
  <c r="BE162" i="5"/>
  <c r="BE178" i="5"/>
  <c r="BE195" i="5"/>
  <c r="BE200" i="5"/>
  <c r="J115" i="5"/>
  <c r="F118" i="5"/>
  <c r="BE140" i="5"/>
  <c r="BE142" i="5"/>
  <c r="BE159" i="5"/>
  <c r="BE185" i="5"/>
  <c r="BE209" i="5"/>
  <c r="BE218" i="5"/>
  <c r="E85" i="5"/>
  <c r="BE124" i="5"/>
  <c r="BE125" i="5"/>
  <c r="BE128" i="5"/>
  <c r="BE144" i="5"/>
  <c r="BE151" i="5"/>
  <c r="BE153" i="5"/>
  <c r="BE157" i="5"/>
  <c r="BE177" i="5"/>
  <c r="BE184" i="5"/>
  <c r="BE196" i="5"/>
  <c r="BE210" i="5"/>
  <c r="BE213" i="5"/>
  <c r="J89" i="4"/>
  <c r="BE177" i="4"/>
  <c r="BE192" i="4"/>
  <c r="BE194" i="4"/>
  <c r="BE235" i="4"/>
  <c r="BE237" i="4"/>
  <c r="BE239" i="4"/>
  <c r="BE255" i="4"/>
  <c r="BE293" i="4"/>
  <c r="BE297" i="4"/>
  <c r="BE298" i="4"/>
  <c r="BE310" i="4"/>
  <c r="BE322" i="4"/>
  <c r="BE328" i="4"/>
  <c r="BE331" i="4"/>
  <c r="BE353" i="4"/>
  <c r="BE357" i="4"/>
  <c r="BE358" i="4"/>
  <c r="BE365" i="4"/>
  <c r="BE373" i="4"/>
  <c r="BE388" i="4"/>
  <c r="BE392" i="4"/>
  <c r="BE393" i="4"/>
  <c r="BE402" i="4"/>
  <c r="BE404" i="4"/>
  <c r="BE409" i="4"/>
  <c r="BE411" i="4"/>
  <c r="BE437" i="4"/>
  <c r="BE445" i="4"/>
  <c r="BE446" i="4"/>
  <c r="BE449" i="4"/>
  <c r="BE459" i="4"/>
  <c r="BE460" i="4"/>
  <c r="BE463" i="4"/>
  <c r="BE474" i="4"/>
  <c r="BE488" i="4"/>
  <c r="BE492" i="4"/>
  <c r="BE494" i="4"/>
  <c r="BE495" i="4"/>
  <c r="BE514" i="4"/>
  <c r="BE523" i="4"/>
  <c r="BE529" i="4"/>
  <c r="BE566" i="4"/>
  <c r="BE572" i="4"/>
  <c r="BE585" i="4"/>
  <c r="BE586" i="4"/>
  <c r="BE605" i="4"/>
  <c r="BE606" i="4"/>
  <c r="BE607" i="4"/>
  <c r="BE609" i="4"/>
  <c r="BE610" i="4"/>
  <c r="BE611" i="4"/>
  <c r="BE614" i="4"/>
  <c r="BE619" i="4"/>
  <c r="BE635" i="4"/>
  <c r="BE638" i="4"/>
  <c r="BE643" i="4"/>
  <c r="BE644" i="4"/>
  <c r="BE647" i="4"/>
  <c r="BE655" i="4"/>
  <c r="BE662" i="4"/>
  <c r="BE663" i="4"/>
  <c r="BE667" i="4"/>
  <c r="BE671" i="4"/>
  <c r="BE676" i="4"/>
  <c r="BE681" i="4"/>
  <c r="BE683" i="4"/>
  <c r="BE686" i="4"/>
  <c r="BE692" i="4"/>
  <c r="BE695" i="4"/>
  <c r="BE699" i="4"/>
  <c r="BE700" i="4"/>
  <c r="BE703" i="4"/>
  <c r="BE709" i="4"/>
  <c r="BE716" i="4"/>
  <c r="BE719" i="4"/>
  <c r="BE720" i="4"/>
  <c r="BE731" i="4"/>
  <c r="BE732" i="4"/>
  <c r="BE734" i="4"/>
  <c r="BE735" i="4"/>
  <c r="BE736" i="4"/>
  <c r="BE746" i="4"/>
  <c r="BE749" i="4"/>
  <c r="BE757" i="4"/>
  <c r="BE758" i="4"/>
  <c r="BE762" i="4"/>
  <c r="BE764" i="4"/>
  <c r="BE768" i="4"/>
  <c r="BE771" i="4"/>
  <c r="BE782" i="4"/>
  <c r="BE793" i="4"/>
  <c r="BE795" i="4"/>
  <c r="BE799" i="4"/>
  <c r="BE800" i="4"/>
  <c r="BE801" i="4"/>
  <c r="BE806" i="4"/>
  <c r="BE807" i="4"/>
  <c r="BE808" i="4"/>
  <c r="BE809" i="4"/>
  <c r="BE811" i="4"/>
  <c r="BE812" i="4"/>
  <c r="BE813" i="4"/>
  <c r="BE814" i="4"/>
  <c r="BE815" i="4"/>
  <c r="F92" i="4"/>
  <c r="BE190" i="4"/>
  <c r="BE232" i="4"/>
  <c r="BE267" i="4"/>
  <c r="BE279" i="4"/>
  <c r="BE285" i="4"/>
  <c r="BE300" i="4"/>
  <c r="BE302" i="4"/>
  <c r="BE303" i="4"/>
  <c r="BE314" i="4"/>
  <c r="BE316" i="4"/>
  <c r="BE317" i="4"/>
  <c r="BE323" i="4"/>
  <c r="BE339" i="4"/>
  <c r="BE347" i="4"/>
  <c r="BE351" i="4"/>
  <c r="BE355" i="4"/>
  <c r="BE360" i="4"/>
  <c r="BE361" i="4"/>
  <c r="BE363" i="4"/>
  <c r="BE379" i="4"/>
  <c r="BE381" i="4"/>
  <c r="BE386" i="4"/>
  <c r="BE390" i="4"/>
  <c r="BE391" i="4"/>
  <c r="BE395" i="4"/>
  <c r="BE397" i="4"/>
  <c r="BE398" i="4"/>
  <c r="BE399" i="4"/>
  <c r="BE413" i="4"/>
  <c r="BE425" i="4"/>
  <c r="BE428" i="4"/>
  <c r="BE429" i="4"/>
  <c r="BE431" i="4"/>
  <c r="BE434" i="4"/>
  <c r="BE435" i="4"/>
  <c r="BE439" i="4"/>
  <c r="BE450" i="4"/>
  <c r="BE452" i="4"/>
  <c r="BE453" i="4"/>
  <c r="BE456" i="4"/>
  <c r="BE468" i="4"/>
  <c r="BE471" i="4"/>
  <c r="BE485" i="4"/>
  <c r="BE486" i="4"/>
  <c r="BE496" i="4"/>
  <c r="BE500" i="4"/>
  <c r="BE525" i="4"/>
  <c r="BE531" i="4"/>
  <c r="BE540" i="4"/>
  <c r="BE548" i="4"/>
  <c r="BE553" i="4"/>
  <c r="BE562" i="4"/>
  <c r="BE570" i="4"/>
  <c r="BE571" i="4"/>
  <c r="BE584" i="4"/>
  <c r="BE592" i="4"/>
  <c r="BE595" i="4"/>
  <c r="BE601" i="4"/>
  <c r="BE636" i="4"/>
  <c r="BE639" i="4"/>
  <c r="BE645" i="4"/>
  <c r="BE648" i="4"/>
  <c r="BE649" i="4"/>
  <c r="BE654" i="4"/>
  <c r="BE659" i="4"/>
  <c r="BE661" i="4"/>
  <c r="BE665" i="4"/>
  <c r="BE666" i="4"/>
  <c r="BE668" i="4"/>
  <c r="BE669" i="4"/>
  <c r="BE682" i="4"/>
  <c r="BE684" i="4"/>
  <c r="BE685" i="4"/>
  <c r="BE691" i="4"/>
  <c r="BE697" i="4"/>
  <c r="BE698" i="4"/>
  <c r="BE712" i="4"/>
  <c r="BE723" i="4"/>
  <c r="BE724" i="4"/>
  <c r="BE725" i="4"/>
  <c r="BE728" i="4"/>
  <c r="BE743" i="4"/>
  <c r="BE747" i="4"/>
  <c r="BE750" i="4"/>
  <c r="BE754" i="4"/>
  <c r="BE770" i="4"/>
  <c r="BE773" i="4"/>
  <c r="BE775" i="4"/>
  <c r="BE776" i="4"/>
  <c r="BE786" i="4"/>
  <c r="BE792" i="4"/>
  <c r="BE798" i="4"/>
  <c r="BE168" i="4"/>
  <c r="BE174" i="4"/>
  <c r="BE175" i="4"/>
  <c r="BE188" i="4"/>
  <c r="BE222" i="4"/>
  <c r="BE233" i="4"/>
  <c r="BE240" i="4"/>
  <c r="BE247" i="4"/>
  <c r="BE248" i="4"/>
  <c r="BE257" i="4"/>
  <c r="BE266" i="4"/>
  <c r="BE280" i="4"/>
  <c r="BE286" i="4"/>
  <c r="BE290" i="4"/>
  <c r="BE295" i="4"/>
  <c r="BE319" i="4"/>
  <c r="BE324" i="4"/>
  <c r="BE325" i="4"/>
  <c r="BE327" i="4"/>
  <c r="BE333" i="4"/>
  <c r="BE336" i="4"/>
  <c r="BE343" i="4"/>
  <c r="BE349" i="4"/>
  <c r="BE369" i="4"/>
  <c r="BE377" i="4"/>
  <c r="BE383" i="4"/>
  <c r="BE430" i="4"/>
  <c r="BE432" i="4"/>
  <c r="BE436" i="4"/>
  <c r="BE461" i="4"/>
  <c r="BE469" i="4"/>
  <c r="BE478" i="4"/>
  <c r="BE482" i="4"/>
  <c r="BE504" i="4"/>
  <c r="BE508" i="4"/>
  <c r="BE518" i="4"/>
  <c r="BE522" i="4"/>
  <c r="BE524" i="4"/>
  <c r="BE527" i="4"/>
  <c r="BE532" i="4"/>
  <c r="BE536" i="4"/>
  <c r="BE552" i="4"/>
  <c r="BE557" i="4"/>
  <c r="BE558" i="4"/>
  <c r="BE559" i="4"/>
  <c r="BE560" i="4"/>
  <c r="BE563" i="4"/>
  <c r="BE565" i="4"/>
  <c r="BE567" i="4"/>
  <c r="BE568" i="4"/>
  <c r="BE569" i="4"/>
  <c r="BE573" i="4"/>
  <c r="BE575" i="4"/>
  <c r="BE578" i="4"/>
  <c r="BE581" i="4"/>
  <c r="BE587" i="4"/>
  <c r="BE590" i="4"/>
  <c r="BE591" i="4"/>
  <c r="BE596" i="4"/>
  <c r="BE608" i="4"/>
  <c r="BE621" i="4"/>
  <c r="BE622" i="4"/>
  <c r="BE623" i="4"/>
  <c r="BE650" i="4"/>
  <c r="BE657" i="4"/>
  <c r="BE673" i="4"/>
  <c r="BE674" i="4"/>
  <c r="BE675" i="4"/>
  <c r="BE689" i="4"/>
  <c r="BE705" i="4"/>
  <c r="BE710" i="4"/>
  <c r="BE713" i="4"/>
  <c r="BE714" i="4"/>
  <c r="BE718" i="4"/>
  <c r="BE721" i="4"/>
  <c r="BE722" i="4"/>
  <c r="BE726" i="4"/>
  <c r="BE727" i="4"/>
  <c r="BE733" i="4"/>
  <c r="BE737" i="4"/>
  <c r="BE738" i="4"/>
  <c r="BE740" i="4"/>
  <c r="BE744" i="4"/>
  <c r="BE745" i="4"/>
  <c r="BE751" i="4"/>
  <c r="BE752" i="4"/>
  <c r="BE753" i="4"/>
  <c r="BE759" i="4"/>
  <c r="BE763" i="4"/>
  <c r="BE765" i="4"/>
  <c r="BE766" i="4"/>
  <c r="BE767" i="4"/>
  <c r="BE774" i="4"/>
  <c r="BE777" i="4"/>
  <c r="BE778" i="4"/>
  <c r="BE780" i="4"/>
  <c r="BE784" i="4"/>
  <c r="BE785" i="4"/>
  <c r="BE788" i="4"/>
  <c r="BE789" i="4"/>
  <c r="BE791" i="4"/>
  <c r="BE796" i="4"/>
  <c r="BE805" i="4"/>
  <c r="E85" i="4"/>
  <c r="BE184" i="4"/>
  <c r="BE186" i="4"/>
  <c r="BE187" i="4"/>
  <c r="BE204" i="4"/>
  <c r="BE212" i="4"/>
  <c r="BE223" i="4"/>
  <c r="BE231" i="4"/>
  <c r="BE238" i="4"/>
  <c r="BE256" i="4"/>
  <c r="BE264" i="4"/>
  <c r="BE268" i="4"/>
  <c r="BE272" i="4"/>
  <c r="BE275" i="4"/>
  <c r="BE291" i="4"/>
  <c r="BE292" i="4"/>
  <c r="BE294" i="4"/>
  <c r="BE305" i="4"/>
  <c r="BE330" i="4"/>
  <c r="BE345" i="4"/>
  <c r="BE371" i="4"/>
  <c r="BE375" i="4"/>
  <c r="BE385" i="4"/>
  <c r="BE394" i="4"/>
  <c r="BE400" i="4"/>
  <c r="BE401" i="4"/>
  <c r="BE433" i="4"/>
  <c r="BE438" i="4"/>
  <c r="BE441" i="4"/>
  <c r="BE447" i="4"/>
  <c r="BE448" i="4"/>
  <c r="BE487" i="4"/>
  <c r="BE490" i="4"/>
  <c r="BE491" i="4"/>
  <c r="BE493" i="4"/>
  <c r="BE512" i="4"/>
  <c r="BE513" i="4"/>
  <c r="BE528" i="4"/>
  <c r="BE530" i="4"/>
  <c r="BE544" i="4"/>
  <c r="BE582" i="4"/>
  <c r="BE588" i="4"/>
  <c r="BE589" i="4"/>
  <c r="BE599" i="4"/>
  <c r="BE602" i="4"/>
  <c r="BE603" i="4"/>
  <c r="BE612" i="4"/>
  <c r="BE620" i="4"/>
  <c r="BE627" i="4"/>
  <c r="BE632" i="4"/>
  <c r="BE633" i="4"/>
  <c r="BE634" i="4"/>
  <c r="BE646" i="4"/>
  <c r="BE656" i="4"/>
  <c r="BE658" i="4"/>
  <c r="BE664" i="4"/>
  <c r="BE670" i="4"/>
  <c r="BE672" i="4"/>
  <c r="BE677" i="4"/>
  <c r="BE678" i="4"/>
  <c r="BE679" i="4"/>
  <c r="BE680" i="4"/>
  <c r="BE687" i="4"/>
  <c r="BE690" i="4"/>
  <c r="BE693" i="4"/>
  <c r="BE694" i="4"/>
  <c r="BE696" i="4"/>
  <c r="BE706" i="4"/>
  <c r="BE717" i="4"/>
  <c r="BE729" i="4"/>
  <c r="BE730" i="4"/>
  <c r="BE741" i="4"/>
  <c r="BE742" i="4"/>
  <c r="BE748" i="4"/>
  <c r="BE755" i="4"/>
  <c r="BE760" i="4"/>
  <c r="BE761" i="4"/>
  <c r="BE772" i="4"/>
  <c r="BE787" i="4"/>
  <c r="BE790" i="4"/>
  <c r="BE797" i="4"/>
  <c r="BE802" i="4"/>
  <c r="BE127" i="3"/>
  <c r="BE136" i="3"/>
  <c r="BE160" i="3"/>
  <c r="BE173" i="3"/>
  <c r="BE177" i="3"/>
  <c r="BE193" i="3"/>
  <c r="BE195" i="3"/>
  <c r="BE209" i="3"/>
  <c r="BE210" i="3"/>
  <c r="E85" i="3"/>
  <c r="F92" i="3"/>
  <c r="BE129" i="3"/>
  <c r="BE138" i="3"/>
  <c r="BE190" i="3"/>
  <c r="BE191" i="3"/>
  <c r="BE192" i="3"/>
  <c r="BE196" i="3"/>
  <c r="BE201" i="3"/>
  <c r="BE202" i="3"/>
  <c r="J89" i="3"/>
  <c r="BE131" i="3"/>
  <c r="BE135" i="3"/>
  <c r="BE140" i="3"/>
  <c r="BE141" i="3"/>
  <c r="BE185" i="3"/>
  <c r="BE189" i="3"/>
  <c r="BE197" i="3"/>
  <c r="BE199" i="3"/>
  <c r="BE205" i="3"/>
  <c r="BE208" i="3"/>
  <c r="BE126" i="3"/>
  <c r="BE139" i="3"/>
  <c r="BE181" i="3"/>
  <c r="BE194" i="3"/>
  <c r="BE198" i="3"/>
  <c r="BE204" i="3"/>
  <c r="BE206" i="3"/>
  <c r="BE207" i="3"/>
  <c r="BE213" i="3"/>
  <c r="BE216" i="3"/>
  <c r="BE218" i="3"/>
  <c r="BE126" i="2"/>
  <c r="BE123" i="2"/>
  <c r="BE127" i="2"/>
  <c r="E85" i="2"/>
  <c r="J89" i="2"/>
  <c r="F92" i="2"/>
  <c r="BE129" i="2"/>
  <c r="F37" i="4"/>
  <c r="BD97" i="1" s="1"/>
  <c r="F35" i="5"/>
  <c r="BB98" i="1" s="1"/>
  <c r="J34" i="5"/>
  <c r="AW98" i="1" s="1"/>
  <c r="F34" i="6"/>
  <c r="BA99" i="1" s="1"/>
  <c r="J34" i="7"/>
  <c r="AW100" i="1" s="1"/>
  <c r="F36" i="7"/>
  <c r="BC100" i="1" s="1"/>
  <c r="J34" i="8"/>
  <c r="AW101" i="1" s="1"/>
  <c r="F36" i="8"/>
  <c r="BC101" i="1"/>
  <c r="F34" i="9"/>
  <c r="BA102" i="1" s="1"/>
  <c r="J34" i="10"/>
  <c r="AW103" i="1"/>
  <c r="F37" i="11"/>
  <c r="BD104" i="1" s="1"/>
  <c r="J34" i="11"/>
  <c r="AW104" i="1" s="1"/>
  <c r="F34" i="12"/>
  <c r="BA105" i="1"/>
  <c r="F37" i="2"/>
  <c r="BD95" i="1" s="1"/>
  <c r="F35" i="3"/>
  <c r="BB96" i="1"/>
  <c r="J34" i="3"/>
  <c r="AW96" i="1" s="1"/>
  <c r="F34" i="4"/>
  <c r="BA97" i="1" s="1"/>
  <c r="F35" i="4"/>
  <c r="BB97" i="1" s="1"/>
  <c r="F37" i="6"/>
  <c r="BD99" i="1" s="1"/>
  <c r="F37" i="9"/>
  <c r="BD102" i="1"/>
  <c r="F37" i="10"/>
  <c r="BD103" i="1"/>
  <c r="F34" i="11"/>
  <c r="BA104" i="1" s="1"/>
  <c r="F36" i="12"/>
  <c r="BC105" i="1" s="1"/>
  <c r="F37" i="12"/>
  <c r="BD105" i="1" s="1"/>
  <c r="J34" i="2"/>
  <c r="AW95" i="1" s="1"/>
  <c r="F34" i="2"/>
  <c r="BA95" i="1"/>
  <c r="F37" i="3"/>
  <c r="BD96" i="1" s="1"/>
  <c r="F36" i="3"/>
  <c r="BC96" i="1"/>
  <c r="F36" i="4"/>
  <c r="BC97" i="1" s="1"/>
  <c r="F37" i="5"/>
  <c r="BD98" i="1" s="1"/>
  <c r="F36" i="5"/>
  <c r="BC98" i="1"/>
  <c r="F35" i="6"/>
  <c r="BB99" i="1" s="1"/>
  <c r="F36" i="6"/>
  <c r="BC99" i="1" s="1"/>
  <c r="F35" i="9"/>
  <c r="BB102" i="1" s="1"/>
  <c r="F36" i="9"/>
  <c r="BC102" i="1"/>
  <c r="F36" i="10"/>
  <c r="BC103" i="1" s="1"/>
  <c r="F35" i="11"/>
  <c r="BB104" i="1"/>
  <c r="F35" i="12"/>
  <c r="BB105" i="1" s="1"/>
  <c r="F36" i="2"/>
  <c r="BC95" i="1" s="1"/>
  <c r="F35" i="2"/>
  <c r="BB95" i="1" s="1"/>
  <c r="F34" i="3"/>
  <c r="BA96" i="1"/>
  <c r="J34" i="4"/>
  <c r="AW97" i="1" s="1"/>
  <c r="F34" i="5"/>
  <c r="BA98" i="1" s="1"/>
  <c r="J34" i="6"/>
  <c r="AW99" i="1" s="1"/>
  <c r="F37" i="7"/>
  <c r="BD100" i="1" s="1"/>
  <c r="F34" i="7"/>
  <c r="BA100" i="1" s="1"/>
  <c r="F35" i="7"/>
  <c r="BB100" i="1"/>
  <c r="F35" i="8"/>
  <c r="BB101" i="1" s="1"/>
  <c r="F34" i="8"/>
  <c r="BA101" i="1"/>
  <c r="F37" i="8"/>
  <c r="BD101" i="1" s="1"/>
  <c r="J34" i="9"/>
  <c r="AW102" i="1" s="1"/>
  <c r="F34" i="10"/>
  <c r="BA103" i="1" s="1"/>
  <c r="F35" i="10"/>
  <c r="BB103" i="1"/>
  <c r="F36" i="11"/>
  <c r="BC104" i="1" s="1"/>
  <c r="J34" i="12"/>
  <c r="AW105" i="1" s="1"/>
  <c r="BK147" i="9" l="1"/>
  <c r="J147" i="9" s="1"/>
  <c r="J101" i="9" s="1"/>
  <c r="BK123" i="8"/>
  <c r="BK337" i="4"/>
  <c r="J337" i="4" s="1"/>
  <c r="J105" i="4" s="1"/>
  <c r="P124" i="10"/>
  <c r="AU103" i="1" s="1"/>
  <c r="R126" i="12"/>
  <c r="R125" i="12" s="1"/>
  <c r="R123" i="8"/>
  <c r="R122" i="8" s="1"/>
  <c r="T123" i="11"/>
  <c r="T128" i="7"/>
  <c r="R291" i="6"/>
  <c r="R290" i="6" s="1"/>
  <c r="R143" i="6" s="1"/>
  <c r="P707" i="4"/>
  <c r="T337" i="4"/>
  <c r="BK235" i="11"/>
  <c r="J235" i="11" s="1"/>
  <c r="J100" i="11" s="1"/>
  <c r="R160" i="7"/>
  <c r="P803" i="4"/>
  <c r="R337" i="4"/>
  <c r="P166" i="4"/>
  <c r="R707" i="4"/>
  <c r="T279" i="6"/>
  <c r="T144" i="6"/>
  <c r="P337" i="4"/>
  <c r="R235" i="11"/>
  <c r="R123" i="11" s="1"/>
  <c r="T125" i="10"/>
  <c r="T124" i="10" s="1"/>
  <c r="T414" i="6"/>
  <c r="P144" i="6"/>
  <c r="T443" i="4"/>
  <c r="T124" i="3"/>
  <c r="T123" i="3"/>
  <c r="R147" i="9"/>
  <c r="R123" i="9"/>
  <c r="T707" i="4"/>
  <c r="R443" i="4"/>
  <c r="R442" i="4" s="1"/>
  <c r="R127" i="7"/>
  <c r="R593" i="4"/>
  <c r="T291" i="6"/>
  <c r="T290" i="6" s="1"/>
  <c r="P123" i="3"/>
  <c r="AU96" i="1" s="1"/>
  <c r="T126" i="12"/>
  <c r="T125" i="12" s="1"/>
  <c r="P122" i="5"/>
  <c r="P121" i="5" s="1"/>
  <c r="AU98" i="1" s="1"/>
  <c r="T593" i="4"/>
  <c r="T442" i="4"/>
  <c r="BK126" i="12"/>
  <c r="BK125" i="12" s="1"/>
  <c r="J125" i="12" s="1"/>
  <c r="J30" i="12" s="1"/>
  <c r="AG105" i="1" s="1"/>
  <c r="P123" i="8"/>
  <c r="P122" i="8" s="1"/>
  <c r="AU101" i="1" s="1"/>
  <c r="P128" i="7"/>
  <c r="P414" i="6"/>
  <c r="P593" i="4"/>
  <c r="R124" i="3"/>
  <c r="R123" i="3" s="1"/>
  <c r="T160" i="7"/>
  <c r="P291" i="6"/>
  <c r="P290" i="6"/>
  <c r="T166" i="4"/>
  <c r="T165" i="4"/>
  <c r="P126" i="12"/>
  <c r="P125" i="12"/>
  <c r="AU105" i="1" s="1"/>
  <c r="T147" i="9"/>
  <c r="T123" i="9" s="1"/>
  <c r="BK707" i="4"/>
  <c r="J707" i="4" s="1"/>
  <c r="J135" i="4" s="1"/>
  <c r="P443" i="4"/>
  <c r="P442" i="4"/>
  <c r="P160" i="7"/>
  <c r="R166" i="4"/>
  <c r="R178" i="10"/>
  <c r="R124" i="10"/>
  <c r="BK211" i="3"/>
  <c r="J211" i="3" s="1"/>
  <c r="J101" i="3" s="1"/>
  <c r="BK160" i="7"/>
  <c r="J160" i="7" s="1"/>
  <c r="J101" i="7" s="1"/>
  <c r="BK124" i="9"/>
  <c r="J124" i="9" s="1"/>
  <c r="J97" i="9" s="1"/>
  <c r="J127" i="12"/>
  <c r="J98" i="12" s="1"/>
  <c r="BK121" i="2"/>
  <c r="BK120" i="2" s="1"/>
  <c r="J120" i="2" s="1"/>
  <c r="J96" i="2" s="1"/>
  <c r="BK122" i="5"/>
  <c r="J122" i="5" s="1"/>
  <c r="J97" i="5" s="1"/>
  <c r="BK144" i="6"/>
  <c r="J144" i="6"/>
  <c r="J97" i="6" s="1"/>
  <c r="BK279" i="6"/>
  <c r="J279" i="6"/>
  <c r="J105" i="6"/>
  <c r="BK414" i="6"/>
  <c r="J414" i="6"/>
  <c r="J118" i="6"/>
  <c r="BK128" i="7"/>
  <c r="J128" i="7" s="1"/>
  <c r="J97" i="7" s="1"/>
  <c r="BK125" i="10"/>
  <c r="J125" i="10" s="1"/>
  <c r="J97" i="10" s="1"/>
  <c r="BK166" i="4"/>
  <c r="J166" i="4"/>
  <c r="J97" i="4"/>
  <c r="BK803" i="4"/>
  <c r="J803" i="4"/>
  <c r="J143" i="4" s="1"/>
  <c r="BK291" i="6"/>
  <c r="J291" i="6" s="1"/>
  <c r="J109" i="6" s="1"/>
  <c r="BK124" i="3"/>
  <c r="J124" i="3"/>
  <c r="J97" i="3" s="1"/>
  <c r="BK593" i="4"/>
  <c r="J593" i="4" s="1"/>
  <c r="J126" i="4" s="1"/>
  <c r="BK178" i="10"/>
  <c r="J178" i="10"/>
  <c r="J102" i="10" s="1"/>
  <c r="BK124" i="11"/>
  <c r="J124" i="11" s="1"/>
  <c r="J97" i="11" s="1"/>
  <c r="BK122" i="8"/>
  <c r="J122" i="8"/>
  <c r="J96" i="8" s="1"/>
  <c r="J123" i="8"/>
  <c r="J97" i="8" s="1"/>
  <c r="J33" i="3"/>
  <c r="AV96" i="1" s="1"/>
  <c r="AT96" i="1" s="1"/>
  <c r="J33" i="5"/>
  <c r="AV98" i="1" s="1"/>
  <c r="AT98" i="1" s="1"/>
  <c r="J33" i="6"/>
  <c r="AV99" i="1" s="1"/>
  <c r="AT99" i="1" s="1"/>
  <c r="F33" i="7"/>
  <c r="AZ100" i="1" s="1"/>
  <c r="F33" i="8"/>
  <c r="AZ101" i="1"/>
  <c r="J33" i="10"/>
  <c r="AV103" i="1"/>
  <c r="AT103" i="1" s="1"/>
  <c r="F33" i="12"/>
  <c r="AZ105" i="1" s="1"/>
  <c r="BA94" i="1"/>
  <c r="W30" i="1" s="1"/>
  <c r="BB94" i="1"/>
  <c r="W31" i="1" s="1"/>
  <c r="F33" i="3"/>
  <c r="AZ96" i="1" s="1"/>
  <c r="F33" i="5"/>
  <c r="AZ98" i="1" s="1"/>
  <c r="F33" i="6"/>
  <c r="AZ99" i="1" s="1"/>
  <c r="J33" i="7"/>
  <c r="AV100" i="1" s="1"/>
  <c r="AT100" i="1" s="1"/>
  <c r="J33" i="8"/>
  <c r="AV101" i="1"/>
  <c r="AT101" i="1" s="1"/>
  <c r="F33" i="10"/>
  <c r="AZ103" i="1" s="1"/>
  <c r="J33" i="12"/>
  <c r="AV105" i="1" s="1"/>
  <c r="AT105" i="1" s="1"/>
  <c r="BD94" i="1"/>
  <c r="W33" i="1" s="1"/>
  <c r="BC94" i="1"/>
  <c r="W32" i="1" s="1"/>
  <c r="J33" i="2"/>
  <c r="AV95" i="1" s="1"/>
  <c r="AT95" i="1" s="1"/>
  <c r="J33" i="4"/>
  <c r="AV97" i="1" s="1"/>
  <c r="AT97" i="1" s="1"/>
  <c r="J33" i="9"/>
  <c r="AV102" i="1" s="1"/>
  <c r="AT102" i="1" s="1"/>
  <c r="F33" i="11"/>
  <c r="AZ104" i="1" s="1"/>
  <c r="F33" i="2"/>
  <c r="AZ95" i="1" s="1"/>
  <c r="F33" i="4"/>
  <c r="AZ97" i="1" s="1"/>
  <c r="F33" i="9"/>
  <c r="AZ102" i="1" s="1"/>
  <c r="J33" i="11"/>
  <c r="AV104" i="1" s="1"/>
  <c r="AT104" i="1" s="1"/>
  <c r="BK123" i="9" l="1"/>
  <c r="J123" i="9" s="1"/>
  <c r="J96" i="9" s="1"/>
  <c r="BK442" i="4"/>
  <c r="J442" i="4" s="1"/>
  <c r="J114" i="4" s="1"/>
  <c r="AN105" i="1"/>
  <c r="P143" i="6"/>
  <c r="AU99" i="1"/>
  <c r="T143" i="6"/>
  <c r="R165" i="4"/>
  <c r="P127" i="7"/>
  <c r="AU100" i="1"/>
  <c r="P165" i="4"/>
  <c r="AU97" i="1" s="1"/>
  <c r="T127" i="7"/>
  <c r="BK290" i="6"/>
  <c r="J290" i="6"/>
  <c r="J108" i="6" s="1"/>
  <c r="J96" i="12"/>
  <c r="BK124" i="10"/>
  <c r="J124" i="10" s="1"/>
  <c r="J96" i="10" s="1"/>
  <c r="J126" i="12"/>
  <c r="J97" i="12" s="1"/>
  <c r="BK123" i="11"/>
  <c r="J123" i="11" s="1"/>
  <c r="J96" i="11" s="1"/>
  <c r="BK123" i="3"/>
  <c r="J123" i="3"/>
  <c r="J30" i="3" s="1"/>
  <c r="AG96" i="1" s="1"/>
  <c r="J121" i="2"/>
  <c r="J97" i="2" s="1"/>
  <c r="BK121" i="5"/>
  <c r="J121" i="5"/>
  <c r="J96" i="5" s="1"/>
  <c r="BK127" i="7"/>
  <c r="J127" i="7"/>
  <c r="J96" i="7"/>
  <c r="J39" i="12"/>
  <c r="BK165" i="4"/>
  <c r="J165" i="4" s="1"/>
  <c r="J96" i="4" s="1"/>
  <c r="J30" i="2"/>
  <c r="AG95" i="1" s="1"/>
  <c r="J30" i="9"/>
  <c r="AG102" i="1"/>
  <c r="AN102" i="1" s="1"/>
  <c r="AY94" i="1"/>
  <c r="AZ94" i="1"/>
  <c r="W29" i="1" s="1"/>
  <c r="J30" i="8"/>
  <c r="AG101" i="1"/>
  <c r="AN101" i="1" s="1"/>
  <c r="AW94" i="1"/>
  <c r="AK30" i="1" s="1"/>
  <c r="AX94" i="1"/>
  <c r="J39" i="3" l="1"/>
  <c r="J39" i="2"/>
  <c r="J96" i="3"/>
  <c r="BK143" i="6"/>
  <c r="J143" i="6" s="1"/>
  <c r="J96" i="6" s="1"/>
  <c r="J39" i="9"/>
  <c r="J39" i="8"/>
  <c r="AN96" i="1"/>
  <c r="AN95" i="1"/>
  <c r="J30" i="5"/>
  <c r="AG98" i="1"/>
  <c r="J30" i="7"/>
  <c r="AG100" i="1" s="1"/>
  <c r="J30" i="4"/>
  <c r="AG97" i="1"/>
  <c r="AN97" i="1" s="1"/>
  <c r="J30" i="10"/>
  <c r="AG103" i="1" s="1"/>
  <c r="AU94" i="1"/>
  <c r="J30" i="11"/>
  <c r="AG104" i="1"/>
  <c r="AN104" i="1"/>
  <c r="AV94" i="1"/>
  <c r="AK29" i="1" s="1"/>
  <c r="J39" i="5" l="1"/>
  <c r="J39" i="10"/>
  <c r="J39" i="11"/>
  <c r="J39" i="7"/>
  <c r="J39" i="4"/>
  <c r="AN98" i="1"/>
  <c r="AN103" i="1"/>
  <c r="AN100" i="1"/>
  <c r="J30" i="6"/>
  <c r="AG99" i="1"/>
  <c r="AN99" i="1"/>
  <c r="AT94" i="1"/>
  <c r="J39" i="6" l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<sst xmlns="http://schemas.openxmlformats.org/spreadsheetml/2006/main" count="21570" uniqueCount="3417">
  <si>
    <t>Export Komplet</t>
  </si>
  <si>
    <t/>
  </si>
  <si>
    <t>2.0</t>
  </si>
  <si>
    <t>False</t>
  </si>
  <si>
    <t>{c10bf53e-79f2-472f-be1f-fe40c0bcee2b}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</si>
  <si>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</si>
  <si>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</si>
  <si>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</si>
  <si>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</si>
  <si>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</si>
  <si>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</si>
  <si>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</si>
  <si>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</si>
  <si>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08_2023</t>
  </si>
  <si>
    <t>Stavba:</t>
  </si>
  <si>
    <t>REVITALIZACE PARKU NA PLÁNI - ETAPA 1</t>
  </si>
  <si>
    <t>KSO:</t>
  </si>
  <si>
    <t>823 27</t>
  </si>
  <si>
    <t>CC-CZ:</t>
  </si>
  <si>
    <t>2420</t>
  </si>
  <si>
    <t>Místo:</t>
  </si>
  <si>
    <t>Praha 5 - Smíchov</t>
  </si>
  <si>
    <t>Datum:</t>
  </si>
  <si>
    <t>16. 8. 2023</t>
  </si>
  <si>
    <t>Zadavatel:</t>
  </si>
  <si>
    <t>IČ:</t>
  </si>
  <si>
    <t>Městská část Praha 5</t>
  </si>
  <si>
    <t>DIČ:</t>
  </si>
  <si>
    <t>Zhotovitel:</t>
  </si>
  <si>
    <t xml:space="preserve"> </t>
  </si>
  <si>
    <t>Projektant:</t>
  </si>
  <si>
    <t>ATELIER RENO spol. s r.o.</t>
  </si>
  <si>
    <t>True</t>
  </si>
  <si>
    <t>Zpracovatel:</t>
  </si>
  <si>
    <t>Vladimír Mrázek</t>
  </si>
  <si>
    <t>Poznámka:</t>
  </si>
  <si>
    <t>Soupis prací je sestaven s využitím položek Cenové soustavy ÚRS (cenová úroveň 2023/I). Veškeré další informace vymezující popis a podmínky použití těchto položek z Cenové soustavy, které nejsou uvedeny přímo v soupisu prací, jsou neomezeně dálkově k dispozici na webu www.podminky.urs.cz. Položky soupisu prací, které nemají ve sloupci „Cenová soustava“ veden žádný údaj, nepochází z Cenové soustavy ÚRS._x000D_
Soupis prací je zpracován v rozsahu a podrobnosti projektu . Součástí položek uvedených ve výkazu výměr jsou veškeré s nimi spojené práce, které jsou zapotřebí pro provedení kompletní dodávky díla, a to i když nejsou zvlášť  uvedeny ve výkazu výměr. To znamená, že veškeré položky patrné z výkazů, výkresů a technických zpráv je třeba v nabídkové ceně doplnit a ocenit jako kompletně vykonané práce vč materiálu, nářadí a strojů nutných k práci, i když tyto nejsou ve výkazu výměr vypsány zvlášť. V případě, že má zhotovitel pochyby ohledně plánovaných položek ve výkazech, výkresech a technických zprávách, má za povinnost toto sdělit před odevzdáním nabídkové ceny. Po odevzdání nebude brán na zhotovitelem požadované položky navíc zřetel. Výkaz výměr neslouží jako podklad pro objednávky materiálu v rámci dodávky stavby. Veškeré výrobky, pokud jsou uvedeny, jsou uvedeny pouze jako referenční, obecně určující standard, technické parametry, požadované vlastnosti.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</si>
  <si>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</si>
  <si>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</si>
  <si>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</si>
  <si>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</si>
  <si>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</si>
  <si>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</si>
  <si>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</si>
  <si>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</si>
  <si>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</si>
  <si>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</si>
  <si>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</si>
  <si>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</si>
  <si>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</si>
  <si>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</si>
  <si>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</si>
  <si>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</si>
  <si>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</si>
  <si>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</si>
  <si>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</si>
  <si>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</si>
  <si>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</si>
  <si>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</si>
  <si>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</si>
  <si>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</si>
  <si>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</si>
  <si>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</si>
  <si>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</si>
  <si>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</si>
  <si>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</si>
  <si>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</si>
  <si>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</si>
  <si>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</si>
  <si>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</si>
  <si>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</si>
  <si>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</si>
  <si>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</si>
  <si>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</si>
  <si>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</si>
  <si>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</si>
  <si>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</si>
  <si>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</si>
  <si>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</si>
  <si>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</si>
  <si>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</si>
  <si>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</si>
  <si>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</si>
  <si>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Vedlejší a ostatní náklady</t>
  </si>
  <si>
    <t>STA</t>
  </si>
  <si>
    <t>1</t>
  </si>
  <si>
    <t>{622c978b-ab47-4ce7-89dd-bad73a495c83}</t>
  </si>
  <si>
    <t>2</t>
  </si>
  <si>
    <t>02</t>
  </si>
  <si>
    <t>SO 01 - Příprava území</t>
  </si>
  <si>
    <t>{442cce82-2646-4b8c-a6c2-4ec58ed21d69}</t>
  </si>
  <si>
    <t>03</t>
  </si>
  <si>
    <t>SO 03 - Novostavba objektu zázemí parku</t>
  </si>
  <si>
    <t>{7997270f-dfcc-4852-9f1f-9e09b638d0ab}</t>
  </si>
  <si>
    <t>04</t>
  </si>
  <si>
    <t>SO 04 - Terénní úpravy</t>
  </si>
  <si>
    <t>{d4671027-9a66-44a9-b4cf-6475cb3690a2}</t>
  </si>
  <si>
    <t>05</t>
  </si>
  <si>
    <t>SO 06 - Řešení zpevněných ploch a odvodnění</t>
  </si>
  <si>
    <t>{a875c347-1ee8-4953-9d0b-057d84e26741}</t>
  </si>
  <si>
    <t>06</t>
  </si>
  <si>
    <t xml:space="preserve">SO 07 - Veřejné osvětlení </t>
  </si>
  <si>
    <t>{1c0340d9-fba5-48d8-8085-042bf734606b}</t>
  </si>
  <si>
    <t>07</t>
  </si>
  <si>
    <t>SO 08 - Dětské hřiště</t>
  </si>
  <si>
    <t>{0c83ad1e-1a54-4184-9b99-a85e90179b55}</t>
  </si>
  <si>
    <t>08</t>
  </si>
  <si>
    <t>SO 09 - Workout a komunitní zahrada</t>
  </si>
  <si>
    <t>{1f8dbdda-255d-44e9-a2cd-4af71fed510a}</t>
  </si>
  <si>
    <t>09</t>
  </si>
  <si>
    <t xml:space="preserve">SO 10 - Ostatní vybavení </t>
  </si>
  <si>
    <t>{4187e089-698b-488e-ae1b-a95317e0ed00}</t>
  </si>
  <si>
    <t>10</t>
  </si>
  <si>
    <t xml:space="preserve">SO 11 - Sadové úpravy </t>
  </si>
  <si>
    <t>{a44fa553-ecc6-4d8b-ba17-bfb6f5bf0ebb}</t>
  </si>
  <si>
    <t>11</t>
  </si>
  <si>
    <t xml:space="preserve">Povýsadbová rozvojová a udržovací péče </t>
  </si>
  <si>
    <t>{1c604f0c-7828-4da0-a20e-929b2daeb0bd}</t>
  </si>
  <si>
    <t>KRYCÍ LIST SOUPISU PRACÍ</t>
  </si>
  <si>
    <t>Objekt:</t>
  </si>
  <si>
    <t>01 -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</si>
  <si>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</si>
  <si>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</si>
  <si>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</si>
  <si>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</si>
  <si>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</si>
  <si>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</si>
  <si>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</si>
  <si>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</si>
  <si>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</si>
  <si>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</si>
  <si>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</si>
  <si>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</si>
  <si>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</si>
  <si>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</si>
  <si>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</si>
  <si>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</si>
  <si>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</si>
  <si>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</si>
  <si>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</si>
  <si>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</si>
  <si>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</si>
  <si>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</si>
  <si>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</si>
  <si>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</si>
  <si>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</si>
  <si>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</si>
  <si>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VRN3</t>
  </si>
  <si>
    <t>Zařízení staveniště</t>
  </si>
  <si>
    <t>K</t>
  </si>
  <si>
    <t>030001000</t>
  </si>
  <si>
    <t>kpl</t>
  </si>
  <si>
    <t>1024</t>
  </si>
  <si>
    <t>-621942671</t>
  </si>
  <si>
    <t>P</t>
  </si>
  <si>
    <t>Poznámka k položce:_x000D_
V rámci ZS jsou obsaženy veškeré činnosti a opatření nezbytné pro zajištění stavby_x000D__x000D__x000D_
- Náklady na stavební buňky_x000D__x000D__x000D_
- Skládky na staveništi_x000D__x000D_
- Provizorní staveništní komunikace_x000D__x000D_
- Náklady na provoz a údržbu vybavení staveniště_x000D__x000D__x000D_
- Připojení staveniště na inženýrské sítě_x000D__x000D__x000D_
- Zabezpečení staveniště_x000D__x000D__x000D_
- Energie pro zařízení staveniště_x000D__x000D__x000D_
- Opatření na ochranu pozemků sousedních se staveništěm_x000D__x000D__x000D_
- Informační tabule na staveništi_x000D__x000D__x000D_
- Zrušení zařízení staveniště_x000D__x000D__x000D_
- Rozebrání, bourání a odvoz zařízení staveniště</t>
  </si>
  <si>
    <t>VRN4</t>
  </si>
  <si>
    <t>Inženýrská činnost</t>
  </si>
  <si>
    <t>041403000</t>
  </si>
  <si>
    <t>Koordinátor BOZP na staveništi</t>
  </si>
  <si>
    <t>1669089527</t>
  </si>
  <si>
    <t>3</t>
  </si>
  <si>
    <t>042503000</t>
  </si>
  <si>
    <t>1019150839</t>
  </si>
  <si>
    <t>VRN9</t>
  </si>
  <si>
    <t>Ostatní náklady</t>
  </si>
  <si>
    <t>4</t>
  </si>
  <si>
    <t>09100300</t>
  </si>
  <si>
    <t>Náklady na vzorky</t>
  </si>
  <si>
    <t>-905281473</t>
  </si>
  <si>
    <t>02 - SO 01 - Příprava území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</si>
  <si>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</si>
  <si>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</si>
  <si>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</si>
  <si>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</si>
  <si>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PSV - Práce a dodávky PSV</t>
  </si>
  <si>
    <t xml:space="preserve">    712 - Povlakové krytiny</t>
  </si>
  <si>
    <t xml:space="preserve">    765 - Krytina skládaná</t>
  </si>
  <si>
    <t>HSV</t>
  </si>
  <si>
    <t>Práce a dodávky HSV</t>
  </si>
  <si>
    <t>Zemní práce</t>
  </si>
  <si>
    <t>113106132</t>
  </si>
  <si>
    <t>Rozebrání dlažeb z betonových nebo kamenných dlaždic komunikací pro pěší strojně pl do 50 m2</t>
  </si>
  <si>
    <t>m2</t>
  </si>
  <si>
    <t>CS ÚRS 2023 01</t>
  </si>
  <si>
    <t>447009725</t>
  </si>
  <si>
    <t>113106185</t>
  </si>
  <si>
    <t>Rozebrání dlažeb vozovek z drobných kostek s ložem z kameniva strojně pl do 50 m2</t>
  </si>
  <si>
    <t>-987731613</t>
  </si>
  <si>
    <t>VV</t>
  </si>
  <si>
    <t>+55,0+20,0</t>
  </si>
  <si>
    <t>113107332</t>
  </si>
  <si>
    <t>Odstranění podkladu z betonu prostého tl přes 150 do 300 mm strojně pl do 50 m2</t>
  </si>
  <si>
    <t>1681083922</t>
  </si>
  <si>
    <t>+40,0+9,1</t>
  </si>
  <si>
    <t>113107322</t>
  </si>
  <si>
    <t>Odstranění podkladu z kameniva drceného tl přes 100 do 200 mm strojně pl do 50 m2</t>
  </si>
  <si>
    <t>-915630442</t>
  </si>
  <si>
    <t>+40,0+55,0</t>
  </si>
  <si>
    <t>+9,1+21,5+20,0</t>
  </si>
  <si>
    <t>Součet</t>
  </si>
  <si>
    <t>11320111</t>
  </si>
  <si>
    <t>Vytrhání obrub chodníkových - žulových</t>
  </si>
  <si>
    <t>m</t>
  </si>
  <si>
    <t>1835396829</t>
  </si>
  <si>
    <t>6</t>
  </si>
  <si>
    <t>11320212</t>
  </si>
  <si>
    <t>Vytrhání obrub krajníků obrubníků - betonových</t>
  </si>
  <si>
    <t>930770380</t>
  </si>
  <si>
    <t>9</t>
  </si>
  <si>
    <t>Ostatní konstrukce a práce, bourání</t>
  </si>
  <si>
    <t>7</t>
  </si>
  <si>
    <t>951001</t>
  </si>
  <si>
    <t xml:space="preserve">Vyklizení vnitřních prostor za součinnosti se zástupcem investora </t>
  </si>
  <si>
    <t>1382956921</t>
  </si>
  <si>
    <t>8</t>
  </si>
  <si>
    <t>951002</t>
  </si>
  <si>
    <t>Odpojení objektů od stávajících rozvodů technické infrastruktury (elektro)</t>
  </si>
  <si>
    <t>-685658306</t>
  </si>
  <si>
    <t>951003</t>
  </si>
  <si>
    <t>Demontáže vnitřních rozvodů elektro</t>
  </si>
  <si>
    <t>-1499227172</t>
  </si>
  <si>
    <t>961044111</t>
  </si>
  <si>
    <t>Bourání základů z betonu prostého</t>
  </si>
  <si>
    <t>m3</t>
  </si>
  <si>
    <t>2026787207</t>
  </si>
  <si>
    <t>"garáže"</t>
  </si>
  <si>
    <t>+0,5*0,8*(2*25,0+2*5,5+6*4,5+5,2)</t>
  </si>
  <si>
    <t>+0,5*0,8*(2*23,0+2*5,5+6*4,2+5,0)</t>
  </si>
  <si>
    <t>Mezisoučet</t>
  </si>
  <si>
    <t>"oplocení"</t>
  </si>
  <si>
    <t>+0,3*0,3*0,5*3</t>
  </si>
  <si>
    <t>+0,5*0,5*0,5*15</t>
  </si>
  <si>
    <t>+0,5*0,5*0,5*4</t>
  </si>
  <si>
    <t>+0,5*0,4*8,5</t>
  </si>
  <si>
    <t>"prvky"</t>
  </si>
  <si>
    <t>+0,3*0,6*0,4*2</t>
  </si>
  <si>
    <t>+0,3*0,3*0,5*2</t>
  </si>
  <si>
    <t>+0,5*0,5*0,5</t>
  </si>
  <si>
    <t>+0,3*0,3*0,5</t>
  </si>
  <si>
    <t>+0,4*0,6*0,5*2</t>
  </si>
  <si>
    <t>962032231</t>
  </si>
  <si>
    <t>Bourání zdiva z cihel pálených nebo vápenopískových na MV nebo MVC přes 1 m3</t>
  </si>
  <si>
    <t>-879202033</t>
  </si>
  <si>
    <t>"garáž"</t>
  </si>
  <si>
    <t>+0,3*2,8*(2*25,5+2*5,8)-0,3*2,5*2,0*8</t>
  </si>
  <si>
    <t>+0,3*2,5*(4,5*6+5,2)</t>
  </si>
  <si>
    <t>+0,3*2,8*(2*23,0+2*5,8)-0,3*2,5*2,0*8</t>
  </si>
  <si>
    <t>+0,3*2,5*(4,4*6+5,0)</t>
  </si>
  <si>
    <t>+0,3*0,9*8,5</t>
  </si>
  <si>
    <t>12</t>
  </si>
  <si>
    <t>963012520</t>
  </si>
  <si>
    <t>Bourání stropů z ŽB desek š přes 300 mm tl přes 140 mm</t>
  </si>
  <si>
    <t>-2062809986</t>
  </si>
  <si>
    <t>+136,0*0,20</t>
  </si>
  <si>
    <t>+120,56*0,2</t>
  </si>
  <si>
    <t>13</t>
  </si>
  <si>
    <t>964051111</t>
  </si>
  <si>
    <t>Bourání ŽB trámů, průvlaků nebo pásů průřezu do 0,10 m2</t>
  </si>
  <si>
    <t>-1270196163</t>
  </si>
  <si>
    <t>+0,3*0,15*(2*25,0+2*5,5+6*4,5+5,2)</t>
  </si>
  <si>
    <t>+0,3*0,15*(2*23,0+2*5,5+6*4,2+5,0)</t>
  </si>
  <si>
    <t>14</t>
  </si>
  <si>
    <t>96504134</t>
  </si>
  <si>
    <t>Bourání mazanin spádových tl do 100 mm pl přes 4 m2 - střecha</t>
  </si>
  <si>
    <t>-494120686</t>
  </si>
  <si>
    <t>+136,0*0,1</t>
  </si>
  <si>
    <t>+120,56*0,1</t>
  </si>
  <si>
    <t>965042141</t>
  </si>
  <si>
    <t>Bourání podkladů pod dlažby nebo mazanin betonových nebo z litého asfaltu tl do 100 mm pl přes 4 m2</t>
  </si>
  <si>
    <t>1199265180</t>
  </si>
  <si>
    <t>+0,1*(4,5*2,8*6+3,0*5,2*2)</t>
  </si>
  <si>
    <t>+0,1*(4,2*2,7*4+4,2*2,5*2+5,0*2,5*2)</t>
  </si>
  <si>
    <t>16</t>
  </si>
  <si>
    <t>965049111</t>
  </si>
  <si>
    <t>Příplatek k bourání betonových mazanin za bourání mazanin se svařovanou sítí tl do 100 mm</t>
  </si>
  <si>
    <t>-2082693352</t>
  </si>
  <si>
    <t>17</t>
  </si>
  <si>
    <t>9891001</t>
  </si>
  <si>
    <t>Vybourání ocel 2kř vrat vč rámu</t>
  </si>
  <si>
    <t>kus</t>
  </si>
  <si>
    <t>644321122</t>
  </si>
  <si>
    <t>18</t>
  </si>
  <si>
    <t>9891002</t>
  </si>
  <si>
    <t>Vybourání ocelového nadpraží vrat</t>
  </si>
  <si>
    <t>438006891</t>
  </si>
  <si>
    <t>19</t>
  </si>
  <si>
    <t>9892001</t>
  </si>
  <si>
    <t>Vybourání oplocení - drátěné čtyřhranné pletivo</t>
  </si>
  <si>
    <t>800879774</t>
  </si>
  <si>
    <t>20</t>
  </si>
  <si>
    <t>9892002</t>
  </si>
  <si>
    <t>Vybourání oplocení - ocelové sloupky</t>
  </si>
  <si>
    <t>-593085910</t>
  </si>
  <si>
    <t>9892003</t>
  </si>
  <si>
    <t>Vybourání oplocení - betonové sloupky</t>
  </si>
  <si>
    <t>-699407537</t>
  </si>
  <si>
    <t>22</t>
  </si>
  <si>
    <t>9893001</t>
  </si>
  <si>
    <t>Vybourání prvků - betonová lavička s dřevěnou výplní</t>
  </si>
  <si>
    <t>-1973762004</t>
  </si>
  <si>
    <t>23</t>
  </si>
  <si>
    <t>9893002</t>
  </si>
  <si>
    <t>Vybourání prvků - ocelové sloupky</t>
  </si>
  <si>
    <t>-1566003128</t>
  </si>
  <si>
    <t>24</t>
  </si>
  <si>
    <t>9893003</t>
  </si>
  <si>
    <t>Vybourání prvků - betonový sloupek</t>
  </si>
  <si>
    <t>-653497762</t>
  </si>
  <si>
    <t>25</t>
  </si>
  <si>
    <t>9893004</t>
  </si>
  <si>
    <t>Vybourání prvků - odpadkový plastový koš na ocelovém sloupku</t>
  </si>
  <si>
    <t>-1996956385</t>
  </si>
  <si>
    <t>26</t>
  </si>
  <si>
    <t>9894001</t>
  </si>
  <si>
    <t>Demontáž a uložení lavičky s výhledem</t>
  </si>
  <si>
    <t>1629304390</t>
  </si>
  <si>
    <t>997</t>
  </si>
  <si>
    <t>Přesun sutě</t>
  </si>
  <si>
    <t>27</t>
  </si>
  <si>
    <t>997013501</t>
  </si>
  <si>
    <t>Odvoz suti a vybouraných hmot na skládku nebo meziskládku do 1 km se složením</t>
  </si>
  <si>
    <t>t</t>
  </si>
  <si>
    <t>2097763277</t>
  </si>
  <si>
    <t>28</t>
  </si>
  <si>
    <t>997013509</t>
  </si>
  <si>
    <t>Příplatek k odvozu suti a vybouraných hmot na skládku ZKD 1 km přes 1 km</t>
  </si>
  <si>
    <t>804268597</t>
  </si>
  <si>
    <t>Poznámka k položce:_x000D_
+30 km - indexováno v jednotkové ceně</t>
  </si>
  <si>
    <t>29</t>
  </si>
  <si>
    <t>997013601</t>
  </si>
  <si>
    <t>Poplatek za uložení na skládce (skládkovné) stavebního odpadu betonového kód odpadu 17 01 01</t>
  </si>
  <si>
    <t>-1485002062</t>
  </si>
  <si>
    <t>30</t>
  </si>
  <si>
    <t>997013602</t>
  </si>
  <si>
    <t>Poplatek za uložení na skládce (skládkovné) stavebního odpadu železobetonového kód odpadu 17 01 01</t>
  </si>
  <si>
    <t>-441378099</t>
  </si>
  <si>
    <t>31</t>
  </si>
  <si>
    <t>997013603</t>
  </si>
  <si>
    <t>Poplatek za uložení na skládce (skládkovné) stavebního odpadu cihelného kód odpadu 17 01 02</t>
  </si>
  <si>
    <t>1947174688</t>
  </si>
  <si>
    <t>32</t>
  </si>
  <si>
    <t>997013631</t>
  </si>
  <si>
    <t>Poplatek za uložení na skládce (skládkovné) stavebního odpadu směsného kód odpadu 17 09 04</t>
  </si>
  <si>
    <t>522871286</t>
  </si>
  <si>
    <t>33</t>
  </si>
  <si>
    <t>997013645</t>
  </si>
  <si>
    <t>Poplatek za uložení na skládce (skládkovné) odpadu asfaltového bez dehtu kód odpadu 17 03 02</t>
  </si>
  <si>
    <t>137483618</t>
  </si>
  <si>
    <t>34</t>
  </si>
  <si>
    <t>997013655</t>
  </si>
  <si>
    <t>Poplatek za uložení na skládce (skládkovné) zeminy a kamení kód odpadu 17 05 04</t>
  </si>
  <si>
    <t>4396084</t>
  </si>
  <si>
    <t>35</t>
  </si>
  <si>
    <t>997013821</t>
  </si>
  <si>
    <t>Poplatek za uložení na skládce (skládkovné) stavebního odpadu s obsahem azbestu kód odpadu 17 06 05</t>
  </si>
  <si>
    <t>-1649514695</t>
  </si>
  <si>
    <t>PSV</t>
  </si>
  <si>
    <t>Práce a dodávky PSV</t>
  </si>
  <si>
    <t>712</t>
  </si>
  <si>
    <t>Povlakové krytiny</t>
  </si>
  <si>
    <t>36</t>
  </si>
  <si>
    <t>712340832</t>
  </si>
  <si>
    <t>Odstranění povlakové krytiny střech do 10° z pásů NAIP přitavených v plné ploše dvouvrstvé</t>
  </si>
  <si>
    <t>1389495807</t>
  </si>
  <si>
    <t>+17,5*5,0+5,8*5,7</t>
  </si>
  <si>
    <t>765</t>
  </si>
  <si>
    <t>Krytina skládaná</t>
  </si>
  <si>
    <t>37</t>
  </si>
  <si>
    <t>765131857</t>
  </si>
  <si>
    <t>Demontáž vlnité azbestocementové krytiny sklonu do 30° do suti</t>
  </si>
  <si>
    <t>-573153484</t>
  </si>
  <si>
    <t>+18,8*5,1+6,8*5,9</t>
  </si>
  <si>
    <t>38</t>
  </si>
  <si>
    <t>765132</t>
  </si>
  <si>
    <t>Náklady na manipulaci a uložení materiálu s obsahem azbestu</t>
  </si>
  <si>
    <t>910114984</t>
  </si>
  <si>
    <t>03 - SO 03 - Novostavba objektu zázemí parku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</si>
  <si>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</si>
  <si>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</si>
  <si>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</si>
  <si>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</si>
  <si>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998 - Přesun hmot</t>
  </si>
  <si>
    <t xml:space="preserve">    711 - Izolace proti vodě, vlhkosti a plynům</t>
  </si>
  <si>
    <t xml:space="preserve">    713 - Izolace tepelné</t>
  </si>
  <si>
    <t xml:space="preserve">    766 - Konstrukce truhlářské</t>
  </si>
  <si>
    <t xml:space="preserve">    767 - Konstrukce zámečnické</t>
  </si>
  <si>
    <t xml:space="preserve">    777 - Podlahy lité</t>
  </si>
  <si>
    <t xml:space="preserve">    783 - Dokončovací práce - nátěry</t>
  </si>
  <si>
    <t xml:space="preserve">    790 - Vybavení sociálního zařízení</t>
  </si>
  <si>
    <t>ZTI - ZDRAVOTECHNIKA</t>
  </si>
  <si>
    <t xml:space="preserve">    SO_01 - Stavební objekt 01 Vnitřní rozvody, stavební práce</t>
  </si>
  <si>
    <t xml:space="preserve">      00122 - Trubní vedení - ležatá kanalizace</t>
  </si>
  <si>
    <t xml:space="preserve">      0063 - Podlahy a podlahové konstrukce</t>
  </si>
  <si>
    <t xml:space="preserve">      00951 - Dokončující konstrukce - úklid</t>
  </si>
  <si>
    <t xml:space="preserve">      0097 - Prorážení konstrukcí a jiné bourací práce</t>
  </si>
  <si>
    <t xml:space="preserve">      T721 - Vnitřní kanalizace</t>
  </si>
  <si>
    <t xml:space="preserve">      T722 - Vnitřní vodovod</t>
  </si>
  <si>
    <t xml:space="preserve">      T7251 - Zařizovací předměty  - koupelny</t>
  </si>
  <si>
    <t xml:space="preserve">      T7252 - Zařizovací předměty - záchodky</t>
  </si>
  <si>
    <t xml:space="preserve">      T7253 - Zařizovací předměty - ostatní</t>
  </si>
  <si>
    <t xml:space="preserve">      T7254 - Zařizovací předměty - armatůry</t>
  </si>
  <si>
    <t xml:space="preserve">    SO_02 - Stavební objekt 02 Výkopy, přípojky, ostatní objekty</t>
  </si>
  <si>
    <t xml:space="preserve">      0003 - Inženýrská činnost - geodetické práce</t>
  </si>
  <si>
    <t xml:space="preserve">      0004 - Inženýrská činnost - pomocné geodetické práce</t>
  </si>
  <si>
    <t xml:space="preserve">      0088 - Trubní vedení - potrubí z drenážek</t>
  </si>
  <si>
    <t xml:space="preserve">      T721a - Kanalizace - přípojka</t>
  </si>
  <si>
    <t xml:space="preserve">      T722a - Vodovod - přípojka</t>
  </si>
  <si>
    <t xml:space="preserve">      T726 - Instalační prefabrikáty</t>
  </si>
  <si>
    <t xml:space="preserve">      TZ5 - Výkopy - šachty</t>
  </si>
  <si>
    <t xml:space="preserve">    VRN - Vedlejší rozpočtové náklady</t>
  </si>
  <si>
    <t>PR-2 - ELEKTROINSTALACE</t>
  </si>
  <si>
    <t xml:space="preserve">    211 - Elektroměrový rozvaděč RE</t>
  </si>
  <si>
    <t xml:space="preserve">    212 - Rozvaděč RH</t>
  </si>
  <si>
    <t xml:space="preserve">    213 - Úložný materiál,spínače, zásuvky, krabice, příslušenství</t>
  </si>
  <si>
    <t xml:space="preserve">    214 - Kabely</t>
  </si>
  <si>
    <t xml:space="preserve">    215 - Svítidla</t>
  </si>
  <si>
    <t xml:space="preserve">    216 - Zemnící soustava</t>
  </si>
  <si>
    <t xml:space="preserve">    219 - Ostatní</t>
  </si>
  <si>
    <t>PR-3 - VZDUCHOTECHNIKA</t>
  </si>
  <si>
    <t xml:space="preserve">    311 - Odvětrání místností</t>
  </si>
  <si>
    <t xml:space="preserve">    319 - Ostatní</t>
  </si>
  <si>
    <t>131151104</t>
  </si>
  <si>
    <t>Hloubení jam nezapažených v hornině třídy těžitelnosti I skupiny 1 a 2 objem do 500 m3 strojně</t>
  </si>
  <si>
    <t>894838958</t>
  </si>
  <si>
    <t>+3,2*6,5*11,5+2,0*4,5*10,0</t>
  </si>
  <si>
    <t>+0,47*0,8*(8,4+2*4,5)+0,47*1,0*5,0</t>
  </si>
  <si>
    <t>+1,5*4,0*13,0+0,9*0,6*3,8*2+0,9*1,2*3,8+1,1*(2,3*1,3+3,0*1,3+2,3*1,3)</t>
  </si>
  <si>
    <t>+1,5*4,0*8,0+0,9*0,6*3,8*2+1,1*2,3*1,3*2</t>
  </si>
  <si>
    <t>1533111</t>
  </si>
  <si>
    <t>Obnažení kořenového systému u stávajících stromů technologií Airspade v prostoru výkopů</t>
  </si>
  <si>
    <t>-433490633</t>
  </si>
  <si>
    <t>162251102</t>
  </si>
  <si>
    <t>Vodorovné přemístění přes 20 do 50 m výkopku/sypaniny z horniny třídy těžitelnosti I skupiny 1 až 3</t>
  </si>
  <si>
    <t>-852053132</t>
  </si>
  <si>
    <t>493,85-261,928</t>
  </si>
  <si>
    <t>162751117</t>
  </si>
  <si>
    <t>Vodorovné přemístění přes 9 000 do 10000 m výkopku/sypaniny z horniny třídy těžitelnosti I skupiny 1 až 3</t>
  </si>
  <si>
    <t>502219392</t>
  </si>
  <si>
    <t>"vytlačeno"</t>
  </si>
  <si>
    <t>+13,426</t>
  </si>
  <si>
    <t>+3,0*4,4*8,3+2,0*4,3*8,3+0,7*0,5*8,3</t>
  </si>
  <si>
    <t>+53,857</t>
  </si>
  <si>
    <t>+0,8*0,5*(3*9,0)</t>
  </si>
  <si>
    <t>162751119</t>
  </si>
  <si>
    <t>Příplatek k vodorovnému přemístění výkopku/sypaniny z horniny třídy těžitelnosti I skupiny 1 až 3 ZKD 1000 m přes 10000 m</t>
  </si>
  <si>
    <t>1475196379</t>
  </si>
  <si>
    <t>Poznámka k položce:_x000D_
+20 km - indexováno v jednotkové ceně</t>
  </si>
  <si>
    <t>167151111</t>
  </si>
  <si>
    <t>Nakládání výkopku z hornin třídy těžitelnosti I skupiny 1 až 3 přes 100 m3</t>
  </si>
  <si>
    <t>-1322623253</t>
  </si>
  <si>
    <t>171251201</t>
  </si>
  <si>
    <t>Uložení sypaniny na skládky nebo meziskládky</t>
  </si>
  <si>
    <t>-372972140</t>
  </si>
  <si>
    <t>171201221</t>
  </si>
  <si>
    <t>-1064508009</t>
  </si>
  <si>
    <t>+261,928*1,7</t>
  </si>
  <si>
    <t>174151101</t>
  </si>
  <si>
    <t>Zásyp jam, šachet rýh nebo kolem objektů sypaninou se zhutněním</t>
  </si>
  <si>
    <t>-950602375</t>
  </si>
  <si>
    <t>Zakládání</t>
  </si>
  <si>
    <t>27157221</t>
  </si>
  <si>
    <t>Obsyp objektu z netříděného štěrkopísku</t>
  </si>
  <si>
    <t>558306474</t>
  </si>
  <si>
    <t>+0,20*(3,1*(8,3+2*4,5)+4,5*1,5*2)</t>
  </si>
  <si>
    <t>2733211</t>
  </si>
  <si>
    <t>Opěrné zdi ze ŽB tř. C 30/37-XC2, XA1, XF1</t>
  </si>
  <si>
    <t>-1491471694</t>
  </si>
  <si>
    <t>"stěny"</t>
  </si>
  <si>
    <t>+0,25*8,7*(1,55+3*1,0+0,8)</t>
  </si>
  <si>
    <t>+0,25*(0,62*0,60*9+0,91*0,50*3+0,50*0,90*3)</t>
  </si>
  <si>
    <t>+0,25*3,9*(1,55+3*1,0+0,8)</t>
  </si>
  <si>
    <t>+0,25*(1,55*7,0+1,0*8,2+1,0*9,4+1,0*10,6+0,8*12,2)</t>
  </si>
  <si>
    <t>+0,25*(0,62*0,60*15+0,91*0,50*5+0,50*0,90*5)</t>
  </si>
  <si>
    <t>"základ"</t>
  </si>
  <si>
    <t>+0,6*0,865*5,0*8</t>
  </si>
  <si>
    <t>27332132</t>
  </si>
  <si>
    <t>Příplatek na probarvený beton – přísada barevný pigment – barva tmavě šedá</t>
  </si>
  <si>
    <t>1688378089</t>
  </si>
  <si>
    <t>2733212</t>
  </si>
  <si>
    <t>Zřízení bednění opěrných zdí</t>
  </si>
  <si>
    <t>-256736517</t>
  </si>
  <si>
    <t>+2*8,7*(1,55+3*1,0+0,8)</t>
  </si>
  <si>
    <t>+2*(0,62*0,60*9+0,91*0,50*3+0,50*0,90*3)</t>
  </si>
  <si>
    <t>+2*3,9*(1,55+3*1,0+0,8)</t>
  </si>
  <si>
    <t>+2*(1,55*7,0+1,0*8,2+1,0*9,4+1,0*10,6+0,8*12,2)</t>
  </si>
  <si>
    <t>+2*(0,62*0,60*15+0,91*0,50*5+0,50*0,90*5)</t>
  </si>
  <si>
    <t>+0,6*2*5,0*8</t>
  </si>
  <si>
    <t>2733213</t>
  </si>
  <si>
    <t>Odstranění bednění opěrných zdí</t>
  </si>
  <si>
    <t>1174779204</t>
  </si>
  <si>
    <t>27332131</t>
  </si>
  <si>
    <t>Příplatek k cenám bednění za pohledový beton</t>
  </si>
  <si>
    <t>-311398495</t>
  </si>
  <si>
    <t>2733214</t>
  </si>
  <si>
    <t>Výztuž opěrných zdí betonářskou ocelí 10 505 (R)</t>
  </si>
  <si>
    <t>-1483336111</t>
  </si>
  <si>
    <t>2733215</t>
  </si>
  <si>
    <t>Smykové trny - nerez</t>
  </si>
  <si>
    <t>-1244418755</t>
  </si>
  <si>
    <t>273322611</t>
  </si>
  <si>
    <t>Základové desky ze ŽB se zvýšenými nároky na prostředí tř. C 30/37</t>
  </si>
  <si>
    <t>2012489842</t>
  </si>
  <si>
    <t>+0,35*(8,75*8,3)</t>
  </si>
  <si>
    <t>273351121</t>
  </si>
  <si>
    <t>Zřízení bednění základových desek</t>
  </si>
  <si>
    <t>-1982808347</t>
  </si>
  <si>
    <t>+0,35*(2*8,75+2*8,3)</t>
  </si>
  <si>
    <t>273351122</t>
  </si>
  <si>
    <t>Odstranění bednění základových desek</t>
  </si>
  <si>
    <t>-1286027862</t>
  </si>
  <si>
    <t>27335119</t>
  </si>
  <si>
    <t>Bednění prostupů</t>
  </si>
  <si>
    <t>-435693782</t>
  </si>
  <si>
    <t>273361821</t>
  </si>
  <si>
    <t>Výztuž základových desek betonářskou ocelí 10 505 (R)</t>
  </si>
  <si>
    <t>1086754835</t>
  </si>
  <si>
    <t>279322512</t>
  </si>
  <si>
    <t>Základová zeď ze ŽB se zvýšenými nároky na prostředí tř. C 30/37 bez výztuže</t>
  </si>
  <si>
    <t>-1468661746</t>
  </si>
  <si>
    <t>"W01"+0,25*(2,5*4,0+4,7*2,5/2)</t>
  </si>
  <si>
    <t>"W02"+0,20*(2,5*4,4+1,8*4,4)-0,20*0,9*2,0</t>
  </si>
  <si>
    <t>"W03"+0,25*(2,5*4,4+1,8*4,4)</t>
  </si>
  <si>
    <t>"W04"+0,25*(2,5*8,3)</t>
  </si>
  <si>
    <t>"atika"+0,20*(0,5*5,9)</t>
  </si>
  <si>
    <t>2793226</t>
  </si>
  <si>
    <t>180535303</t>
  </si>
  <si>
    <t>279351121</t>
  </si>
  <si>
    <t>Zřízení oboustranného bednění základových zdí</t>
  </si>
  <si>
    <t>-2048829275</t>
  </si>
  <si>
    <t>"W01"+2*(2,5*4,0+4,7*2,5/2)</t>
  </si>
  <si>
    <t>"W02"+2*(2,5*4,4+1,8*4,4)-2*0,9*2,0+0,2*(0,9+2*2,0)</t>
  </si>
  <si>
    <t>"W03"+2*(2,5*4,4+1,8*4,4)</t>
  </si>
  <si>
    <t>"W04"+2*(2,5*8,3)</t>
  </si>
  <si>
    <t>"atika"+5,9*(0,5+0,3)</t>
  </si>
  <si>
    <t>279351122</t>
  </si>
  <si>
    <t>Odstranění oboustranného bednění základových zdí</t>
  </si>
  <si>
    <t>441354164</t>
  </si>
  <si>
    <t>27935119</t>
  </si>
  <si>
    <t>-574252983</t>
  </si>
  <si>
    <t>2793523</t>
  </si>
  <si>
    <t>-1349494460</t>
  </si>
  <si>
    <t>"W01"+(2,5*4,0+4,7*2,5/2)</t>
  </si>
  <si>
    <t>"W03"+(2,5*4,4+1,8*4,4)</t>
  </si>
  <si>
    <t>"W04"+(2,5*8,3)</t>
  </si>
  <si>
    <t>279361821</t>
  </si>
  <si>
    <t>Výztuž základových zdí nosných betonářskou ocelí 10 505</t>
  </si>
  <si>
    <t>-1167447233</t>
  </si>
  <si>
    <t>Svislé a kompletní konstrukce</t>
  </si>
  <si>
    <t>317144132</t>
  </si>
  <si>
    <t>Překlad z lehkého betonu střední š 115 v 240 dl 990 mm</t>
  </si>
  <si>
    <t>1234957070</t>
  </si>
  <si>
    <t>317144133</t>
  </si>
  <si>
    <t>Překlad z lehkého betonu střední š 115 v 240 dl 1240 mm</t>
  </si>
  <si>
    <t>-2004402130</t>
  </si>
  <si>
    <t>342273111</t>
  </si>
  <si>
    <t>Příčka tl 115 mm z bloků z lehkého keramického betonu tl 115 mm</t>
  </si>
  <si>
    <t>1715386759</t>
  </si>
  <si>
    <t>+2,5*(5,9+2*2,35)</t>
  </si>
  <si>
    <t>-0,7*2,0-0,8*2,0-0,9*2,0</t>
  </si>
  <si>
    <t>346272226</t>
  </si>
  <si>
    <t>Přizdívka z pórobetonových tvárnic tl 75 mm</t>
  </si>
  <si>
    <t>-319216359</t>
  </si>
  <si>
    <t>+2,5*(0,9+1,8)</t>
  </si>
  <si>
    <t>Vodorovné konstrukce</t>
  </si>
  <si>
    <t>411321616</t>
  </si>
  <si>
    <t>Stropy deskové ze ŽB tř. C 30/37</t>
  </si>
  <si>
    <t>242371985</t>
  </si>
  <si>
    <t>+0,25*(4,1*2,2+4,5*6,1)</t>
  </si>
  <si>
    <t>+0,25*2,2*5,5</t>
  </si>
  <si>
    <t>41132162</t>
  </si>
  <si>
    <t>-1232501367</t>
  </si>
  <si>
    <t>411351011</t>
  </si>
  <si>
    <t>Zřízení bednění stropů deskových tl přes 5 do 25 cm bez podpěrné kce</t>
  </si>
  <si>
    <t>-342265300</t>
  </si>
  <si>
    <t>+3,7*1,7+4,25*5,9</t>
  </si>
  <si>
    <t>+1,7*4,5</t>
  </si>
  <si>
    <t>"čela"+0,25*(8,3+4,5+4,0+2*5,5)</t>
  </si>
  <si>
    <t>411351012</t>
  </si>
  <si>
    <t>Odstranění bednění stropů deskových tl přes 5 do 25 cm bez podpěrné kce</t>
  </si>
  <si>
    <t>-420221829</t>
  </si>
  <si>
    <t>411354313</t>
  </si>
  <si>
    <t>Zřízení podpěrné konstrukce stropů výšky do 4 m tl přes 15 do 25 cm</t>
  </si>
  <si>
    <t>-1256047097</t>
  </si>
  <si>
    <t>39</t>
  </si>
  <si>
    <t>411354314</t>
  </si>
  <si>
    <t>Odstranění podpěrné konstrukce stropů výšky do 4 m tl přes 15 do 25 cm</t>
  </si>
  <si>
    <t>1649014635</t>
  </si>
  <si>
    <t>40</t>
  </si>
  <si>
    <t>4113549</t>
  </si>
  <si>
    <t>652156010</t>
  </si>
  <si>
    <t>41</t>
  </si>
  <si>
    <t>41135491</t>
  </si>
  <si>
    <t>579757013</t>
  </si>
  <si>
    <t>42</t>
  </si>
  <si>
    <t>411361821</t>
  </si>
  <si>
    <t>Výztuž stropů betonářskou ocelí 10 505</t>
  </si>
  <si>
    <t>-1022383004</t>
  </si>
  <si>
    <t>43</t>
  </si>
  <si>
    <t>41136183</t>
  </si>
  <si>
    <t>Chemické kotvy do přilehlých stěn</t>
  </si>
  <si>
    <t>1374726803</t>
  </si>
  <si>
    <t>44</t>
  </si>
  <si>
    <t>430321616</t>
  </si>
  <si>
    <t>Schodišťová konstrukce a rampa ze ŽB tř. C 30/37</t>
  </si>
  <si>
    <t>2051322589</t>
  </si>
  <si>
    <t>+0,29*0,17/2*2,0*16</t>
  </si>
  <si>
    <t>45</t>
  </si>
  <si>
    <t>43032162</t>
  </si>
  <si>
    <t>-300276572</t>
  </si>
  <si>
    <t>46</t>
  </si>
  <si>
    <t>430362021</t>
  </si>
  <si>
    <t>Výztuž schodišťové konstrukce a rampy svařovanými sítěmi Kari</t>
  </si>
  <si>
    <t>1079961007</t>
  </si>
  <si>
    <t>+0,0044*(2,0*5,0+16*0,5*2,0)*1,1</t>
  </si>
  <si>
    <t>47</t>
  </si>
  <si>
    <t>434351141</t>
  </si>
  <si>
    <t>Zřízení bednění stupňů přímočarých schodišť</t>
  </si>
  <si>
    <t>-1160820335</t>
  </si>
  <si>
    <t>+0,5*2,0*16</t>
  </si>
  <si>
    <t>48</t>
  </si>
  <si>
    <t>434351142</t>
  </si>
  <si>
    <t>Odstranění bednění stupňů přímočarých schodišť</t>
  </si>
  <si>
    <t>-272172113</t>
  </si>
  <si>
    <t>49</t>
  </si>
  <si>
    <t>43435115</t>
  </si>
  <si>
    <t>449836278</t>
  </si>
  <si>
    <t>Úpravy povrchů, podlahy a osazování výplní</t>
  </si>
  <si>
    <t>50</t>
  </si>
  <si>
    <t>631311116</t>
  </si>
  <si>
    <t>Mazanina tl přes 50 do 80 mm z betonu prostého bez zvýšených nároků na prostředí tř. C 25/30</t>
  </si>
  <si>
    <t>1458457572</t>
  </si>
  <si>
    <t>"P1"+0,055*25,67</t>
  </si>
  <si>
    <t>"P2"+0,060*26,38</t>
  </si>
  <si>
    <t>"P3"+0,06*9,44</t>
  </si>
  <si>
    <t>51</t>
  </si>
  <si>
    <t>631311123</t>
  </si>
  <si>
    <t>Mazanina tl přes 80 do 120 mm z betonu prostého bez zvýšených nároků na prostředí tř. C 12/15</t>
  </si>
  <si>
    <t>-772206760</t>
  </si>
  <si>
    <t>+0,10*(9,0*8,5)</t>
  </si>
  <si>
    <t>"zesílení"+0,8*0,5*8,3</t>
  </si>
  <si>
    <t>52</t>
  </si>
  <si>
    <t>631311126</t>
  </si>
  <si>
    <t>Mazanina tl přes 80 do 120 mm z betonu prostého bez zvýšených nároků na prostředí tř. C 25/30</t>
  </si>
  <si>
    <t>-1133035913</t>
  </si>
  <si>
    <t>"P3"+0,10*9,44</t>
  </si>
  <si>
    <t>53</t>
  </si>
  <si>
    <t>6313190</t>
  </si>
  <si>
    <t>Strojně hlazený beton s kartáčovaným povrchem – striáž - tl 60 mm</t>
  </si>
  <si>
    <t>-773561979</t>
  </si>
  <si>
    <t>54</t>
  </si>
  <si>
    <t>63245103</t>
  </si>
  <si>
    <t>Spádový potěr tl přes 10 do 50 mm z MC 15 provedený v ploše</t>
  </si>
  <si>
    <t>562743138</t>
  </si>
  <si>
    <t>+4,2*8,3+1,95*0,2</t>
  </si>
  <si>
    <t>55</t>
  </si>
  <si>
    <t>6324521</t>
  </si>
  <si>
    <t>Střecha - mlatová plocha - kompletní souvrství</t>
  </si>
  <si>
    <t>-1777650844</t>
  </si>
  <si>
    <t>Poznámka k položce:_x000D_
- minerální povrch mlat 30 mm (pev. ve smyku 64-81 kPa, zrnitost 0/5 mm, zatížení ≥7,5t) _x000D_
- štěrkodrť 0/16 mm 20 mm</t>
  </si>
  <si>
    <t>56</t>
  </si>
  <si>
    <t>642942611</t>
  </si>
  <si>
    <t>Osazování zárubní nebo rámů dveřních kovových do 2,5 m2 na montážní pěnu</t>
  </si>
  <si>
    <t>-86625139</t>
  </si>
  <si>
    <t>57</t>
  </si>
  <si>
    <t>M</t>
  </si>
  <si>
    <t>5533141</t>
  </si>
  <si>
    <t>zárubeň jednokřídlá ocelová pro zdění tl 100 mm 700/1970 mm</t>
  </si>
  <si>
    <t>-577714872</t>
  </si>
  <si>
    <t>58</t>
  </si>
  <si>
    <t>5533142</t>
  </si>
  <si>
    <t>zárubeň jednokřídlá ocelová pro zdění tl 100 mm 800/1970 mm</t>
  </si>
  <si>
    <t>292303532</t>
  </si>
  <si>
    <t>59</t>
  </si>
  <si>
    <t>5533143</t>
  </si>
  <si>
    <t>zárubeň jednokřídlá ocelová pro zdění tl 100 mm 900/1970 mm</t>
  </si>
  <si>
    <t>815999239</t>
  </si>
  <si>
    <t>60</t>
  </si>
  <si>
    <t>949101111</t>
  </si>
  <si>
    <t>Lešení pomocné pro objekty pozemních staveb s lešeňovou podlahou v do 1,9 m zatížení do 150 kg/m2</t>
  </si>
  <si>
    <t>33337684</t>
  </si>
  <si>
    <t>61</t>
  </si>
  <si>
    <t>952901111</t>
  </si>
  <si>
    <t>Vyčištění budov bytové a občanské výstavby při výšce podlaží do 4 m</t>
  </si>
  <si>
    <t>-1606845063</t>
  </si>
  <si>
    <t>+4,0*8,0+3,5*2,0</t>
  </si>
  <si>
    <t>62</t>
  </si>
  <si>
    <t>9529901</t>
  </si>
  <si>
    <t>PHP práškový s hasící schopností 13A - D+M</t>
  </si>
  <si>
    <t>-1872546352</t>
  </si>
  <si>
    <t>63</t>
  </si>
  <si>
    <t>953312112</t>
  </si>
  <si>
    <t>Vložky do svislých dilatačních spár z fasádních polystyrénových desek tl. přes 10 do 20 mm</t>
  </si>
  <si>
    <t>-2063249991</t>
  </si>
  <si>
    <t>+0,20*(1,55+4*1,0)</t>
  </si>
  <si>
    <t>64</t>
  </si>
  <si>
    <t>9533122</t>
  </si>
  <si>
    <t>Krytí dilatačních spár - PVC PÁS DA 320/25 DIN</t>
  </si>
  <si>
    <t>-1659114808</t>
  </si>
  <si>
    <t>+(1,55+4*1,0)</t>
  </si>
  <si>
    <t>998</t>
  </si>
  <si>
    <t>Přesun hmot</t>
  </si>
  <si>
    <t>65</t>
  </si>
  <si>
    <t>998012021</t>
  </si>
  <si>
    <t>Přesun hmot pro budovy monolitické v do 6 m</t>
  </si>
  <si>
    <t>-226870734</t>
  </si>
  <si>
    <t>711</t>
  </si>
  <si>
    <t>Izolace proti vodě, vlhkosti a plynům</t>
  </si>
  <si>
    <t>66</t>
  </si>
  <si>
    <t>711111001</t>
  </si>
  <si>
    <t>Provedení izolace proti zemní vlhkosti vodorovné za studena nátěrem penetračním</t>
  </si>
  <si>
    <t>1141169196</t>
  </si>
  <si>
    <t>+9,0*8,5</t>
  </si>
  <si>
    <t>+25,67+9,44</t>
  </si>
  <si>
    <t>67</t>
  </si>
  <si>
    <t>11163150</t>
  </si>
  <si>
    <t>lak penetrační asfaltový</t>
  </si>
  <si>
    <t>1702017585</t>
  </si>
  <si>
    <t>111,61*0,00033 'Přepočtené koeficientem množství</t>
  </si>
  <si>
    <t>68</t>
  </si>
  <si>
    <t>711112001</t>
  </si>
  <si>
    <t>Provedení izolace proti zemní vlhkosti svislé za studena nátěrem penetračním</t>
  </si>
  <si>
    <t>-1838413339</t>
  </si>
  <si>
    <t>+3,1*(8,3+2*4,5)+4,5*1,5*2</t>
  </si>
  <si>
    <t>69</t>
  </si>
  <si>
    <t>1011729671</t>
  </si>
  <si>
    <t>67,13*0,00034 'Přepočtené koeficientem množství</t>
  </si>
  <si>
    <t>70</t>
  </si>
  <si>
    <t>711141559</t>
  </si>
  <si>
    <t>Provedení izolace proti zemní vlhkosti pásy přitavením vodorovné NAIP</t>
  </si>
  <si>
    <t>-947121250</t>
  </si>
  <si>
    <t>+2*111,61</t>
  </si>
  <si>
    <t>71</t>
  </si>
  <si>
    <t>62853004</t>
  </si>
  <si>
    <t>pás asfaltový natavitelný modifikovaný SBS tl 4,0mm s vložkou ze skleněné tkaniny a spalitelnou PE fólií nebo jemnozrnným minerálním posypem na horním povrchu</t>
  </si>
  <si>
    <t>576703458</t>
  </si>
  <si>
    <t>223,22*1,1655 'Přepočtené koeficientem množství</t>
  </si>
  <si>
    <t>72</t>
  </si>
  <si>
    <t>711142559</t>
  </si>
  <si>
    <t>Provedení izolace proti zemní vlhkosti pásy přitavením svislé NAIP</t>
  </si>
  <si>
    <t>1782138924</t>
  </si>
  <si>
    <t>+2*67,13</t>
  </si>
  <si>
    <t>73</t>
  </si>
  <si>
    <t>164587681</t>
  </si>
  <si>
    <t>134,26*1,221 'Přepočtené koeficientem množství</t>
  </si>
  <si>
    <t>74</t>
  </si>
  <si>
    <t>711161273</t>
  </si>
  <si>
    <t>Provedení izolace proti zemní vlhkosti svislé z nopové fólie</t>
  </si>
  <si>
    <t>1816325789</t>
  </si>
  <si>
    <t>75</t>
  </si>
  <si>
    <t>28323010</t>
  </si>
  <si>
    <t>fólie profilovaná (nopová) drenážní HDPE s výškou nopů 20mm</t>
  </si>
  <si>
    <t>26607953</t>
  </si>
  <si>
    <t>67,13*1,221 'Přepočtené koeficientem množství</t>
  </si>
  <si>
    <t>76</t>
  </si>
  <si>
    <t>711491272</t>
  </si>
  <si>
    <t>Provedení doplňků izolace proti vodě na ploše svislé z textilií vrstva ochranná</t>
  </si>
  <si>
    <t>-159755967</t>
  </si>
  <si>
    <t>77</t>
  </si>
  <si>
    <t>69311175</t>
  </si>
  <si>
    <t>geotextilie PP s ÚV stabilizací 500g/m2</t>
  </si>
  <si>
    <t>-87350979</t>
  </si>
  <si>
    <t>67,13*1,05 'Přepočtené koeficientem množství</t>
  </si>
  <si>
    <t>78</t>
  </si>
  <si>
    <t>998711201</t>
  </si>
  <si>
    <t>Přesun hmot procentní pro izolace proti vodě, vlhkosti a plynům v objektech v do 6 m</t>
  </si>
  <si>
    <t>%</t>
  </si>
  <si>
    <t>-903348305</t>
  </si>
  <si>
    <t>79</t>
  </si>
  <si>
    <t>712311101</t>
  </si>
  <si>
    <t>Provedení povlakové krytiny střech do 10° za studena lakem penetračním nebo asfaltovým</t>
  </si>
  <si>
    <t>1949992615</t>
  </si>
  <si>
    <t>"vytažení"+0,2*6,55</t>
  </si>
  <si>
    <t>80</t>
  </si>
  <si>
    <t>-424731072</t>
  </si>
  <si>
    <t>36,56*0,00032 'Přepočtené koeficientem množství</t>
  </si>
  <si>
    <t>81</t>
  </si>
  <si>
    <t>712341559</t>
  </si>
  <si>
    <t>Provedení povlakové krytiny střech do 10° pásy NAIP přitavením v plné ploše</t>
  </si>
  <si>
    <t>1976762762</t>
  </si>
  <si>
    <t>+2*36,56</t>
  </si>
  <si>
    <t>82</t>
  </si>
  <si>
    <t>-205821230</t>
  </si>
  <si>
    <t>73,12*1,1655 'Přepočtené koeficientem množství</t>
  </si>
  <si>
    <t>83</t>
  </si>
  <si>
    <t>71239117</t>
  </si>
  <si>
    <t>Provedení povlakové krytiny střech do 10° drenážní vrstvy</t>
  </si>
  <si>
    <t>2050620544</t>
  </si>
  <si>
    <t>84</t>
  </si>
  <si>
    <t>283230</t>
  </si>
  <si>
    <t>děrovaná polyetylénová fólie s výlisky  8mm</t>
  </si>
  <si>
    <t>1648254719</t>
  </si>
  <si>
    <t>35,25*1,155 'Přepočtené koeficientem množství</t>
  </si>
  <si>
    <t>85</t>
  </si>
  <si>
    <t>998712201</t>
  </si>
  <si>
    <t>Přesun hmot procentní pro krytiny povlakové v objektech v do 6 m</t>
  </si>
  <si>
    <t>-1329242537</t>
  </si>
  <si>
    <t>713</t>
  </si>
  <si>
    <t>Izolace tepelné</t>
  </si>
  <si>
    <t>86</t>
  </si>
  <si>
    <t>713111111</t>
  </si>
  <si>
    <t>Montáž izolace tepelné vrchem stropů volně kladenými rohožemi, pásy, dílci, deskami</t>
  </si>
  <si>
    <t>-1213799151</t>
  </si>
  <si>
    <t>"P2"+7,13+2,0+3,96+13,29</t>
  </si>
  <si>
    <t>87</t>
  </si>
  <si>
    <t>28375915</t>
  </si>
  <si>
    <t>deska EPS 150 pro konstrukce s vysokým zatížením λ=0,035 tl 120mm</t>
  </si>
  <si>
    <t>563985915</t>
  </si>
  <si>
    <t>26,38*1,05 'Přepočtené koeficientem množství</t>
  </si>
  <si>
    <t>88</t>
  </si>
  <si>
    <t>713191132</t>
  </si>
  <si>
    <t>Montáž izolace tepelné podlah, stropů vrchem nebo střech překrytí separační fólií z PE</t>
  </si>
  <si>
    <t>1165410516</t>
  </si>
  <si>
    <t>89</t>
  </si>
  <si>
    <t>28323053</t>
  </si>
  <si>
    <t>fólie PE (500 kg/m3) separační podlahová oddělující tepelnou izolaci tl 0,6mm</t>
  </si>
  <si>
    <t>2132029295</t>
  </si>
  <si>
    <t>26,38*1,1655 'Přepočtené koeficientem množství</t>
  </si>
  <si>
    <t>90</t>
  </si>
  <si>
    <t>998713201</t>
  </si>
  <si>
    <t>Přesun hmot procentní pro izolace tepelné v objektech v do 6 m</t>
  </si>
  <si>
    <t>2078099456</t>
  </si>
  <si>
    <t>766</t>
  </si>
  <si>
    <t>Konstrukce truhlářské</t>
  </si>
  <si>
    <t>91</t>
  </si>
  <si>
    <t>766101</t>
  </si>
  <si>
    <t xml:space="preserve">T/1 - Dveře vnitř dřevěné plné 1kř - 700/1970 - D+M vč všech systémových detailů, kování a povrchové úpravy - podrobný popis - PRVKY PSV - PRÁCE TRUHLÁŘSKÉ </t>
  </si>
  <si>
    <t>-1317196011</t>
  </si>
  <si>
    <t>92</t>
  </si>
  <si>
    <t>766102</t>
  </si>
  <si>
    <t xml:space="preserve">T/2 - Dveře vnitř dřevěné plné 1kř - 900/1970 - D+M vč všech systémových detailů, kování a povrchové úpravy - podrobný popis - PRVKY PSV - PRÁCE TRUHLÁŘSKÉ </t>
  </si>
  <si>
    <t>2127380388</t>
  </si>
  <si>
    <t>93</t>
  </si>
  <si>
    <t>766103</t>
  </si>
  <si>
    <t xml:space="preserve">T/3 - Dveře vnitř dřevěné plné 1kř - 800/1970 - D+M vč všech systémových detailů, kování a povrchové úpravy - podrobný popis - PRVKY PSV - PRÁCE TRUHLÁŘSKÉ </t>
  </si>
  <si>
    <t>-1055599410</t>
  </si>
  <si>
    <t>94</t>
  </si>
  <si>
    <t>766104</t>
  </si>
  <si>
    <t xml:space="preserve">T/4 - Dveře vnitř dřevěné plné 1kř - 800/1970 - D+M vč všech systémových detailů, kování a povrchové úpravy - podrobný popis - PRVKY PSV - PRÁCE TRUHLÁŘSKÉ </t>
  </si>
  <si>
    <t>1300251338</t>
  </si>
  <si>
    <t>95</t>
  </si>
  <si>
    <t>553414</t>
  </si>
  <si>
    <t>mřížka větrací 475/80 mm</t>
  </si>
  <si>
    <t>-1939026998</t>
  </si>
  <si>
    <t>96</t>
  </si>
  <si>
    <t>998766201</t>
  </si>
  <si>
    <t>Přesun hmot procentní pro kce truhlářské v objektech v do 6 m</t>
  </si>
  <si>
    <t>-1559564573</t>
  </si>
  <si>
    <t>767</t>
  </si>
  <si>
    <t>Konstrukce zámečnické</t>
  </si>
  <si>
    <t>97</t>
  </si>
  <si>
    <t>7671001</t>
  </si>
  <si>
    <t>Z/1 - VRATA OCELOVÁ VÝKLOPNÁ S MANUÁLNÍM OVLÁDÁNÍM - 5900/2320 - D+M vč všech systémových detailů a povrchové úpravy - podrobný popis - PRVKY PSV - PRÁCE ZÁMEČNICKÉ</t>
  </si>
  <si>
    <t>-416728303</t>
  </si>
  <si>
    <t>98</t>
  </si>
  <si>
    <t>7671002</t>
  </si>
  <si>
    <t>Z/2 -  SVAŘOVANÉ OC. ZÁBRADLÍ Z PROFILŮ JÄCKEL  S VÝPLNÍ PLO - D+M vč všech systémových detailů a povrchové úpravy - podrobný popis - PRVKY PSV - PRÁCE ZÁMEČNICKÉ</t>
  </si>
  <si>
    <t>355534842</t>
  </si>
  <si>
    <t>99</t>
  </si>
  <si>
    <t>7671003</t>
  </si>
  <si>
    <t>Z/3 -  ODVĚTRÁNÍ VZT A ZTI - D+M vč všech systémových detailů a povrchové úpravy - podrobný popis - PRVKY PSV - PRÁCE ZÁMEČNICKÉ</t>
  </si>
  <si>
    <t>-1979245800</t>
  </si>
  <si>
    <t>100</t>
  </si>
  <si>
    <t>7671004</t>
  </si>
  <si>
    <t>Z/4 -  UKONČOVACÍ PROFIL HYDROIZOLACE NA STĚNĚ - plech pozink - D+M vč všech systémových detailů a povrchové úpravy - podrobný popis - PRVKY PSV - PRÁCE ZÁMEČNICKÉ</t>
  </si>
  <si>
    <t>1234162845</t>
  </si>
  <si>
    <t>101</t>
  </si>
  <si>
    <t>7672001</t>
  </si>
  <si>
    <t xml:space="preserve">OCELOVÝ OBRUBNÍK PRO LEMOVÁNÍ MLATOVÉHO POVRCHU NA STROPĚ OBJEKTU ZÁZEMÍ PARKU - "TERASA" - D+M vč všech systémových detailů a povrchové úpravy </t>
  </si>
  <si>
    <t>1582815383</t>
  </si>
  <si>
    <t>102</t>
  </si>
  <si>
    <t>998767201</t>
  </si>
  <si>
    <t>Přesun hmot procentní pro zámečnické konstrukce v objektech v do 6 m</t>
  </si>
  <si>
    <t>-867989506</t>
  </si>
  <si>
    <t>777</t>
  </si>
  <si>
    <t>Podlahy lité</t>
  </si>
  <si>
    <t>103</t>
  </si>
  <si>
    <t>7770001</t>
  </si>
  <si>
    <t>Epoxidová stěrka - kompletní souvrství</t>
  </si>
  <si>
    <t>1494820097</t>
  </si>
  <si>
    <t xml:space="preserve">Poznámka k položce:_x000D_
Epoxidový nátěr pro veřejné prostory 2 vrstvy (RAL dle výběru) _x000D_
- pigmentovaná, nízkoviskózní, dvoukomponentní, bezrozpouštědlová hmota na epoxidové bázi, s nízkým obsahem VOC, bez nonylfenolu _x000D_
Pružná hydroizolační membrána _x000D_
- Tříkomponentní, pružná, hydroizolační polyuretanová membrána, překlenující statické a dynamické trhliny _x000D_
Epoxidová penetrace (kompatibilní s vybraným nátěrem) </t>
  </si>
  <si>
    <t>"P3"+9,44</t>
  </si>
  <si>
    <t>104</t>
  </si>
  <si>
    <t>998777201</t>
  </si>
  <si>
    <t>Přesun hmot procentní pro podlahy lité v objektech v do 6 m</t>
  </si>
  <si>
    <t>1350012765</t>
  </si>
  <si>
    <t>783</t>
  </si>
  <si>
    <t>Dokončovací práce - nátěry</t>
  </si>
  <si>
    <t>105</t>
  </si>
  <si>
    <t>7831001</t>
  </si>
  <si>
    <t>Nátěr zárubní ocelových</t>
  </si>
  <si>
    <t>1180407299</t>
  </si>
  <si>
    <t>+4,7+4,8*2+4,9</t>
  </si>
  <si>
    <t>106</t>
  </si>
  <si>
    <t>7838001</t>
  </si>
  <si>
    <t>Hydrofobizační transparentní nátěr vnitřních stěn</t>
  </si>
  <si>
    <t>-796168765</t>
  </si>
  <si>
    <t>"102"+2,3*(5,9+2*1,6)</t>
  </si>
  <si>
    <t>-0,7*2,0-0,8*2,0*2-0,9*2,0</t>
  </si>
  <si>
    <t>"103"+2,3*(2*2,35+2*3,0)</t>
  </si>
  <si>
    <t>-0,8*2,0</t>
  </si>
  <si>
    <t>"104"+2,3*(2*0,9+2*2,15)</t>
  </si>
  <si>
    <t>-0,7*2,0</t>
  </si>
  <si>
    <t>"105"+2,3*(2*1,8+2*2,15)</t>
  </si>
  <si>
    <t>-0,9*2,0</t>
  </si>
  <si>
    <t>"106"+2,3*(1,7+2*4,2)+1,1*(2*3,4)</t>
  </si>
  <si>
    <t>107</t>
  </si>
  <si>
    <t>7838002</t>
  </si>
  <si>
    <t>Hydrofobizační transparentní nátěr - exterier</t>
  </si>
  <si>
    <t>-156533302</t>
  </si>
  <si>
    <t>+1,2*4,35*2</t>
  </si>
  <si>
    <t>790</t>
  </si>
  <si>
    <t>Vybavení sociálního zařízení</t>
  </si>
  <si>
    <t>108</t>
  </si>
  <si>
    <t>790-101</t>
  </si>
  <si>
    <t>Montáž vybavení</t>
  </si>
  <si>
    <t>-363318757</t>
  </si>
  <si>
    <t>109</t>
  </si>
  <si>
    <t>5531001</t>
  </si>
  <si>
    <t xml:space="preserve">ZÁSOBNÍK NA TOALETNÍ PAPÍR S INDIKACÍ PLNOSTI ZAŘÍZENÍ, ZAMYKACÍ ORIENTAČNÍ ROZMĚR   270 mm, 100hl mmPROVEDENÍ NEREZ </t>
  </si>
  <si>
    <t>3341533</t>
  </si>
  <si>
    <t>110</t>
  </si>
  <si>
    <t>5531002</t>
  </si>
  <si>
    <t xml:space="preserve">ZÁSOBNÍK NA PAPÍROVÉ RUČNÍKY ORIENTAČNÍ ROZMĚR 350x250 mm, 150mm hl  PROVEDENÍ NEREZ </t>
  </si>
  <si>
    <t>-478574306</t>
  </si>
  <si>
    <t>111</t>
  </si>
  <si>
    <t>5531003</t>
  </si>
  <si>
    <t xml:space="preserve">ZÁSOBNÍK NA HYGIENICKÉ SÁČKY PAPÍROVÉ ORIENTAČNÍ ROZMĚR 120š x 240v x 30h mm  PROVEDENÍ NEREZ  </t>
  </si>
  <si>
    <t>16860114</t>
  </si>
  <si>
    <t>112</t>
  </si>
  <si>
    <t>5531004</t>
  </si>
  <si>
    <t xml:space="preserve">ZÁSOBNÍK NA TEKUTÉ MÝDLO S INDIKACÍ PLNOSTI ZAŘÍZENÍ, ZAMYKACÍ ROZMĚR 100š x 260v x 100h mm PROVEDENÍ NEREZ  </t>
  </si>
  <si>
    <t>-874558383</t>
  </si>
  <si>
    <t>113</t>
  </si>
  <si>
    <t>5531005</t>
  </si>
  <si>
    <t xml:space="preserve">KARTÁČ NA WC VČETNĚ ZÁVĚSNÉ NÁDOBKY  PROVEDENÍ NÁDOBKY NEREZ </t>
  </si>
  <si>
    <t>-1402770156</t>
  </si>
  <si>
    <t>114</t>
  </si>
  <si>
    <t>5531006</t>
  </si>
  <si>
    <t xml:space="preserve">ODPADKOVÝ KOŠ S KRYTEM ODPADKOVÉHO PYTLE, CCA 20 LITRŮ PROVEDENÍ NEREZ  </t>
  </si>
  <si>
    <t>2090461875</t>
  </si>
  <si>
    <t>115</t>
  </si>
  <si>
    <t>5531007</t>
  </si>
  <si>
    <t xml:space="preserve">NEREZOVÉ HÁČKY  NA DVEŘE WC KABIN </t>
  </si>
  <si>
    <t>63437535</t>
  </si>
  <si>
    <t>116</t>
  </si>
  <si>
    <t>5531008</t>
  </si>
  <si>
    <t xml:space="preserve">ZRCADLO  ROZMĚR 600x600, NALEPIT NA STĚNU NAD UMYVADLEM POVRCHOVÁ ÚPRAVA PROTI TŘÍŠTIVOSTI </t>
  </si>
  <si>
    <t>-925533573</t>
  </si>
  <si>
    <t>117</t>
  </si>
  <si>
    <t>5531009</t>
  </si>
  <si>
    <t xml:space="preserve">ŠATNÍ SKŘÍŇKY TŘÍDÍLNÉ S LAVICÍ - CELÁ SESTAVA ROZMĚR SKŘÍNĚK HL. 500mm, ŠÍŘKA 300mm CELKEM ŠÍŘKA 900mm HL. LAVICE 300mm </t>
  </si>
  <si>
    <t>386441999</t>
  </si>
  <si>
    <t>118</t>
  </si>
  <si>
    <t>5531010</t>
  </si>
  <si>
    <t xml:space="preserve">ŠATNÍ SKŘÍŇKY TŘÍDÍLNÉ S LAVICÍ - CELÁ SESTAVA  ROZMĚR SKŘÍNĚK HL. 500mm, ŠÍŘKA 400mm CELKEM ŠÍŘKA 1200mm HL. LAVICE 300mm </t>
  </si>
  <si>
    <t>115601241</t>
  </si>
  <si>
    <t>119</t>
  </si>
  <si>
    <t>5531011</t>
  </si>
  <si>
    <t>KUCHYŇSKÁ LINKA DÉLKY VE TVARU L DÉLKY 2,35x1,2 m</t>
  </si>
  <si>
    <t>1953180812</t>
  </si>
  <si>
    <t>Poznámka k položce:_x000D_
SOUČÁSTÍ LINKY HORNÍ (ZADNÍ STĚNA) A SPODNÍ SKŘÍŇKY (PŮDORYS L) S DVÍŘKY, OTVÍRAVÉ   KORPUSY SKŘÍNĚK Z LTD (LAMINOVANÁ DŘEVOTŘÍSKA), STAVITELNÉ NOŽKY KRYTÉ SOKLEM V DEKORU LINKY PLNÁ DVÍŘKA A POHLEDOVÉ ČÁSTI SKŘÍNĚK BŘEZOVÁ PŘEKLIŽKA - LAKOVANÁ ÚCHYTKOVÁ LIŠTA NEREZ, OTVÍRÁNÍ SKRYTÉ  PRACOVNÍ DESKA NEREZ VČETNĚ DŘEZU DVÍŘKA A ZÁSUVKOVÉ DÍLY S DOJEZDEM SPOTŘEBIČE VESTAVĚNÉ SOUČÁSTÍ LINKY - DŘEZ NEREZOVÝ S ODKAPOVOU PLOCHOU,  MALÁ VESTAVĚNÁ LEDNICE PRO POD LINKU</t>
  </si>
  <si>
    <t>120</t>
  </si>
  <si>
    <t>79099</t>
  </si>
  <si>
    <t>2097957909</t>
  </si>
  <si>
    <t>ZTI</t>
  </si>
  <si>
    <t>ZDRAVOTECHNIKA</t>
  </si>
  <si>
    <t>SO_01</t>
  </si>
  <si>
    <t>Stavební objekt 01 Vnitřní rozvody, stavební práce</t>
  </si>
  <si>
    <t>00122</t>
  </si>
  <si>
    <t>Trubní vedení - ležatá kanalizace</t>
  </si>
  <si>
    <t>121</t>
  </si>
  <si>
    <t>721173401</t>
  </si>
  <si>
    <t>Potrubí kanalizační z PVC SN 4 svodné DN 110</t>
  </si>
  <si>
    <t>-1465334976</t>
  </si>
  <si>
    <t>122</t>
  </si>
  <si>
    <t>721173402</t>
  </si>
  <si>
    <t>Potrubí kanalizační z PVC SN 4 svodné DN 125</t>
  </si>
  <si>
    <t>-970956346</t>
  </si>
  <si>
    <t>123</t>
  </si>
  <si>
    <t>721173403</t>
  </si>
  <si>
    <t>Potrubí kanalizační z PVC SN 4 svodné DN 160</t>
  </si>
  <si>
    <t>641241296</t>
  </si>
  <si>
    <t>124</t>
  </si>
  <si>
    <t>721290111</t>
  </si>
  <si>
    <t>Zkouška těsnosti potrubí kanalizace vodou DN do 125</t>
  </si>
  <si>
    <t>-125844443</t>
  </si>
  <si>
    <t>125</t>
  </si>
  <si>
    <t>721290112</t>
  </si>
  <si>
    <t>Zkouška těsnosti potrubí kanalizace vodou DN 150/DN 200</t>
  </si>
  <si>
    <t>-446019328</t>
  </si>
  <si>
    <t>126</t>
  </si>
  <si>
    <t>998721201</t>
  </si>
  <si>
    <t>Přesun hmot procentní pro vnitřní kanalizace v objektech v do 6 m</t>
  </si>
  <si>
    <t>878853203</t>
  </si>
  <si>
    <t>0063</t>
  </si>
  <si>
    <t>Podlahy a podlahové konstrukce</t>
  </si>
  <si>
    <t>127</t>
  </si>
  <si>
    <t>631312121</t>
  </si>
  <si>
    <t>Doplnění dosavadních mazanin betonem prostým plochy do 4 m2 tloušťky do 80 mm</t>
  </si>
  <si>
    <t>1260595424</t>
  </si>
  <si>
    <t>128</t>
  </si>
  <si>
    <t>713120811</t>
  </si>
  <si>
    <t>Odstranění tepelné izolace podlah volně kladené z vláknitých materiálů suchých tl do 100 mm</t>
  </si>
  <si>
    <t>-1815961208</t>
  </si>
  <si>
    <t>(4,561+3,9+1,9+1,975+0,5+0,5+31,9+2+1+1)*0,3</t>
  </si>
  <si>
    <t>129</t>
  </si>
  <si>
    <t>713121111</t>
  </si>
  <si>
    <t>Montáž izolace tepelné podlah volně kladenými rohožemi, pásy, dílci, deskami 1 vrstva</t>
  </si>
  <si>
    <t>-1841496921</t>
  </si>
  <si>
    <t>130</t>
  </si>
  <si>
    <t>28372302</t>
  </si>
  <si>
    <t>deska EPS 100 pro konstrukce s běžným zatížením λ=0,037 tl 30mm</t>
  </si>
  <si>
    <t>-855350056</t>
  </si>
  <si>
    <t>131</t>
  </si>
  <si>
    <t>713121131</t>
  </si>
  <si>
    <t>Montáž izolace tepelné podlah parotěsné reflexní tl do 5 mm</t>
  </si>
  <si>
    <t>633731988</t>
  </si>
  <si>
    <t>132</t>
  </si>
  <si>
    <t>28329042</t>
  </si>
  <si>
    <t>fólie PE separační či ochranná tl 0,2mm</t>
  </si>
  <si>
    <t>309090610</t>
  </si>
  <si>
    <t>00951</t>
  </si>
  <si>
    <t>Dokončující konstrukce - úklid</t>
  </si>
  <si>
    <t>133</t>
  </si>
  <si>
    <t>418050011400</t>
  </si>
  <si>
    <t>Universální stavební vysavač 1,2 kW objem zásobníku 40 l</t>
  </si>
  <si>
    <t>Sh</t>
  </si>
  <si>
    <t>-466855985</t>
  </si>
  <si>
    <t>stavební řvysavač</t>
  </si>
  <si>
    <t>OV</t>
  </si>
  <si>
    <t>134</t>
  </si>
  <si>
    <t>28382000</t>
  </si>
  <si>
    <t>pytel na suť 600x1200x0,2mm</t>
  </si>
  <si>
    <t>339721363</t>
  </si>
  <si>
    <t>135</t>
  </si>
  <si>
    <t>-159449773</t>
  </si>
  <si>
    <t>0097</t>
  </si>
  <si>
    <t>Prorážení konstrukcí a jiné bourací práce</t>
  </si>
  <si>
    <t>136</t>
  </si>
  <si>
    <t>971042451</t>
  </si>
  <si>
    <t>Vybourání otvorů v betonových příčkách a zdech pl do 0,25 m2 tl do 450 mm</t>
  </si>
  <si>
    <t>299927015</t>
  </si>
  <si>
    <t>137</t>
  </si>
  <si>
    <t>974042565</t>
  </si>
  <si>
    <t>Vysekání rýh v dlažbě betonové nebo jiné monolitické hl do 150 mm š do 200 mm</t>
  </si>
  <si>
    <t>-1545875553</t>
  </si>
  <si>
    <t>sekání rýh,kapes,pro TZB  nutnost provést kontrolu skutečného stavu provedených prací pokud není prováděcí dokumentace</t>
  </si>
  <si>
    <t>(4,561+3,9+1,9+1,975+0,5+0,5+31,9+2+1+1)</t>
  </si>
  <si>
    <t>138</t>
  </si>
  <si>
    <t>974042569</t>
  </si>
  <si>
    <t>Příplatek k vysekání rýh v dlažbě betonové nebo jiné monolitické hl do 150 mm ZKD 100 mm š rýhy</t>
  </si>
  <si>
    <t>997446417</t>
  </si>
  <si>
    <t>139</t>
  </si>
  <si>
    <t>997006519</t>
  </si>
  <si>
    <t>Příplatek k vodorovnému přemístění suti na skládku ZKD 1 km přes 1 km</t>
  </si>
  <si>
    <t>294481635</t>
  </si>
  <si>
    <t>5,66*15</t>
  </si>
  <si>
    <t>140</t>
  </si>
  <si>
    <t>-1339160748</t>
  </si>
  <si>
    <t>141</t>
  </si>
  <si>
    <t>997211511</t>
  </si>
  <si>
    <t>Vodorovná doprava suti po suchu na vzdálenost do 1 km</t>
  </si>
  <si>
    <t>381141523</t>
  </si>
  <si>
    <t>142</t>
  </si>
  <si>
    <t>997221151</t>
  </si>
  <si>
    <t>Vodorovná doprava suti z kusových materiálů stavebním kolečkem do 50 m</t>
  </si>
  <si>
    <t>-1504952954</t>
  </si>
  <si>
    <t>143</t>
  </si>
  <si>
    <t>997241547</t>
  </si>
  <si>
    <t>Naložení a složení vybouraných hmot nebo konstrukcí</t>
  </si>
  <si>
    <t>807821044</t>
  </si>
  <si>
    <t>T721</t>
  </si>
  <si>
    <t>Vnitřní kanalizace</t>
  </si>
  <si>
    <t>144</t>
  </si>
  <si>
    <t>721173706</t>
  </si>
  <si>
    <t>Potrubí kanalizační z PE odpadní DN 100</t>
  </si>
  <si>
    <t>-1081335812</t>
  </si>
  <si>
    <t>145</t>
  </si>
  <si>
    <t>721173707</t>
  </si>
  <si>
    <t>Potrubí kanalizační z PE odpadní DN 125</t>
  </si>
  <si>
    <t>-507930261</t>
  </si>
  <si>
    <t>146</t>
  </si>
  <si>
    <t>721173708</t>
  </si>
  <si>
    <t>Potrubí kanalizační z PE odpadní DN 150</t>
  </si>
  <si>
    <t>-1004368691</t>
  </si>
  <si>
    <t>147</t>
  </si>
  <si>
    <t>721173722</t>
  </si>
  <si>
    <t>Potrubí kanalizační z PE připojovací DN 40</t>
  </si>
  <si>
    <t>-1885153817</t>
  </si>
  <si>
    <t>148</t>
  </si>
  <si>
    <t>721173723</t>
  </si>
  <si>
    <t>Potrubí kanalizační z PE připojovací DN 50</t>
  </si>
  <si>
    <t>50979639</t>
  </si>
  <si>
    <t>149</t>
  </si>
  <si>
    <t>721173724</t>
  </si>
  <si>
    <t>Potrubí kanalizační z PE připojovací DN 70</t>
  </si>
  <si>
    <t>1496433486</t>
  </si>
  <si>
    <t>150</t>
  </si>
  <si>
    <t>721194109</t>
  </si>
  <si>
    <t>Vyvedení a upevnění odpadních výpustek DN 110</t>
  </si>
  <si>
    <t>-107386565</t>
  </si>
  <si>
    <t>Vnitřní rozvod kanalizace - nutnost provést kontrolu skutečného stavu provedených prací pokud není prováděcí dokumentace</t>
  </si>
  <si>
    <t>151</t>
  </si>
  <si>
    <t>721211913</t>
  </si>
  <si>
    <t>Montáž vpustí podlahových DN 110 ostatní typ</t>
  </si>
  <si>
    <t>173657234</t>
  </si>
  <si>
    <t>152</t>
  </si>
  <si>
    <t>28611604</t>
  </si>
  <si>
    <t>čistící kus kanalizační PVC DN 100</t>
  </si>
  <si>
    <t>949899695</t>
  </si>
  <si>
    <t>153</t>
  </si>
  <si>
    <t>721274123</t>
  </si>
  <si>
    <t>Přivzdušňovací ventil vnitřní odpadních potrubí DN 100</t>
  </si>
  <si>
    <t>-438465883</t>
  </si>
  <si>
    <t>154</t>
  </si>
  <si>
    <t>-1636093392</t>
  </si>
  <si>
    <t>155</t>
  </si>
  <si>
    <t>721290112.1</t>
  </si>
  <si>
    <t>858204637</t>
  </si>
  <si>
    <t>156</t>
  </si>
  <si>
    <t>725869218</t>
  </si>
  <si>
    <t>Montáž zápachových uzávěrek U-sifonů</t>
  </si>
  <si>
    <t>-1507220580</t>
  </si>
  <si>
    <t>157</t>
  </si>
  <si>
    <t>55161614</t>
  </si>
  <si>
    <t>uzávěrka zápachová sprchová samočisticí těleso sifonu s krytkou nerez DN 40/50</t>
  </si>
  <si>
    <t>596731358</t>
  </si>
  <si>
    <t>158</t>
  </si>
  <si>
    <t>HZS0001</t>
  </si>
  <si>
    <t>Ostatní náklady - dokončovací práce, pomocné práce.</t>
  </si>
  <si>
    <t>-1741072292</t>
  </si>
  <si>
    <t>159</t>
  </si>
  <si>
    <t>MAT0024</t>
  </si>
  <si>
    <t>Ostatní náklady - pomocný materiál.</t>
  </si>
  <si>
    <t>-1590058648</t>
  </si>
  <si>
    <t>160</t>
  </si>
  <si>
    <t>HZS1001</t>
  </si>
  <si>
    <t>Koordinace prací</t>
  </si>
  <si>
    <t>-733018307</t>
  </si>
  <si>
    <t>161</t>
  </si>
  <si>
    <t>998721202</t>
  </si>
  <si>
    <t>Přesun hmot procentní pro vnitřní kanalizace v objektech v přes 6 do 12 m</t>
  </si>
  <si>
    <t>-466654575</t>
  </si>
  <si>
    <t>T722</t>
  </si>
  <si>
    <t>Vnitřní vodovod</t>
  </si>
  <si>
    <t>162</t>
  </si>
  <si>
    <t>722174022</t>
  </si>
  <si>
    <t>Potrubí vodovodní plastové PPR svar polyfúze PN 20 D 20x3,4 mm</t>
  </si>
  <si>
    <t>-1012788676</t>
  </si>
  <si>
    <t>163</t>
  </si>
  <si>
    <t>722174024</t>
  </si>
  <si>
    <t>Potrubí vodovodní plastové PPR svar polyfúze PN 20 D 32x5,4 mm</t>
  </si>
  <si>
    <t>475738477</t>
  </si>
  <si>
    <t>164</t>
  </si>
  <si>
    <t>722179191</t>
  </si>
  <si>
    <t>Příplatek k rozvodu vody z plastů za malý rozsah prací na zakázce do 20 m</t>
  </si>
  <si>
    <t>soubor</t>
  </si>
  <si>
    <t>1326993397</t>
  </si>
  <si>
    <t>165</t>
  </si>
  <si>
    <t>722181211</t>
  </si>
  <si>
    <t>Ochrana vodovodního potrubí přilepenými termoizolačními trubicemi z PE tl do 6 mm DN do 22 mm</t>
  </si>
  <si>
    <t>1362696225</t>
  </si>
  <si>
    <t>166</t>
  </si>
  <si>
    <t>722181212</t>
  </si>
  <si>
    <t>Ochrana vodovodního potrubí přilepenými termoizolačními trubicemi z PE tl do 6 mm DN přes 22 do 32 mm</t>
  </si>
  <si>
    <t>-853110575</t>
  </si>
  <si>
    <t>167</t>
  </si>
  <si>
    <t>722229102</t>
  </si>
  <si>
    <t>Montáž vodovodních armatur s jedním závitem G 3/4" ostatní typ</t>
  </si>
  <si>
    <t>1251183641</t>
  </si>
  <si>
    <t>Vnitřní rozvod vodovodu - nutnost provést kontrolu skutečného stavu provedených prací pokud není prováděcí dokumentace</t>
  </si>
  <si>
    <t>168</t>
  </si>
  <si>
    <t>31942791</t>
  </si>
  <si>
    <t>šroubení přímé potrubí-vnější závit mosaz 25x3/4"</t>
  </si>
  <si>
    <t>-2115720677</t>
  </si>
  <si>
    <t>169</t>
  </si>
  <si>
    <t>722229103</t>
  </si>
  <si>
    <t>Montáž vodovodních armatur s jedním závitem G 1" ostatní typ</t>
  </si>
  <si>
    <t>-498282175</t>
  </si>
  <si>
    <t>170</t>
  </si>
  <si>
    <t>31942784</t>
  </si>
  <si>
    <t>šroubení přímé potrubí-vnitřní závit mosaz 32x1"</t>
  </si>
  <si>
    <t>374070856</t>
  </si>
  <si>
    <t>171</t>
  </si>
  <si>
    <t>722240122</t>
  </si>
  <si>
    <t>Kohout kulový plastový PPR DN 20</t>
  </si>
  <si>
    <t>-597534365</t>
  </si>
  <si>
    <t>172</t>
  </si>
  <si>
    <t>722290226</t>
  </si>
  <si>
    <t>Zkouška těsnosti vodovodního potrubí závitového DN do 50</t>
  </si>
  <si>
    <t>-2135238415</t>
  </si>
  <si>
    <t>173</t>
  </si>
  <si>
    <t>723230103</t>
  </si>
  <si>
    <t>Kulový uzávěr přímý PN 5 G 3/4" FF s protipožární armaturou a 2x vnitřním závitem</t>
  </si>
  <si>
    <t>204281131</t>
  </si>
  <si>
    <t>174</t>
  </si>
  <si>
    <t>HZS0001.1</t>
  </si>
  <si>
    <t>Ostatní náklady  - dokončovací práce, pomocné práce.</t>
  </si>
  <si>
    <t>-1310958232</t>
  </si>
  <si>
    <t>175</t>
  </si>
  <si>
    <t>MAT0023</t>
  </si>
  <si>
    <t>Ostatní náklady  - pomocný materiál</t>
  </si>
  <si>
    <t>-1870903220</t>
  </si>
  <si>
    <t>176</t>
  </si>
  <si>
    <t>HZS1002</t>
  </si>
  <si>
    <t>736874092</t>
  </si>
  <si>
    <t>177</t>
  </si>
  <si>
    <t>998722202</t>
  </si>
  <si>
    <t>Přesun hmot procentní pro vnitřní vodovod v objektech v přes 6 do 12 m</t>
  </si>
  <si>
    <t>997991472</t>
  </si>
  <si>
    <t>T7251</t>
  </si>
  <si>
    <t>Zařizovací předměty  - koupelny</t>
  </si>
  <si>
    <t>178</t>
  </si>
  <si>
    <t>725214171</t>
  </si>
  <si>
    <t>Umyvadlo nerezové automatické o rozměrech 560x480 mm s výtokovým ramínkem a průtokovým ohřívačem pro přívod studené vody připevněné na stěnu</t>
  </si>
  <si>
    <t>-232632325</t>
  </si>
  <si>
    <t>179</t>
  </si>
  <si>
    <t>998725201</t>
  </si>
  <si>
    <t>Přesun hmot procentní pro zařizovací předměty v objektech v do 6 m</t>
  </si>
  <si>
    <t>-1349969120</t>
  </si>
  <si>
    <t>T7252</t>
  </si>
  <si>
    <t>Zařizovací předměty - záchodky</t>
  </si>
  <si>
    <t>180</t>
  </si>
  <si>
    <t>725119125</t>
  </si>
  <si>
    <t>Montáž klozetových mís závěsných na nosné stěny</t>
  </si>
  <si>
    <t>-1952098985</t>
  </si>
  <si>
    <t>181</t>
  </si>
  <si>
    <t>55231352</t>
  </si>
  <si>
    <t>klozet nerezový závěsný se sedátkem pro handicapované</t>
  </si>
  <si>
    <t>1619554586</t>
  </si>
  <si>
    <t>182</t>
  </si>
  <si>
    <t>55167381</t>
  </si>
  <si>
    <t>sedátko klozetové duroplastové bílé s poklopem</t>
  </si>
  <si>
    <t>-292951509</t>
  </si>
  <si>
    <t>183</t>
  </si>
  <si>
    <t>55281001</t>
  </si>
  <si>
    <t>souprava pro tlumení hluku pro závěsné WC a bidet</t>
  </si>
  <si>
    <t>sada</t>
  </si>
  <si>
    <t>1544902847</t>
  </si>
  <si>
    <t>184</t>
  </si>
  <si>
    <t>55147322</t>
  </si>
  <si>
    <t>souprava ovládací k nádržkovému splachovači</t>
  </si>
  <si>
    <t>67087720</t>
  </si>
  <si>
    <t>185</t>
  </si>
  <si>
    <t>725291706</t>
  </si>
  <si>
    <t>Doplňky zařízení koupelen a záchodů smaltované madlo rovné dl 800 mm</t>
  </si>
  <si>
    <t>1280839209</t>
  </si>
  <si>
    <t>186</t>
  </si>
  <si>
    <t>726111031</t>
  </si>
  <si>
    <t>Instalační předstěna pro klozet s ovládáním zepředu v 1080 mm závěsný do masivní zděné kce</t>
  </si>
  <si>
    <t>2099764190</t>
  </si>
  <si>
    <t>187</t>
  </si>
  <si>
    <t>726111204</t>
  </si>
  <si>
    <t>Instalační předstěna pro montáž klozetu do masivní zděné kce</t>
  </si>
  <si>
    <t>13262514</t>
  </si>
  <si>
    <t>188</t>
  </si>
  <si>
    <t>998725201.1</t>
  </si>
  <si>
    <t>14584046</t>
  </si>
  <si>
    <t>T7253</t>
  </si>
  <si>
    <t>Zařizovací předměty - ostatní</t>
  </si>
  <si>
    <t>189</t>
  </si>
  <si>
    <t>725311121</t>
  </si>
  <si>
    <t>Dřez jednoduchý nerezový se zápachovou uzávěrkou s odkapávací plochou 560x480 mm a miskou</t>
  </si>
  <si>
    <t>304909074</t>
  </si>
  <si>
    <t>190</t>
  </si>
  <si>
    <t>725821316</t>
  </si>
  <si>
    <t>Baterie dřezová nástěnná páková s otáčivým plochým ústím a délkou ramínka 300 mm</t>
  </si>
  <si>
    <t>1199292276</t>
  </si>
  <si>
    <t>191</t>
  </si>
  <si>
    <t>725822613</t>
  </si>
  <si>
    <t>Baterie umyvadlová stojánková páková s výpustí</t>
  </si>
  <si>
    <t>-1574153471</t>
  </si>
  <si>
    <t>192</t>
  </si>
  <si>
    <t>998725201.2</t>
  </si>
  <si>
    <t>278025292</t>
  </si>
  <si>
    <t>T7254</t>
  </si>
  <si>
    <t>Zařizovací předměty - armatůry</t>
  </si>
  <si>
    <t>193</t>
  </si>
  <si>
    <t>722239101</t>
  </si>
  <si>
    <t>Montáž armatur vodovodních se dvěma závity G 1/2"</t>
  </si>
  <si>
    <t>309147550</t>
  </si>
  <si>
    <t>194</t>
  </si>
  <si>
    <t>55141002</t>
  </si>
  <si>
    <t>ventil kulový rohový s filtrem 1/2"x3/8" s celokovovým kulatým designem</t>
  </si>
  <si>
    <t>-247325065</t>
  </si>
  <si>
    <t>195</t>
  </si>
  <si>
    <t>722239102</t>
  </si>
  <si>
    <t>Montáž armatur vodovodních se dvěma závity G 3/4"</t>
  </si>
  <si>
    <t>-2076829143</t>
  </si>
  <si>
    <t>196</t>
  </si>
  <si>
    <t>55111982</t>
  </si>
  <si>
    <t>ventil rohový pračkový 3/4"</t>
  </si>
  <si>
    <t>1261891449</t>
  </si>
  <si>
    <t>197</t>
  </si>
  <si>
    <t>722239107</t>
  </si>
  <si>
    <t>Montáž armatur vodovodních se dvěma závity G 2 1/2"</t>
  </si>
  <si>
    <t>-979862471</t>
  </si>
  <si>
    <t>198</t>
  </si>
  <si>
    <t>-1632072307</t>
  </si>
  <si>
    <t>199</t>
  </si>
  <si>
    <t>490011917</t>
  </si>
  <si>
    <t>200</t>
  </si>
  <si>
    <t>55166634</t>
  </si>
  <si>
    <t>sifon umyvadlový prostorově úsporný DN 40</t>
  </si>
  <si>
    <t>-635862138</t>
  </si>
  <si>
    <t>201</t>
  </si>
  <si>
    <t>998725201.3</t>
  </si>
  <si>
    <t>-202466579</t>
  </si>
  <si>
    <t>SO_02</t>
  </si>
  <si>
    <t>Stavební objekt 02 Výkopy, přípojky, ostatní objekty</t>
  </si>
  <si>
    <t>0003</t>
  </si>
  <si>
    <t>Inženýrská činnost - geodetické práce</t>
  </si>
  <si>
    <t>202</t>
  </si>
  <si>
    <t>HZS00001</t>
  </si>
  <si>
    <t>Inženýrská činnost - vytýčení tras přípojek a šachtet</t>
  </si>
  <si>
    <t>763487649</t>
  </si>
  <si>
    <t>203</t>
  </si>
  <si>
    <t>60512125</t>
  </si>
  <si>
    <t>hranol stavební řezivo průřezu do 120cm2 do dl 6m</t>
  </si>
  <si>
    <t>864916344</t>
  </si>
  <si>
    <t>50*0,05*0,05*1,3</t>
  </si>
  <si>
    <t>204</t>
  </si>
  <si>
    <t>59244044</t>
  </si>
  <si>
    <t>hřebík Pz 80mm</t>
  </si>
  <si>
    <t>kg</t>
  </si>
  <si>
    <t>2060053123</t>
  </si>
  <si>
    <t>0004</t>
  </si>
  <si>
    <t>Inženýrská činnost - pomocné geodetické práce</t>
  </si>
  <si>
    <t>205</t>
  </si>
  <si>
    <t>HZS00002</t>
  </si>
  <si>
    <t>Ostatní inženýrská činnost - vytýčení tras přípojek a šachtet</t>
  </si>
  <si>
    <t>hod</t>
  </si>
  <si>
    <t>1199078753</t>
  </si>
  <si>
    <t>206</t>
  </si>
  <si>
    <t>0003-00029887-00002</t>
  </si>
  <si>
    <t>Provázek zednický žlutý 1,7 mm 50 m - materiál: polyetylen (PP) , průměr: 2 mm , délka: 50 m , barva: žlutá</t>
  </si>
  <si>
    <t>bm</t>
  </si>
  <si>
    <t>-868379347</t>
  </si>
  <si>
    <t>207</t>
  </si>
  <si>
    <t>0003-00108950-00001</t>
  </si>
  <si>
    <t>Sprej značkovací červený, 0,5 l - balení: 0,5 l , značka: odstín: červený</t>
  </si>
  <si>
    <t>l</t>
  </si>
  <si>
    <t>962818105</t>
  </si>
  <si>
    <t>0088</t>
  </si>
  <si>
    <t>Trubní vedení - potrubí z drenážek</t>
  </si>
  <si>
    <t>208</t>
  </si>
  <si>
    <t>132251101</t>
  </si>
  <si>
    <t>Hloubení rýh nezapažených š do 800 mm v hornině třídy těžitelnosti I skupiny 3 objem do 20 m3 strojně</t>
  </si>
  <si>
    <t>-581645145</t>
  </si>
  <si>
    <t>209</t>
  </si>
  <si>
    <t>405639574</t>
  </si>
  <si>
    <t>210</t>
  </si>
  <si>
    <t>211971110</t>
  </si>
  <si>
    <t>Zřízení opláštění žeber nebo trativodů geotextilií v rýze nebo zářezu sklonu do 1:2</t>
  </si>
  <si>
    <t>1989617999</t>
  </si>
  <si>
    <t>211</t>
  </si>
  <si>
    <t>69311082</t>
  </si>
  <si>
    <t>geotextilie netkaná separační, ochranná, filtrační, drenážní PP 500g/m2</t>
  </si>
  <si>
    <t>-312338800</t>
  </si>
  <si>
    <t>212</t>
  </si>
  <si>
    <t>457572214</t>
  </si>
  <si>
    <t>Filtrační vrstvy z kameniva těženého hrubého se zhutněním frakce od 16 až 63 do 32 až 63 mm</t>
  </si>
  <si>
    <t>-966790955</t>
  </si>
  <si>
    <t>213</t>
  </si>
  <si>
    <t>871228111</t>
  </si>
  <si>
    <t>Kladení drenážního potrubí z tvrdého PVC průměru přes 90 do 150 mm</t>
  </si>
  <si>
    <t>-695677584</t>
  </si>
  <si>
    <t>214</t>
  </si>
  <si>
    <t>28611224</t>
  </si>
  <si>
    <t>trubka drenážní flexibilní celoperforovaná PVC-U SN 4 DN 125 pro meliorace, dočasné nebo odlehčovací drenáže</t>
  </si>
  <si>
    <t>-798750995</t>
  </si>
  <si>
    <t>215</t>
  </si>
  <si>
    <t>HZS1292</t>
  </si>
  <si>
    <t>Hodinová zúčtovací sazba stavební dělník</t>
  </si>
  <si>
    <t>1511200122</t>
  </si>
  <si>
    <t>T721a</t>
  </si>
  <si>
    <t>Kanalizace - přípojka</t>
  </si>
  <si>
    <t>216</t>
  </si>
  <si>
    <t>122211101</t>
  </si>
  <si>
    <t>Odkopávky a prokopávky v hornině třídy těžitelnosti I, skupiny 3 ručně</t>
  </si>
  <si>
    <t>1972940906</t>
  </si>
  <si>
    <t>připojení na kanalizaci v řádu</t>
  </si>
  <si>
    <t>orientační výměra</t>
  </si>
  <si>
    <t>(0,6*0,5*1,2)*2</t>
  </si>
  <si>
    <t>217</t>
  </si>
  <si>
    <t>132153101</t>
  </si>
  <si>
    <t>Hloubení rýh nezapažených š do 800 mm v hornině třídy těžitelnosti I skupiny 1 a 2 objem do 20 m3 strojně v omezeném prostoru</t>
  </si>
  <si>
    <t>1733999220</t>
  </si>
  <si>
    <t>218</t>
  </si>
  <si>
    <t>-88274667</t>
  </si>
  <si>
    <t>219</t>
  </si>
  <si>
    <t>181006112</t>
  </si>
  <si>
    <t>Rozprostření zemint l vrstvy do 0,15 m schopných zúrodnění v rovině a sklonu do 1:5</t>
  </si>
  <si>
    <t>46329166</t>
  </si>
  <si>
    <t>220</t>
  </si>
  <si>
    <t>1788873121</t>
  </si>
  <si>
    <t>221</t>
  </si>
  <si>
    <t>879151111</t>
  </si>
  <si>
    <t>Montáž vodovodní přípojky na potrubí DN 20</t>
  </si>
  <si>
    <t>1917301460</t>
  </si>
  <si>
    <t>222</t>
  </si>
  <si>
    <t>899623141</t>
  </si>
  <si>
    <t>Obetonování potrubí nebo zdiva stok betonem prostým tř. C 12/15 v otevřeném výkopu</t>
  </si>
  <si>
    <t>692347976</t>
  </si>
  <si>
    <t>(0,6*0,5*0,5)*2</t>
  </si>
  <si>
    <t>223</t>
  </si>
  <si>
    <t>899722112</t>
  </si>
  <si>
    <t>Krytí potrubí z plastů výstražnou fólií z PVC 25 cm</t>
  </si>
  <si>
    <t>-375034082</t>
  </si>
  <si>
    <t>224</t>
  </si>
  <si>
    <t>58337302</t>
  </si>
  <si>
    <t>štěrkopísek frakce 0/16</t>
  </si>
  <si>
    <t>-1120661120</t>
  </si>
  <si>
    <t>225</t>
  </si>
  <si>
    <t>HZS0015</t>
  </si>
  <si>
    <t>Ostatní náklady - pomocné práce</t>
  </si>
  <si>
    <t>320888727</t>
  </si>
  <si>
    <t>226</t>
  </si>
  <si>
    <t>MAT0010</t>
  </si>
  <si>
    <t>-1640702038</t>
  </si>
  <si>
    <t>227</t>
  </si>
  <si>
    <t>998721201.1</t>
  </si>
  <si>
    <t>1713518590</t>
  </si>
  <si>
    <t>T722a</t>
  </si>
  <si>
    <t>Vodovod - přípojka</t>
  </si>
  <si>
    <t>228</t>
  </si>
  <si>
    <t>106040021500</t>
  </si>
  <si>
    <t>Vibrační deska jednosměrná výkon 3,9 kW šíře hutnění 500 mm</t>
  </si>
  <si>
    <t>681347345</t>
  </si>
  <si>
    <t>229</t>
  </si>
  <si>
    <t>-673393212</t>
  </si>
  <si>
    <t>přípojka vodovodní</t>
  </si>
  <si>
    <t>2*0,6*0,3*1,2</t>
  </si>
  <si>
    <t>230</t>
  </si>
  <si>
    <t>-391967331</t>
  </si>
  <si>
    <t>231</t>
  </si>
  <si>
    <t>174251101</t>
  </si>
  <si>
    <t>Zásyp jam, šachet rýh nebo kolem objektů sypaninou bez zhutnění</t>
  </si>
  <si>
    <t>1778530068</t>
  </si>
  <si>
    <t>232</t>
  </si>
  <si>
    <t>-1082072410</t>
  </si>
  <si>
    <t>233</t>
  </si>
  <si>
    <t>-595413021</t>
  </si>
  <si>
    <t>234</t>
  </si>
  <si>
    <t>-1874776715</t>
  </si>
  <si>
    <t>235</t>
  </si>
  <si>
    <t>722174003</t>
  </si>
  <si>
    <t>Potrubí vodovodní plastové PPR svar polyfúze PN 16 D 25x3,5 mm</t>
  </si>
  <si>
    <t>1162841525</t>
  </si>
  <si>
    <t>236</t>
  </si>
  <si>
    <t>722181113</t>
  </si>
  <si>
    <t>Ochrana vodovodního potrubí plstěnými pásy DN do 25 mm</t>
  </si>
  <si>
    <t>-1932263416</t>
  </si>
  <si>
    <t>237</t>
  </si>
  <si>
    <t>879161111</t>
  </si>
  <si>
    <t>Montáž vodovodní přípojky na potrubí DN 25</t>
  </si>
  <si>
    <t>-1898058393</t>
  </si>
  <si>
    <t>238</t>
  </si>
  <si>
    <t>899623141.1</t>
  </si>
  <si>
    <t>1092831479</t>
  </si>
  <si>
    <t>239</t>
  </si>
  <si>
    <t>899721111</t>
  </si>
  <si>
    <t>Signalizační vodič DN do 150 mm na potrubí</t>
  </si>
  <si>
    <t>1971799420</t>
  </si>
  <si>
    <t>240</t>
  </si>
  <si>
    <t>285130645</t>
  </si>
  <si>
    <t>241</t>
  </si>
  <si>
    <t>HZS0017</t>
  </si>
  <si>
    <t>Ostatní náklady  - pomocné práce</t>
  </si>
  <si>
    <t>1954647190</t>
  </si>
  <si>
    <t>242</t>
  </si>
  <si>
    <t>MAT0007</t>
  </si>
  <si>
    <t>Ostatní náklady - pomocný materiál</t>
  </si>
  <si>
    <t>-246444631</t>
  </si>
  <si>
    <t>243</t>
  </si>
  <si>
    <t>998722201</t>
  </si>
  <si>
    <t>Přesun hmot procentní pro vnitřní vodovod v objektech v do 6 m</t>
  </si>
  <si>
    <t>1376345396</t>
  </si>
  <si>
    <t>T726</t>
  </si>
  <si>
    <t>Instalační prefabrikáty</t>
  </si>
  <si>
    <t>244</t>
  </si>
  <si>
    <t>040000002</t>
  </si>
  <si>
    <t>Pomocné práce</t>
  </si>
  <si>
    <t>-1730068342</t>
  </si>
  <si>
    <t>245</t>
  </si>
  <si>
    <t>040000003</t>
  </si>
  <si>
    <t>pomocný materiál</t>
  </si>
  <si>
    <t>-515489566</t>
  </si>
  <si>
    <t>246</t>
  </si>
  <si>
    <t>040000004</t>
  </si>
  <si>
    <t>Stupadla do šachet ocelová s PE povlakem vidlicová pro přímé zabudování</t>
  </si>
  <si>
    <t>1338053723</t>
  </si>
  <si>
    <t>247</t>
  </si>
  <si>
    <t>042423002</t>
  </si>
  <si>
    <t>Napojení šachet</t>
  </si>
  <si>
    <t>-1466453598</t>
  </si>
  <si>
    <t>248</t>
  </si>
  <si>
    <t>722212330</t>
  </si>
  <si>
    <t>T klíč k šoupátku se zemní soupravou pro všechny rozměry</t>
  </si>
  <si>
    <t>-1207112235</t>
  </si>
  <si>
    <t>249</t>
  </si>
  <si>
    <t>722219191</t>
  </si>
  <si>
    <t>Montáž zemních souprav ostatní typ</t>
  </si>
  <si>
    <t>1452458422</t>
  </si>
  <si>
    <t>250</t>
  </si>
  <si>
    <t>42291352</t>
  </si>
  <si>
    <t>poklop litinový šoupátkový pro zemní soupravy osazení do terénu a do vozovky</t>
  </si>
  <si>
    <t>-474035322</t>
  </si>
  <si>
    <t>251</t>
  </si>
  <si>
    <t>42291060</t>
  </si>
  <si>
    <t>souprava zemní pro šoupátka DN 40-50mm Rd 1,0m</t>
  </si>
  <si>
    <t>312481021</t>
  </si>
  <si>
    <t>252</t>
  </si>
  <si>
    <t>734209105</t>
  </si>
  <si>
    <t>Montáž armatury závitové s jedním závitem G 1</t>
  </si>
  <si>
    <t>-2051003071</t>
  </si>
  <si>
    <t>253</t>
  </si>
  <si>
    <t>040000001</t>
  </si>
  <si>
    <t>šoupě pro domovní přípojky</t>
  </si>
  <si>
    <t>-75135784</t>
  </si>
  <si>
    <t>254</t>
  </si>
  <si>
    <t>navrtávací pás</t>
  </si>
  <si>
    <t>877098819</t>
  </si>
  <si>
    <t>255</t>
  </si>
  <si>
    <t>vodotěsný prostup</t>
  </si>
  <si>
    <t>-841691741</t>
  </si>
  <si>
    <t>256</t>
  </si>
  <si>
    <t>734209115</t>
  </si>
  <si>
    <t>Montáž armatury závitové s dvěma závity G 1</t>
  </si>
  <si>
    <t>-1246507627</t>
  </si>
  <si>
    <t>257</t>
  </si>
  <si>
    <t>48466559</t>
  </si>
  <si>
    <t>armatura uzavírací kulový kohout se zajištěním 3/4"</t>
  </si>
  <si>
    <t>1320507722</t>
  </si>
  <si>
    <t>258</t>
  </si>
  <si>
    <t>42261663</t>
  </si>
  <si>
    <t>filtr s výměnnou vložkou PN40 DN 32</t>
  </si>
  <si>
    <t>-625040997</t>
  </si>
  <si>
    <t>259</t>
  </si>
  <si>
    <t>55114214</t>
  </si>
  <si>
    <t>kohout kulový s vypouštěním PN 35 T 185°C chromovaný R250DS 1"</t>
  </si>
  <si>
    <t>-1499561760</t>
  </si>
  <si>
    <t>260</t>
  </si>
  <si>
    <t>38821334</t>
  </si>
  <si>
    <t>klapka zpětná plastová membránová pro vsazení do vodoměru</t>
  </si>
  <si>
    <t>1901629240</t>
  </si>
  <si>
    <t>261</t>
  </si>
  <si>
    <t>891142211</t>
  </si>
  <si>
    <t>Montáž závitového vodoměru G 1/2 v šachtě</t>
  </si>
  <si>
    <t>1124042881</t>
  </si>
  <si>
    <t>262</t>
  </si>
  <si>
    <t>38821463</t>
  </si>
  <si>
    <t>vodoměr domovní na studenou vodu vícevtokový mokroběžný G1"x105mm Qn 2,5</t>
  </si>
  <si>
    <t>1423633570</t>
  </si>
  <si>
    <t>263</t>
  </si>
  <si>
    <t>893811222</t>
  </si>
  <si>
    <t>Osazení vodoměrné šachty hranaté z PP obetonované pro statické zatížení pl do 1,5 m2 hl přes 1,2 do 1,4 m</t>
  </si>
  <si>
    <t>931833442</t>
  </si>
  <si>
    <t>264</t>
  </si>
  <si>
    <t>56230554</t>
  </si>
  <si>
    <t>šachta plastová vodoměrná samonosná hranatá 0,9/1,2/1,5m</t>
  </si>
  <si>
    <t>-1009942931</t>
  </si>
  <si>
    <t>265</t>
  </si>
  <si>
    <t>894811151</t>
  </si>
  <si>
    <t>Revizní šachta z PVC typ přímý, DN 400/200 tlak 12,5 t hl od 910 do 1280 mm</t>
  </si>
  <si>
    <t>883683017</t>
  </si>
  <si>
    <t>266</t>
  </si>
  <si>
    <t>894811251</t>
  </si>
  <si>
    <t>Revizní šachta z PVC typ pravý/přímý/levý, DN 400/200 tlak 12,5 t hl od 910 do 1280 mm</t>
  </si>
  <si>
    <t>1954045307</t>
  </si>
  <si>
    <t>267</t>
  </si>
  <si>
    <t>899103112</t>
  </si>
  <si>
    <t>Osazení poklopů litinových nebo ocelových včetně rámů pro třídu zatížení B125, C250</t>
  </si>
  <si>
    <t>-1898856646</t>
  </si>
  <si>
    <t>268</t>
  </si>
  <si>
    <t>28610585</t>
  </si>
  <si>
    <t>poklop šachtový litinový B125 s odvětráním 430mm s litinovým rámem a betonovým prstencem systému drenážních šachet pro liniové stavby</t>
  </si>
  <si>
    <t>176631871</t>
  </si>
  <si>
    <t>269</t>
  </si>
  <si>
    <t>899331111</t>
  </si>
  <si>
    <t>Výšková úprava uličního vstupu nebo vpusti do 200 mm zvýšením poklopu</t>
  </si>
  <si>
    <t>1035227667</t>
  </si>
  <si>
    <t>270</t>
  </si>
  <si>
    <t>998726211</t>
  </si>
  <si>
    <t>Přesun hmot procentní pro instalační prefabrikáty v objektech v do 6 m</t>
  </si>
  <si>
    <t>-261147302</t>
  </si>
  <si>
    <t>TZ5</t>
  </si>
  <si>
    <t>Výkopy - šachty</t>
  </si>
  <si>
    <t>271</t>
  </si>
  <si>
    <t>1551254987</t>
  </si>
  <si>
    <t>272</t>
  </si>
  <si>
    <t>133251102</t>
  </si>
  <si>
    <t>Hloubení šachet nezapažených v hornině třídy těžitelnosti I skupiny 3 objem do 50 m3</t>
  </si>
  <si>
    <t>-1359188946</t>
  </si>
  <si>
    <t>273</t>
  </si>
  <si>
    <t>161102111</t>
  </si>
  <si>
    <t>Svislé přemístění výkopku do 2,5 m z kamenouhelných hlušin</t>
  </si>
  <si>
    <t>1419906747</t>
  </si>
  <si>
    <t>274</t>
  </si>
  <si>
    <t>162251101</t>
  </si>
  <si>
    <t>Vodorovné přemístění do 20 m výkopku/sypaniny z horniny třídy těžitelnosti I skupiny 1 až 3</t>
  </si>
  <si>
    <t>1608790523</t>
  </si>
  <si>
    <t>275</t>
  </si>
  <si>
    <t>167151101</t>
  </si>
  <si>
    <t>Nakládání výkopku z hornin třídy těžitelnosti I skupiny 1 až 3 do 100 m3</t>
  </si>
  <si>
    <t>1532719338</t>
  </si>
  <si>
    <t>276</t>
  </si>
  <si>
    <t>1446114932</t>
  </si>
  <si>
    <t>277</t>
  </si>
  <si>
    <t>1011554281</t>
  </si>
  <si>
    <t>278</t>
  </si>
  <si>
    <t>174151102</t>
  </si>
  <si>
    <t>Zásyp v prostoru s omezeným pohybem stroje sypaninou se zhutněním</t>
  </si>
  <si>
    <t>1889290293</t>
  </si>
  <si>
    <t>279</t>
  </si>
  <si>
    <t>58337344</t>
  </si>
  <si>
    <t>štěrkopísek frakce 0/32</t>
  </si>
  <si>
    <t>-856452983</t>
  </si>
  <si>
    <t>280</t>
  </si>
  <si>
    <t>175111201</t>
  </si>
  <si>
    <t>Obsypání objektu nad přilehlým původním terénem sypaninou bez prohození, uloženou do 3 m ručně</t>
  </si>
  <si>
    <t>-2011333728</t>
  </si>
  <si>
    <t>281</t>
  </si>
  <si>
    <t>175111209</t>
  </si>
  <si>
    <t>Příplatek k obsypání objektu za ruční prohození sypaniny, uložené do 3 m</t>
  </si>
  <si>
    <t>1640886847</t>
  </si>
  <si>
    <t>282</t>
  </si>
  <si>
    <t>-880674830</t>
  </si>
  <si>
    <t>155*0,5</t>
  </si>
  <si>
    <t>283</t>
  </si>
  <si>
    <t>451315135</t>
  </si>
  <si>
    <t>Podkladní nebo výplňová vrstva z betonu C 16/20 tl do 200 mm</t>
  </si>
  <si>
    <t>2054288939</t>
  </si>
  <si>
    <t>284</t>
  </si>
  <si>
    <t>Mimostaveništní doprava</t>
  </si>
  <si>
    <t>-20514767</t>
  </si>
  <si>
    <t>285</t>
  </si>
  <si>
    <t>Přesun kapacit</t>
  </si>
  <si>
    <t>-2091557493</t>
  </si>
  <si>
    <t>PR-2</t>
  </si>
  <si>
    <t>ELEKTROINSTALACE</t>
  </si>
  <si>
    <t>Elektroměrový rozvaděč RE</t>
  </si>
  <si>
    <t>286</t>
  </si>
  <si>
    <t>211-101</t>
  </si>
  <si>
    <t>Montáž rozvaděče vč vyzbrojení</t>
  </si>
  <si>
    <t>512</t>
  </si>
  <si>
    <t>-1492872314</t>
  </si>
  <si>
    <t>287</t>
  </si>
  <si>
    <t>341101</t>
  </si>
  <si>
    <t>Elektroměrový rozvaděč v provedení kompaktní pilíř (sestava rozvaděč a základ)</t>
  </si>
  <si>
    <t>456346607</t>
  </si>
  <si>
    <t>Poznámka k položce:_x000D_
celoplastové provedení, třífázové přímé měření do 40A, dvoutarifní, včetně vyzbrojení (svorkovnice, lišty), pro použití v distribuční síti PRE, vydrátování dle připojovacích podmínek.</t>
  </si>
  <si>
    <t>288</t>
  </si>
  <si>
    <t>341102</t>
  </si>
  <si>
    <t>Rozvodnice do pozice dle PD, včetně výkopu jámy, usazení, zahrnutí, zhutnění, obnovy povrchu a zasypání</t>
  </si>
  <si>
    <t>-1678318974</t>
  </si>
  <si>
    <t>289</t>
  </si>
  <si>
    <t>341103</t>
  </si>
  <si>
    <t>Hlavní jistič 3x16A / B, 10kA</t>
  </si>
  <si>
    <t>381056967</t>
  </si>
  <si>
    <t>290</t>
  </si>
  <si>
    <t>341104</t>
  </si>
  <si>
    <t>Drobný instalační materiál</t>
  </si>
  <si>
    <t>174304028</t>
  </si>
  <si>
    <t>Rozvaděč RH</t>
  </si>
  <si>
    <t>291</t>
  </si>
  <si>
    <t>212-101</t>
  </si>
  <si>
    <t>-1854890979</t>
  </si>
  <si>
    <t>292</t>
  </si>
  <si>
    <t>341201</t>
  </si>
  <si>
    <t>Oceloplechová rozvodnice pro nástěnnou montáž, 5x 24 modulů, včetně instalačního příslušenství (U-lišty, kryty, držáky), rozměry cca 542x905x147 (ŠxVxH), IP40/20</t>
  </si>
  <si>
    <t>686482827</t>
  </si>
  <si>
    <t>293</t>
  </si>
  <si>
    <t>341202</t>
  </si>
  <si>
    <t>Uzamykatelný zámek pro instalaci do uzávěru oceloplechové nástěnné rozvodnice</t>
  </si>
  <si>
    <t>-1303686434</t>
  </si>
  <si>
    <t>294</t>
  </si>
  <si>
    <t>341203</t>
  </si>
  <si>
    <t>Vyzbrojení rozvaděčové skříně - přípojnice, svorky, praporce, vydrátování rozvaděče a další</t>
  </si>
  <si>
    <t>-1888511651</t>
  </si>
  <si>
    <t>295</t>
  </si>
  <si>
    <t>341204</t>
  </si>
  <si>
    <t>Vypínač 3x 40A, modulární, pro instalaci na DIN lištu</t>
  </si>
  <si>
    <t>-1223671161</t>
  </si>
  <si>
    <t>296</t>
  </si>
  <si>
    <t>341205</t>
  </si>
  <si>
    <t>Napěťová spoušť 230V, modulární, pro instalaci na DIN lištu</t>
  </si>
  <si>
    <t>1873760271</t>
  </si>
  <si>
    <t>297</t>
  </si>
  <si>
    <t>341206</t>
  </si>
  <si>
    <t>Pojistkový odpínač pro 3 válcové pojistky 14x51, instalace na DIN lištu</t>
  </si>
  <si>
    <t>-1466049198</t>
  </si>
  <si>
    <t>298</t>
  </si>
  <si>
    <t>341207</t>
  </si>
  <si>
    <t>Pojistková vložka, válcová 14x51, 63A gG</t>
  </si>
  <si>
    <t>-1173594851</t>
  </si>
  <si>
    <t>299</t>
  </si>
  <si>
    <t>341208</t>
  </si>
  <si>
    <t>Svodič přepětí typ 1 + typ 2, zapojení 4+0, Un=230/400V, Iimp=12,5kA</t>
  </si>
  <si>
    <t>438805802</t>
  </si>
  <si>
    <t>300</t>
  </si>
  <si>
    <t>341209</t>
  </si>
  <si>
    <t>Jistič 3x16A / B, 6kA</t>
  </si>
  <si>
    <t>-611588560</t>
  </si>
  <si>
    <t>301</t>
  </si>
  <si>
    <t>341210</t>
  </si>
  <si>
    <t>Jistič 1x16A / B, 6kA</t>
  </si>
  <si>
    <t>1487480838</t>
  </si>
  <si>
    <t>302</t>
  </si>
  <si>
    <t>341211</t>
  </si>
  <si>
    <t>Jistič 1x10A / B, 6kA</t>
  </si>
  <si>
    <t>1121572159</t>
  </si>
  <si>
    <t>303</t>
  </si>
  <si>
    <t>341212</t>
  </si>
  <si>
    <t>Jistič 1x6A / B, 6kA</t>
  </si>
  <si>
    <t>578956641</t>
  </si>
  <si>
    <t>304</t>
  </si>
  <si>
    <t>341213</t>
  </si>
  <si>
    <t>Proudový chránič 4-pólový, 40A, 30mA, typ A, 6kA</t>
  </si>
  <si>
    <t>1744785880</t>
  </si>
  <si>
    <t>305</t>
  </si>
  <si>
    <t>341214</t>
  </si>
  <si>
    <t>Proudový chránič 4-pólový, 25A, 30mA, typ A, 6kA</t>
  </si>
  <si>
    <t>778762750</t>
  </si>
  <si>
    <t>306</t>
  </si>
  <si>
    <t>341215</t>
  </si>
  <si>
    <t>Chránič s nadproudovou ochranou 10/1N/B/003-AC</t>
  </si>
  <si>
    <t>1147446924</t>
  </si>
  <si>
    <t>307</t>
  </si>
  <si>
    <t>341216</t>
  </si>
  <si>
    <t>Modulární přepínač na DIN lištu, páčkový, 230V, 1x přepínací kontakt 16A</t>
  </si>
  <si>
    <t>-943687366</t>
  </si>
  <si>
    <t>308</t>
  </si>
  <si>
    <t>341217</t>
  </si>
  <si>
    <t>Pomocné relé na DIN lištu, Un=24V AC,1xNO 230V/8A</t>
  </si>
  <si>
    <t>-1904233050</t>
  </si>
  <si>
    <t>309</t>
  </si>
  <si>
    <t>341218</t>
  </si>
  <si>
    <t>Stykač na DIN lištu, Un=230V, 1xNO 230V/8A</t>
  </si>
  <si>
    <t>-1262525845</t>
  </si>
  <si>
    <t>310</t>
  </si>
  <si>
    <t>341219</t>
  </si>
  <si>
    <t>Stykač na DIN lištu, Un=230V, 2xNO 230V/16A</t>
  </si>
  <si>
    <t>-1569208687</t>
  </si>
  <si>
    <t>311</t>
  </si>
  <si>
    <t>341220</t>
  </si>
  <si>
    <t>Časový spínač na DIN lištu, modulární, programovatelný, s funcí ASTRO, Un=230V, 2xNO 230V/8A</t>
  </si>
  <si>
    <t>2128936458</t>
  </si>
  <si>
    <t>312</t>
  </si>
  <si>
    <t>341221</t>
  </si>
  <si>
    <t>Drobný instalační materiál (slaněné vodiče vyvazovací, dutinky, popisky, atp.)</t>
  </si>
  <si>
    <t>-24894921</t>
  </si>
  <si>
    <t>313</t>
  </si>
  <si>
    <t>212-102</t>
  </si>
  <si>
    <t>Vyhotovení finálního schématu rozvaděče, dokumentace skutečného provedení</t>
  </si>
  <si>
    <t>-786116499</t>
  </si>
  <si>
    <t>Úložný materiál,spínače, zásuvky, krabice, příslušenství</t>
  </si>
  <si>
    <t>314</t>
  </si>
  <si>
    <t>213-101</t>
  </si>
  <si>
    <t>Montáž elektroinstalačního materiálu</t>
  </si>
  <si>
    <t>464419649</t>
  </si>
  <si>
    <t>315</t>
  </si>
  <si>
    <t>341301</t>
  </si>
  <si>
    <t>Instalační krabice pro povrchovou montáž, IP44</t>
  </si>
  <si>
    <t>-893693528</t>
  </si>
  <si>
    <t>316</t>
  </si>
  <si>
    <t>341302</t>
  </si>
  <si>
    <t>Svorgovnice (např. Wago)</t>
  </si>
  <si>
    <t>-1030544927</t>
  </si>
  <si>
    <t>317</t>
  </si>
  <si>
    <t>341303</t>
  </si>
  <si>
    <t>Zásuvka 400V/16A pro povrchovou montáž, IP44</t>
  </si>
  <si>
    <t>-181401501</t>
  </si>
  <si>
    <t>318</t>
  </si>
  <si>
    <t>341304</t>
  </si>
  <si>
    <t>Zásuvka 230V jednonásobná, pro povrchovou montáž, IP44 (barvu a typ upřesní architekt)</t>
  </si>
  <si>
    <t>825419650</t>
  </si>
  <si>
    <t>319</t>
  </si>
  <si>
    <t>341305</t>
  </si>
  <si>
    <t>Zásuvka 230V dvojnásobná, pro povrchovou montáž, IP44 (barvu a typ upřesní architekt)</t>
  </si>
  <si>
    <t>645571303</t>
  </si>
  <si>
    <t>320</t>
  </si>
  <si>
    <t>341306</t>
  </si>
  <si>
    <t>Vypínač č.1, pro porchovou montáž, IP44 (barvu a typ upřesní architekt)</t>
  </si>
  <si>
    <t>1496735127</t>
  </si>
  <si>
    <t>321</t>
  </si>
  <si>
    <t>341307</t>
  </si>
  <si>
    <t>Vypínač č.5, pro porchovou montáž, IP44 (barvu a typ upřesní architekt)</t>
  </si>
  <si>
    <t>1208991825</t>
  </si>
  <si>
    <t>322</t>
  </si>
  <si>
    <t>341308</t>
  </si>
  <si>
    <t>Nouzové tlačítko pro povrchovou montáž, včetně instalační krabice a popisky Total Stop</t>
  </si>
  <si>
    <t>1932947527</t>
  </si>
  <si>
    <t>323</t>
  </si>
  <si>
    <t>341309</t>
  </si>
  <si>
    <t>Kabelové chránička 20mm</t>
  </si>
  <si>
    <t>479202390</t>
  </si>
  <si>
    <t>324</t>
  </si>
  <si>
    <t>341310</t>
  </si>
  <si>
    <t>Elektroinstlační trubka prům 32mm pevná, včetně příchytek a kotevního materiálu</t>
  </si>
  <si>
    <t>218290990</t>
  </si>
  <si>
    <t>325</t>
  </si>
  <si>
    <t>341311</t>
  </si>
  <si>
    <t>Elektroinstlační trubka prům 20mm pevná, včetně příchytek a kotevního materiálu</t>
  </si>
  <si>
    <t>-776559085</t>
  </si>
  <si>
    <t>326</t>
  </si>
  <si>
    <t>341312</t>
  </si>
  <si>
    <t>Elektroinstlační trubka prům 40mm ohebná, se zvýšenou mech. odolností, pro ukl. do země</t>
  </si>
  <si>
    <t>22033750</t>
  </si>
  <si>
    <t>327</t>
  </si>
  <si>
    <t>341313</t>
  </si>
  <si>
    <t>Elektroinstlační trubka prům 50mm ohebná, se zvýšenou mech. odolností, pro ukl. do země</t>
  </si>
  <si>
    <t>213277370</t>
  </si>
  <si>
    <t>328</t>
  </si>
  <si>
    <t>341314</t>
  </si>
  <si>
    <t>Elektroinstlační trubka prům 63mm ohebná, se zvýšenou mech. odolností, pro ukl. do země</t>
  </si>
  <si>
    <t>-2122323507</t>
  </si>
  <si>
    <t>329</t>
  </si>
  <si>
    <t>341315</t>
  </si>
  <si>
    <t>Svorkovnice hlavního ochranného pospojování (MET), včetně instalační krabice,  instalace a napojení</t>
  </si>
  <si>
    <t>-28560989</t>
  </si>
  <si>
    <t>Kabely</t>
  </si>
  <si>
    <t>330</t>
  </si>
  <si>
    <t>214-101</t>
  </si>
  <si>
    <t>Montáž kabelů CYKY</t>
  </si>
  <si>
    <t>-483774524</t>
  </si>
  <si>
    <t>331</t>
  </si>
  <si>
    <t>341401</t>
  </si>
  <si>
    <t>Kabel CYKY-J 4x10</t>
  </si>
  <si>
    <t>686787691</t>
  </si>
  <si>
    <t>332</t>
  </si>
  <si>
    <t>214-102</t>
  </si>
  <si>
    <t>-104548784</t>
  </si>
  <si>
    <t>333</t>
  </si>
  <si>
    <t>341402</t>
  </si>
  <si>
    <t>Kabel CYKY-J 3x4</t>
  </si>
  <si>
    <t>1956480378</t>
  </si>
  <si>
    <t>334</t>
  </si>
  <si>
    <t>341403</t>
  </si>
  <si>
    <t>Kabel CYKY-J 5x2,5</t>
  </si>
  <si>
    <t>587111195</t>
  </si>
  <si>
    <t>335</t>
  </si>
  <si>
    <t>341404</t>
  </si>
  <si>
    <t>Kabel CYKY-J 3x2,5</t>
  </si>
  <si>
    <t>1542478351</t>
  </si>
  <si>
    <t>336</t>
  </si>
  <si>
    <t>341405</t>
  </si>
  <si>
    <t>Kabel CYKY-J 3x1,5</t>
  </si>
  <si>
    <t>-622683920</t>
  </si>
  <si>
    <t>337</t>
  </si>
  <si>
    <t>341406</t>
  </si>
  <si>
    <t>Kabel CYKY-J 5x1,5</t>
  </si>
  <si>
    <t>-1363950718</t>
  </si>
  <si>
    <t>338</t>
  </si>
  <si>
    <t>214-103</t>
  </si>
  <si>
    <t>Montáž kabelů JYTY</t>
  </si>
  <si>
    <t>-1071909431</t>
  </si>
  <si>
    <t>339</t>
  </si>
  <si>
    <t>341407</t>
  </si>
  <si>
    <t>Kabel JYTY-O 4x1mm2</t>
  </si>
  <si>
    <t>-621498533</t>
  </si>
  <si>
    <t>340</t>
  </si>
  <si>
    <t>214-104</t>
  </si>
  <si>
    <t>Montáž vodičů</t>
  </si>
  <si>
    <t>-954766979</t>
  </si>
  <si>
    <t>341</t>
  </si>
  <si>
    <t>341408</t>
  </si>
  <si>
    <t>Vodič CY 6mm zž</t>
  </si>
  <si>
    <t>1577411433</t>
  </si>
  <si>
    <t>Svítidla</t>
  </si>
  <si>
    <t>342</t>
  </si>
  <si>
    <t>215-101</t>
  </si>
  <si>
    <t>Montáž svítidel</t>
  </si>
  <si>
    <t>-879722598</t>
  </si>
  <si>
    <t>343</t>
  </si>
  <si>
    <t>341501</t>
  </si>
  <si>
    <t>Typ A1: Lineární LED svítidlo pro přisazenou montáž. Souvislé připojení bez viditelných kabelů - Parametry: 230V/50Hz / 10W / 1000lm / 3000K / IP44 / 38x27x575mm (VxŠxH)</t>
  </si>
  <si>
    <t>299594446</t>
  </si>
  <si>
    <t>344</t>
  </si>
  <si>
    <t>341502</t>
  </si>
  <si>
    <t>Typ A2: Lineární LED svítidlo pro přisazenou montáž. Souvislé připojení bez viditelných kabelů - Parametry: 230V/50Hz / 20W / 2000lm / 3000K / IP44 / 38x27x1175mm (VxŠxH)</t>
  </si>
  <si>
    <t>-1814576526</t>
  </si>
  <si>
    <t>345</t>
  </si>
  <si>
    <t>341503</t>
  </si>
  <si>
    <t>Typ B1: Stropní a nástěnné LED svítidlo kruhového tvaru s vestavěným světelným zdrojem. - Parametry: 230V/50Hz / 18W / 1440lm / 3000K / IP44 / 350x350x115 (VxŠxH)</t>
  </si>
  <si>
    <t>-1754604721</t>
  </si>
  <si>
    <t>346</t>
  </si>
  <si>
    <t>341504</t>
  </si>
  <si>
    <t>Typ B2: Stropní a nástěnné LED svítidlo kruhového tvaru s vestavěným světelným zdrojem. - Parametry: 230V/50Hz / 24W / 1920lm / 3000K / IP44 / 400x400x120 (VxŠxH)</t>
  </si>
  <si>
    <t>1067748772</t>
  </si>
  <si>
    <t>347</t>
  </si>
  <si>
    <t>341505</t>
  </si>
  <si>
    <t>Typ B3: Stropní a nástěnné LED svítidlo kruhového tvaru s vestavěným světelným zdrojem. Vestavěný vysokofrekvenční pohybový a soumrakový senzor. - Parametry: 230V/50Hz / 24W / 1920lm / 3000K / IP44 / 400x400x120 (VxŠxH)</t>
  </si>
  <si>
    <t>-1237328892</t>
  </si>
  <si>
    <t>348</t>
  </si>
  <si>
    <t>341506</t>
  </si>
  <si>
    <t>Typ E1: Stropní a nástěnné LED svítidlo kruhového tvaru s vestavěným světelným zdrojem. - Parametry: 230V/50Hz / 10W / 800lm / 3000K / IP65 / IK10 / 258x258x70 (VxŠxH)</t>
  </si>
  <si>
    <t>1713350031</t>
  </si>
  <si>
    <t>349</t>
  </si>
  <si>
    <t>3415061</t>
  </si>
  <si>
    <t>Typ E2: Čtvercové LED svítidlo určené pro vestavnou montáž. Rámeček z nerezové oceli. Parametry: 230V/50Hz / 3W / 80lm / 3000K / IP65 / IK09 / 89x89x103 (VxŠxH)</t>
  </si>
  <si>
    <t>-227801998</t>
  </si>
  <si>
    <t>350</t>
  </si>
  <si>
    <t>341507</t>
  </si>
  <si>
    <t>Typ N1: Autonomní bezpečnostní svítidlo s vestavěným akumulátorem pro 1 hodinu nouzové funkce. - Parametry: 230V/50Hz / 0,4W / IP43 / 120x228x34 (VxŠxH)</t>
  </si>
  <si>
    <t>-2106045246</t>
  </si>
  <si>
    <t>Poznámka k položce:_x000D_
Podsvětlení únikových značek, auto-test, signalizace stavu svítidla. Pozorovací vzdálenost do 20 metrů. Instalace na strop</t>
  </si>
  <si>
    <t>351</t>
  </si>
  <si>
    <t>341508</t>
  </si>
  <si>
    <t>Typ N2: Autonomní bezpečnostní svítidlo s vestavěným akumulátorem pro 1 hodinu nouzové funkce. - Parametry: 230V/50Hz / 2,5W / 144lm / IP44 / 170x170x50 (VxŠxH)</t>
  </si>
  <si>
    <t>1349616091</t>
  </si>
  <si>
    <t>Poznámka k položce:_x000D_
Osvětlení otevřených prostor, auto-test, signalizace stavu svítidla. Instalace na strop.</t>
  </si>
  <si>
    <t>352</t>
  </si>
  <si>
    <t>215-102</t>
  </si>
  <si>
    <t xml:space="preserve">Zapojení svítidel, dle instrukcí výrobce příslušného svítidla </t>
  </si>
  <si>
    <t>-762776158</t>
  </si>
  <si>
    <t>Zemnící soustava</t>
  </si>
  <si>
    <t>353</t>
  </si>
  <si>
    <t>216-101</t>
  </si>
  <si>
    <t>Montáž zemnící soustavy</t>
  </si>
  <si>
    <t>618315117</t>
  </si>
  <si>
    <t>354</t>
  </si>
  <si>
    <t>341601</t>
  </si>
  <si>
    <t>Pásek 30 x 3,5 mm z materiálu V4A</t>
  </si>
  <si>
    <t>-1033935270</t>
  </si>
  <si>
    <t>355</t>
  </si>
  <si>
    <t>341602</t>
  </si>
  <si>
    <t>Drát průměr 10mm z materiálu V4A</t>
  </si>
  <si>
    <t>1235717926</t>
  </si>
  <si>
    <t>356</t>
  </si>
  <si>
    <t>341603</t>
  </si>
  <si>
    <t>Svorka pro spojení pásků 30 x 3,5 mm z materiálu V4A</t>
  </si>
  <si>
    <t>1922763428</t>
  </si>
  <si>
    <t>357</t>
  </si>
  <si>
    <t>341604</t>
  </si>
  <si>
    <t>Svorka pro spojení drátu 10mm a pásku 30 x 3,5 mm z materiálu V4A</t>
  </si>
  <si>
    <t>-1430563768</t>
  </si>
  <si>
    <t>358</t>
  </si>
  <si>
    <t>341605</t>
  </si>
  <si>
    <t>Protikorozní páska pro obalení podzemních spojů 10 m</t>
  </si>
  <si>
    <t>590720173</t>
  </si>
  <si>
    <t>359</t>
  </si>
  <si>
    <t>341606</t>
  </si>
  <si>
    <t>Svorka pro spojení dvou drátů 10mm z materiálu V4A</t>
  </si>
  <si>
    <t>-767532524</t>
  </si>
  <si>
    <t>360</t>
  </si>
  <si>
    <t>341607</t>
  </si>
  <si>
    <t>Svorka pro připojení armování na zemnící drát 10 mm</t>
  </si>
  <si>
    <t>-1021876573</t>
  </si>
  <si>
    <t>361</t>
  </si>
  <si>
    <t>341608</t>
  </si>
  <si>
    <t>Instalační a pomocný montážní materiál</t>
  </si>
  <si>
    <t>409241805</t>
  </si>
  <si>
    <t>362</t>
  </si>
  <si>
    <t>341609</t>
  </si>
  <si>
    <t>Drobný nespecifikovaný materiál</t>
  </si>
  <si>
    <t>178185312</t>
  </si>
  <si>
    <t>Ostatní</t>
  </si>
  <si>
    <t>363</t>
  </si>
  <si>
    <t>219-101</t>
  </si>
  <si>
    <t>Drobný nespecifikovaný a ostatní pomocný materiál</t>
  </si>
  <si>
    <t>1041544121</t>
  </si>
  <si>
    <t>364</t>
  </si>
  <si>
    <t>219-102</t>
  </si>
  <si>
    <t>Napojení prvků VZT</t>
  </si>
  <si>
    <t>2074677457</t>
  </si>
  <si>
    <t>365</t>
  </si>
  <si>
    <t>219-103</t>
  </si>
  <si>
    <t>Napojení prvků ZTI</t>
  </si>
  <si>
    <t>150266032</t>
  </si>
  <si>
    <t>366</t>
  </si>
  <si>
    <t>219-104</t>
  </si>
  <si>
    <t xml:space="preserve">Provedení uzemnění a pospojování </t>
  </si>
  <si>
    <t>-1304752439</t>
  </si>
  <si>
    <t>367</t>
  </si>
  <si>
    <t>219-105</t>
  </si>
  <si>
    <t>Stavební přípomoce</t>
  </si>
  <si>
    <t>-10253875</t>
  </si>
  <si>
    <t>368</t>
  </si>
  <si>
    <t>219-201</t>
  </si>
  <si>
    <t>Výchozí revize elektroinstalace</t>
  </si>
  <si>
    <t>-898970786</t>
  </si>
  <si>
    <t>369</t>
  </si>
  <si>
    <t>219-301</t>
  </si>
  <si>
    <t xml:space="preserve">Doprava materiálu </t>
  </si>
  <si>
    <t>363736744</t>
  </si>
  <si>
    <t>370</t>
  </si>
  <si>
    <t>219-401</t>
  </si>
  <si>
    <t>Vyhotovení dokumentace skutečného provedení</t>
  </si>
  <si>
    <t>1635486253</t>
  </si>
  <si>
    <t>PR-3</t>
  </si>
  <si>
    <t>VZDUCHOTECHNIKA</t>
  </si>
  <si>
    <t>Odvětrání místností</t>
  </si>
  <si>
    <t>371</t>
  </si>
  <si>
    <t>311-101</t>
  </si>
  <si>
    <t>Montáž zařízení</t>
  </si>
  <si>
    <t>1419409671</t>
  </si>
  <si>
    <t>372</t>
  </si>
  <si>
    <t>429101</t>
  </si>
  <si>
    <t>MALÝ RADIÁLNÍ VENTILÁTOR STĚNOVÝ VČ. TĚSNÉ ZPĚTNÉ KLAPKY V=50m3/h</t>
  </si>
  <si>
    <t>-1035487456</t>
  </si>
  <si>
    <t>373</t>
  </si>
  <si>
    <t>429102</t>
  </si>
  <si>
    <t>KRUHOVÉ VZT POTRUBÍ POZINK; d=125mm - dl 4,8 m, vč 3 ks odboček</t>
  </si>
  <si>
    <t>1170780331</t>
  </si>
  <si>
    <t>374</t>
  </si>
  <si>
    <t>429104</t>
  </si>
  <si>
    <t>KRUHOVÉ VZT POTRUBÍ POZINK; d=125mm - dl 3,0 m, vč výfukového obloukového segmentu s krycí mřížkou</t>
  </si>
  <si>
    <t>1855759510</t>
  </si>
  <si>
    <t>375</t>
  </si>
  <si>
    <t>429103</t>
  </si>
  <si>
    <t>KRUHOVÉ VZT POTRUBÍ - PLAST KG125</t>
  </si>
  <si>
    <t>430885376</t>
  </si>
  <si>
    <t>376</t>
  </si>
  <si>
    <t>319-101</t>
  </si>
  <si>
    <t>Doplňkový a pomocný materiál</t>
  </si>
  <si>
    <t>1965659676</t>
  </si>
  <si>
    <t>377</t>
  </si>
  <si>
    <t>319-102</t>
  </si>
  <si>
    <t>Pažnice s asfaltovým límcem a těsnící vložkou pro potrubí DN 125</t>
  </si>
  <si>
    <t>703685844</t>
  </si>
  <si>
    <t>378</t>
  </si>
  <si>
    <t>319-201</t>
  </si>
  <si>
    <t>Zaregulování, zkoušky, protokoly, revize</t>
  </si>
  <si>
    <t>1907083875</t>
  </si>
  <si>
    <t>379</t>
  </si>
  <si>
    <t>319-202</t>
  </si>
  <si>
    <t>802115028</t>
  </si>
  <si>
    <t>380</t>
  </si>
  <si>
    <t>319-301</t>
  </si>
  <si>
    <t>Doprava materiálu</t>
  </si>
  <si>
    <t>698934660</t>
  </si>
  <si>
    <t>04 - SO 04 - Terénní úpravy</t>
  </si>
  <si>
    <t>121151123</t>
  </si>
  <si>
    <t>Sejmutí ornice plochy přes 500 m2 tl vrstvy do 200 mm strojně</t>
  </si>
  <si>
    <t>1243169992</t>
  </si>
  <si>
    <t>122151105</t>
  </si>
  <si>
    <t>Odkopávky a prokopávky nezapažené v hornině třídy těžitelnosti I skupiny 1 a 2 objem do 1000 m3 strojně</t>
  </si>
  <si>
    <t>940556882</t>
  </si>
  <si>
    <t>Poznámka k položce:_x000D_
ODSTRANĚNÍ NAVÁŽKY</t>
  </si>
  <si>
    <t>+800,0*0,8+75,0*1,8</t>
  </si>
  <si>
    <t>-1914506903</t>
  </si>
  <si>
    <t>"opěrky vyhlídka"</t>
  </si>
  <si>
    <t>+1,0*2,7*13,0</t>
  </si>
  <si>
    <t>+0,9*3,0*12,5</t>
  </si>
  <si>
    <t>+1,0*1,3*11,5+0,5*1,3*11,0</t>
  </si>
  <si>
    <t>+0,9*3,0*10,5</t>
  </si>
  <si>
    <t>+1,6*1,6*6,0</t>
  </si>
  <si>
    <t>"opěrka workout"</t>
  </si>
  <si>
    <t>+1,5*2,0*(37,0+8,0)</t>
  </si>
  <si>
    <t>-1046693223</t>
  </si>
  <si>
    <t>Poznámka k položce:_x000D_
PRO ZPĚTNÝ ZÁSYP - OPĚRKY</t>
  </si>
  <si>
    <t>162351103</t>
  </si>
  <si>
    <t>Vodorovné přemístění přes 50 do 500 m výkopku/sypaniny z horniny třídy těžitelnosti I skupiny 1 až 3</t>
  </si>
  <si>
    <t>-1748140585</t>
  </si>
  <si>
    <t>Poznámka k položce:_x000D_
ORNICE</t>
  </si>
  <si>
    <t>-502037708</t>
  </si>
  <si>
    <t>+775,0+269,66</t>
  </si>
  <si>
    <t>-93,0-219,67</t>
  </si>
  <si>
    <t>-873102573</t>
  </si>
  <si>
    <t>1088973217</t>
  </si>
  <si>
    <t>171151103</t>
  </si>
  <si>
    <t>Uložení sypaniny z hornin soudržných do násypů zhutněných strojně</t>
  </si>
  <si>
    <t>730600988</t>
  </si>
  <si>
    <t>Poznámka k položce:_x000D_
DOROVNÁNÍ TERÉNU</t>
  </si>
  <si>
    <t>171251101</t>
  </si>
  <si>
    <t>Uložení sypaniny do násypů nezhutněných strojně</t>
  </si>
  <si>
    <t>-1558491923</t>
  </si>
  <si>
    <t>Poznámka k položce:_x000D_
MEZIDEPONIE ORNICE</t>
  </si>
  <si>
    <t>+950,0*0,2</t>
  </si>
  <si>
    <t>-1574050980</t>
  </si>
  <si>
    <t>-763480653</t>
  </si>
  <si>
    <t>+731,99*1,7</t>
  </si>
  <si>
    <t>1507058229</t>
  </si>
  <si>
    <t>+269,66-49,99</t>
  </si>
  <si>
    <t>665351852</t>
  </si>
  <si>
    <t>"pata"</t>
  </si>
  <si>
    <t>+0,25*0,80*4,1</t>
  </si>
  <si>
    <t>+0,25*0,80*9,1</t>
  </si>
  <si>
    <t>+0,25*0,80*11,2</t>
  </si>
  <si>
    <t>"stěna"</t>
  </si>
  <si>
    <t>+0,20*1,25*4,1</t>
  </si>
  <si>
    <t>+0,20*1,25*9,1</t>
  </si>
  <si>
    <t>+0,20*1,25*11,2</t>
  </si>
  <si>
    <t>"workout"</t>
  </si>
  <si>
    <t>+0,5*1,9*35,3</t>
  </si>
  <si>
    <t>+0,5*1,5*7,3</t>
  </si>
  <si>
    <t>194084360</t>
  </si>
  <si>
    <t>807322625</t>
  </si>
  <si>
    <t>+1,5*(7,3+6,8)</t>
  </si>
  <si>
    <t>+1,9*(35,8+35,3)</t>
  </si>
  <si>
    <t>+2,3*0,5</t>
  </si>
  <si>
    <t>-2122971015</t>
  </si>
  <si>
    <t>279352241</t>
  </si>
  <si>
    <t>Zřízení kruhového oboustranného bednění základových zdí r přes 4 m</t>
  </si>
  <si>
    <t>-883929903</t>
  </si>
  <si>
    <t>+0,25*(2*0,8+2*4,1)</t>
  </si>
  <si>
    <t>+0,25*(2*0,8+2*9,1)</t>
  </si>
  <si>
    <t>+0,25*(2*0,8+2*11,2)</t>
  </si>
  <si>
    <t>+1,25*(2*4,1+2*0,2)</t>
  </si>
  <si>
    <t>+1,25*(2*9,1+2*0,2)</t>
  </si>
  <si>
    <t>+1,25*(2*11,2+2*0,2)</t>
  </si>
  <si>
    <t>279352242</t>
  </si>
  <si>
    <t>Odstranění kruhového oboustranného bednění základových zdí r přes 4 m</t>
  </si>
  <si>
    <t>1957180993</t>
  </si>
  <si>
    <t>475897480</t>
  </si>
  <si>
    <t>"OS vyhlídka"+1,0*(12,0+10,0+5,0)</t>
  </si>
  <si>
    <t>"OS workout"+157,39/2</t>
  </si>
  <si>
    <t>2793524</t>
  </si>
  <si>
    <t>Příplatek za zkosení hran</t>
  </si>
  <si>
    <t>313411258</t>
  </si>
  <si>
    <t>+(2*4,1+2*0,2)</t>
  </si>
  <si>
    <t>+(2*9,1+2*0,2)</t>
  </si>
  <si>
    <t>+(2*11,2+2*0,2)</t>
  </si>
  <si>
    <t>+7,3+6,8+35,8+35,3</t>
  </si>
  <si>
    <t>-1675368271</t>
  </si>
  <si>
    <t>279362021</t>
  </si>
  <si>
    <t>Výztuž základových zdí nosných svařovanými sítěmi Kari</t>
  </si>
  <si>
    <t>-1333929549</t>
  </si>
  <si>
    <t>"workout"+0,0082*355,0</t>
  </si>
  <si>
    <t>535078801</t>
  </si>
  <si>
    <t>+0,10*1,0*(4,2+9,2+11,4)</t>
  </si>
  <si>
    <t>"workout"+0,10*0,5*(7,3+35,3)</t>
  </si>
  <si>
    <t>998153131</t>
  </si>
  <si>
    <t>Přesun hmot pro samostatné zdi a valy zděné z cihel, kamene, tvárnic nebo monolitické v do 12 m</t>
  </si>
  <si>
    <t>992585569</t>
  </si>
  <si>
    <t>05 - SO 06 - Řešení zpevněných ploch a odvodnění</t>
  </si>
  <si>
    <t xml:space="preserve">    5 - Komunikace pozemní</t>
  </si>
  <si>
    <t xml:space="preserve">    9 - Ostatní konstrukce a práce</t>
  </si>
  <si>
    <t xml:space="preserve">    9.1 - Ostatní konstrukce a práce, bourání</t>
  </si>
  <si>
    <t xml:space="preserve">    790 - Dopravní značení</t>
  </si>
  <si>
    <t>ZTI - Zachytávání dešťových vod a napojení na vodovod</t>
  </si>
  <si>
    <t xml:space="preserve">    SO_01 - Stavební objekt 01 Výkopy, přípojky, ostatní objekty</t>
  </si>
  <si>
    <t xml:space="preserve">      001 - Zemní práce</t>
  </si>
  <si>
    <t xml:space="preserve">    SO_02 - Stavební objekt 02 Zpevněné plochy, úpravy ploch</t>
  </si>
  <si>
    <t xml:space="preserve">      005 - Komunikace</t>
  </si>
  <si>
    <t xml:space="preserve">      009 - Ostatní konstrukce a práce</t>
  </si>
  <si>
    <t xml:space="preserve">      099 - Přesun hmot HSV</t>
  </si>
  <si>
    <t xml:space="preserve">      T721b - Kanalizace - deštová</t>
  </si>
  <si>
    <t>1244758605</t>
  </si>
  <si>
    <t>"S2"+0,40*(197,5-21,0)</t>
  </si>
  <si>
    <t>"S3"+0,28*539,5</t>
  </si>
  <si>
    <t>"S4"+0,21*179,2</t>
  </si>
  <si>
    <t>"S5"+0,35*88,5</t>
  </si>
  <si>
    <t>"S6"+0,29*529,0</t>
  </si>
  <si>
    <t>"S7"+0,25*76,9</t>
  </si>
  <si>
    <t>"S8"+0,25*(21,5-7,6)</t>
  </si>
  <si>
    <t>-1136670383</t>
  </si>
  <si>
    <t>131112531</t>
  </si>
  <si>
    <t>Hloubení jamek objem do 0,5 m3 v soudržných horninách třídy těžitelnosti I skupiny 1 a 2 ručně</t>
  </si>
  <si>
    <t>-2013567811</t>
  </si>
  <si>
    <t>+0,4*0,4*1,0*8</t>
  </si>
  <si>
    <t>-821521167</t>
  </si>
  <si>
    <t>+466,377+1,28</t>
  </si>
  <si>
    <t>1126294508</t>
  </si>
  <si>
    <t>-1756714244</t>
  </si>
  <si>
    <t>-1512675177</t>
  </si>
  <si>
    <t>+467,657*1,7</t>
  </si>
  <si>
    <t>181951112</t>
  </si>
  <si>
    <t>Úprava pláně v hornině třídy těžitelnosti I skupiny 1 až 3 se zhutněním strojně</t>
  </si>
  <si>
    <t>1537979697</t>
  </si>
  <si>
    <t>"S1"+72,0+288,4+85,0</t>
  </si>
  <si>
    <t>"S2"+197,5-21,0</t>
  </si>
  <si>
    <t>"S3"+539,5</t>
  </si>
  <si>
    <t>"S4"+179,2</t>
  </si>
  <si>
    <t>"S5"+88,5</t>
  </si>
  <si>
    <t>"S6"+529,0</t>
  </si>
  <si>
    <t>"S7"+76,9</t>
  </si>
  <si>
    <t>"S8"+21,5-7,6</t>
  </si>
  <si>
    <t>275313611</t>
  </si>
  <si>
    <t>Základové patky z betonu tř. C 16/20</t>
  </si>
  <si>
    <t>430788238</t>
  </si>
  <si>
    <t>Komunikace pozemní</t>
  </si>
  <si>
    <t>564710112</t>
  </si>
  <si>
    <t>Podklad z kameniva hrubého drceného vel. 16-32 mm plochy přes 100 m2 tl 60 mm</t>
  </si>
  <si>
    <t>-183816679</t>
  </si>
  <si>
    <t>56471012</t>
  </si>
  <si>
    <t xml:space="preserve">Rohož – geotextilie s voštinovými buňkami </t>
  </si>
  <si>
    <t>1874233673</t>
  </si>
  <si>
    <t>564851011</t>
  </si>
  <si>
    <t>Podklad ze štěrkodrtě ŠD plochy do 100 m2 tl 150 mm</t>
  </si>
  <si>
    <t>-659941425</t>
  </si>
  <si>
    <t>"S1"+85,0</t>
  </si>
  <si>
    <t>564851111</t>
  </si>
  <si>
    <t>Podklad ze štěrkodrtě ŠD plochy přes 100 m2 tl 150 mm</t>
  </si>
  <si>
    <t>2034684210</t>
  </si>
  <si>
    <t>"S1"+72,0+288,4</t>
  </si>
  <si>
    <t>564871111</t>
  </si>
  <si>
    <t>Podklad ze štěrkodrtě ŠD plochy přes 100 m2 tl 250 mm</t>
  </si>
  <si>
    <t>-1292015563</t>
  </si>
  <si>
    <t>565145111</t>
  </si>
  <si>
    <t>Asfaltový beton vrstva podkladní ACP 16 (obalované kamenivo OKS) tl 60 mm š do 3 m</t>
  </si>
  <si>
    <t>-783287764</t>
  </si>
  <si>
    <t>571908111</t>
  </si>
  <si>
    <t>Kryt vymývaným dekoračním kamenivem (kačírkem) tl 200 mm</t>
  </si>
  <si>
    <t>-384751294</t>
  </si>
  <si>
    <t>69311068</t>
  </si>
  <si>
    <t>geotextilie netkaná separační, ochranná, filtrační, drenážní PP 300g/m2</t>
  </si>
  <si>
    <t>1215224775</t>
  </si>
  <si>
    <t>88,5*1,1 'Přepočtené koeficientem množství</t>
  </si>
  <si>
    <t>573191111</t>
  </si>
  <si>
    <t>Postřik infiltrační kationaktivní emulzí v množství 1 kg/m2</t>
  </si>
  <si>
    <t>858351121</t>
  </si>
  <si>
    <t>573231106</t>
  </si>
  <si>
    <t>Postřik živičný spojovací ze silniční emulze v množství 0,30 kg/m2</t>
  </si>
  <si>
    <t>-1700298494</t>
  </si>
  <si>
    <t>"S8"+21,5 -7,6</t>
  </si>
  <si>
    <t>577133111</t>
  </si>
  <si>
    <t>Asfaltový beton vrstva obrusná ACO 8 (ABJ) tl 40 mm š do 3 m z nemodifikovaného asfaltu</t>
  </si>
  <si>
    <t>1017640031</t>
  </si>
  <si>
    <t>591211111</t>
  </si>
  <si>
    <t>Kladení dlažby z kostek drobných z kamene do lože z kameniva těženého tl 50 mm</t>
  </si>
  <si>
    <t>-25723213</t>
  </si>
  <si>
    <t>"S3a"+60,0</t>
  </si>
  <si>
    <t>58381014</t>
  </si>
  <si>
    <t>kostka řezanoštípaná dlažební žula 10x10x8cm</t>
  </si>
  <si>
    <t>-1702512678</t>
  </si>
  <si>
    <t>176,5*1,02 'Přepočtené koeficientem množství</t>
  </si>
  <si>
    <t>58381011</t>
  </si>
  <si>
    <t>kostka řezanoštípaná dlažební žula 8x8x6cm</t>
  </si>
  <si>
    <t>199742072</t>
  </si>
  <si>
    <t>599,5*1,02 'Přepočtené koeficientem množství</t>
  </si>
  <si>
    <t>591241111</t>
  </si>
  <si>
    <t>Kladení dlažby z kostek drobných z kamene na MC tl 50 mm</t>
  </si>
  <si>
    <t>319703339</t>
  </si>
  <si>
    <t>5838101</t>
  </si>
  <si>
    <t xml:space="preserve">žulové kostky hmatné (60x60x40mm) </t>
  </si>
  <si>
    <t>147280300</t>
  </si>
  <si>
    <t>13,9*1,02 'Přepočtené koeficientem množství</t>
  </si>
  <si>
    <t>591301</t>
  </si>
  <si>
    <t xml:space="preserve">Minerální povrch mlat - 40 mm (pev. ve smyku 64-81 kPa, zrnitost 0/5 mm, zatížení ≥7,5t) </t>
  </si>
  <si>
    <t>-638265021</t>
  </si>
  <si>
    <t>591302</t>
  </si>
  <si>
    <t>Štěrk 0/32 smíchaný s certifikovaným kompostem poměr 80:20) 250 mm + výsev travní směsi pro štěrkové trávníky</t>
  </si>
  <si>
    <t>-775990203</t>
  </si>
  <si>
    <t>591901</t>
  </si>
  <si>
    <t>Znovuprovedení konstrukce vozovky vč podkladního souvrství v pruhu š max 500 mm</t>
  </si>
  <si>
    <t>1366381049</t>
  </si>
  <si>
    <t>+(247,0-194,0)*0,5</t>
  </si>
  <si>
    <t>Ostatní konstrukce a práce</t>
  </si>
  <si>
    <t>916241113</t>
  </si>
  <si>
    <t>Osazení obrubníku kamenného ležatého s boční opěrou do lože z betonu prostého</t>
  </si>
  <si>
    <t>-1769134364</t>
  </si>
  <si>
    <t>"hmatový"+62,0-14,0</t>
  </si>
  <si>
    <t>5838001</t>
  </si>
  <si>
    <t>obrubník kamenný žulový přímý 400x200x250mm - hladký broušený leštěný</t>
  </si>
  <si>
    <t>56738275</t>
  </si>
  <si>
    <t>48*1,02 'Přepočtené koeficientem množství</t>
  </si>
  <si>
    <t>916241213</t>
  </si>
  <si>
    <t>Osazení obrubníku kamenného stojatého s boční opěrou do lože z betonu prostého</t>
  </si>
  <si>
    <t>816056962</t>
  </si>
  <si>
    <t>"silniční"+540,0-194,0</t>
  </si>
  <si>
    <t>"chodníkový"+580,0</t>
  </si>
  <si>
    <t>58380374</t>
  </si>
  <si>
    <t>obrubník kamenný žulový přímý 1000x120x250mm</t>
  </si>
  <si>
    <t>-279965316</t>
  </si>
  <si>
    <t>580*1,02 'Přepočtené koeficientem množství</t>
  </si>
  <si>
    <t>58380005</t>
  </si>
  <si>
    <t>obrubník kamenný žulový přímý 1000x200x250mm</t>
  </si>
  <si>
    <t>-392752270</t>
  </si>
  <si>
    <t>346*1,02 'Přepočtené koeficientem množství</t>
  </si>
  <si>
    <t>916331112</t>
  </si>
  <si>
    <t>Osazení zahradního obrubníku betonového do lože z betonu s boční opěrou</t>
  </si>
  <si>
    <t>-753455883</t>
  </si>
  <si>
    <t>59217012</t>
  </si>
  <si>
    <t>obrubník betonový zahradní 500x80x250mm</t>
  </si>
  <si>
    <t>-599808910</t>
  </si>
  <si>
    <t>230*1,02 'Přepočtené koeficientem množství</t>
  </si>
  <si>
    <t>9.1</t>
  </si>
  <si>
    <t>113106123</t>
  </si>
  <si>
    <t>Rozebrání dlažeb ze zámkových dlaždic komunikací pro pěší ručně</t>
  </si>
  <si>
    <t>-1558552179</t>
  </si>
  <si>
    <t>+2,45*(5,5+12,5)+2,55*(14,5)</t>
  </si>
  <si>
    <t>113107111</t>
  </si>
  <si>
    <t>Odstranění podkladu z kameniva těženého tl do 100 mm ručně</t>
  </si>
  <si>
    <t>-836681574</t>
  </si>
  <si>
    <t>113107222</t>
  </si>
  <si>
    <t>Odstranění podkladu z kameniva drceného tl přes 100 do 200 mm strojně pl přes 200 m2</t>
  </si>
  <si>
    <t>1330688766</t>
  </si>
  <si>
    <t>113107242</t>
  </si>
  <si>
    <t>Odstranění podkladu živičného tl přes 50 do 100 mm strojně pl přes 200 m2</t>
  </si>
  <si>
    <t>784420216</t>
  </si>
  <si>
    <t>113202111</t>
  </si>
  <si>
    <t>Vytrhání obrub krajníků obrubníků stojatých</t>
  </si>
  <si>
    <t>1372183487</t>
  </si>
  <si>
    <t>+83,0+110,0+54,0</t>
  </si>
  <si>
    <t>+82,0+104,0+55,0</t>
  </si>
  <si>
    <t>-194,0</t>
  </si>
  <si>
    <t>919735113</t>
  </si>
  <si>
    <t>Řezání stávajícího živičného krytu hl přes 100 do 150 mm</t>
  </si>
  <si>
    <t>51358037</t>
  </si>
  <si>
    <t>9197352</t>
  </si>
  <si>
    <t>Odstranění konstrukce vozovky vč podkladního souvrství v pruhu š max 500 mm</t>
  </si>
  <si>
    <t>1121096343</t>
  </si>
  <si>
    <t>1983489254</t>
  </si>
  <si>
    <t>1866331385</t>
  </si>
  <si>
    <t>-1511374349</t>
  </si>
  <si>
    <t>-1913935646</t>
  </si>
  <si>
    <t>1527887656</t>
  </si>
  <si>
    <t>998223011</t>
  </si>
  <si>
    <t>Přesun hmot pro pozemní komunikace s krytem dlážděným</t>
  </si>
  <si>
    <t>-100941525</t>
  </si>
  <si>
    <t>SVAŘOVANÉ OC. ZÁBRADLÍ Z PROFILŮ TR KR  50 - D+M vč všech systémových detailů a povrchové úpravy - podrobný popis - výkres D.1.1.03</t>
  </si>
  <si>
    <t>-251640686</t>
  </si>
  <si>
    <t>Repase stávajícího zábradlí - odrezivění, odmaštění, nový nátěr</t>
  </si>
  <si>
    <t>1849610245</t>
  </si>
  <si>
    <t xml:space="preserve">Osazení obruby z ocelové pásoviny </t>
  </si>
  <si>
    <t>-677554621</t>
  </si>
  <si>
    <t>553141</t>
  </si>
  <si>
    <t>Ocelové pásky – v.200 mm - se zapichovacími trny</t>
  </si>
  <si>
    <t>-12703091</t>
  </si>
  <si>
    <t>-735551875</t>
  </si>
  <si>
    <t>Dopravní značení</t>
  </si>
  <si>
    <t>DOPRAVNÍ ZNAČKA IP12+O1  + SLOUPEK FeZn  60mm VÝŠKA 3,0m, 2x OBJÍMKA, VÍČKO NA SLOUPEK, KOTVÍCÍ PATKA - D+M vč všech systémových detailů</t>
  </si>
  <si>
    <t>1759466756</t>
  </si>
  <si>
    <t>790-102</t>
  </si>
  <si>
    <t>DOPRAVNÍ ZNAČKA IP12 + 2x E13  + SLOUPEK FeZn  60mm VÝŠKA 3,5m, 6x OBJÍMKA, VÍČKO NA SLOUPEK, KOTVÍCÍ PATKA - D+M vč všech systémových detailů</t>
  </si>
  <si>
    <t>1660709329</t>
  </si>
  <si>
    <t>790-203</t>
  </si>
  <si>
    <t>Vodorovné dopravní značení - komunikace - přechod - V7a - D+M vč všech systémových detailů</t>
  </si>
  <si>
    <t>479244012</t>
  </si>
  <si>
    <t>Zachytávání dešťových vod a napojení na vodovod</t>
  </si>
  <si>
    <t>Stavební objekt 01 Výkopy, přípojky, ostatní objekty</t>
  </si>
  <si>
    <t>1034356299</t>
  </si>
  <si>
    <t>-1287860654</t>
  </si>
  <si>
    <t>591806487</t>
  </si>
  <si>
    <t>-992463295</t>
  </si>
  <si>
    <t>693294935</t>
  </si>
  <si>
    <t>-933114376</t>
  </si>
  <si>
    <t>001</t>
  </si>
  <si>
    <t>181411131</t>
  </si>
  <si>
    <t>Založení parkového trávníku výsevem pl do 1000 m2 v rovině a ve svahu do 1:5</t>
  </si>
  <si>
    <t>-416479252</t>
  </si>
  <si>
    <t>00572410</t>
  </si>
  <si>
    <t>osivo směs travní parková</t>
  </si>
  <si>
    <t>670650387</t>
  </si>
  <si>
    <t>182303111</t>
  </si>
  <si>
    <t>Doplnění zeminy nebo substrátu na travnatých plochách tl do 50 mm rovina v rovinně a svahu do 1:5</t>
  </si>
  <si>
    <t>1450895160</t>
  </si>
  <si>
    <t>10321002</t>
  </si>
  <si>
    <t>substrát vegetačních střech extenzivní trávníkový</t>
  </si>
  <si>
    <t>1578238585</t>
  </si>
  <si>
    <t>1994191555</t>
  </si>
  <si>
    <t>-1642332281</t>
  </si>
  <si>
    <t>-290906283</t>
  </si>
  <si>
    <t>-654025194</t>
  </si>
  <si>
    <t>204425844</t>
  </si>
  <si>
    <t>-1141284512</t>
  </si>
  <si>
    <t>-684042526</t>
  </si>
  <si>
    <t>934754980</t>
  </si>
  <si>
    <t>-1365134252</t>
  </si>
  <si>
    <t>615696735</t>
  </si>
  <si>
    <t>1509898023</t>
  </si>
  <si>
    <t>-1267303642</t>
  </si>
  <si>
    <t>-696603918</t>
  </si>
  <si>
    <t>-1625639286</t>
  </si>
  <si>
    <t>1485812313</t>
  </si>
  <si>
    <t>1159687399</t>
  </si>
  <si>
    <t>1690774639</t>
  </si>
  <si>
    <t>871161141</t>
  </si>
  <si>
    <t>Montáž potrubí z PE100 SDR 11 otevřený výkop svařovaných na tupo D 32 x 3,0 mm</t>
  </si>
  <si>
    <t>-1908175831</t>
  </si>
  <si>
    <t>28613763</t>
  </si>
  <si>
    <t>trubka vodovodní LDPE-40 D 32x2,9mm PN6</t>
  </si>
  <si>
    <t>1437083101</t>
  </si>
  <si>
    <t>-185642412</t>
  </si>
  <si>
    <t>736406025</t>
  </si>
  <si>
    <t>-1701933455</t>
  </si>
  <si>
    <t>1733727795</t>
  </si>
  <si>
    <t>-1497165417</t>
  </si>
  <si>
    <t>175963718</t>
  </si>
  <si>
    <t>-719532013</t>
  </si>
  <si>
    <t>-993392070</t>
  </si>
  <si>
    <t>1530264492</t>
  </si>
  <si>
    <t>-88849378</t>
  </si>
  <si>
    <t>1160099724</t>
  </si>
  <si>
    <t>1008128465</t>
  </si>
  <si>
    <t>2004507958</t>
  </si>
  <si>
    <t>-664845484</t>
  </si>
  <si>
    <t>-1048139268</t>
  </si>
  <si>
    <t>-1082320851</t>
  </si>
  <si>
    <t>1823425194</t>
  </si>
  <si>
    <t>-1617820523</t>
  </si>
  <si>
    <t>1239721638</t>
  </si>
  <si>
    <t>-438937056</t>
  </si>
  <si>
    <t>Pitná fontánka dodávka stavby</t>
  </si>
  <si>
    <t>-868897194</t>
  </si>
  <si>
    <t>PF</t>
  </si>
  <si>
    <t>1325140482</t>
  </si>
  <si>
    <t>109628936</t>
  </si>
  <si>
    <t>-691235260</t>
  </si>
  <si>
    <t>-442676936</t>
  </si>
  <si>
    <t>432414603</t>
  </si>
  <si>
    <t>1640267704</t>
  </si>
  <si>
    <t>328776185</t>
  </si>
  <si>
    <t>1566699382</t>
  </si>
  <si>
    <t>-957423986</t>
  </si>
  <si>
    <t>893811161</t>
  </si>
  <si>
    <t>Osazení vodoměrné šachty kruhové z PP samonosné pro běžné zatížení D do 1,2 m hl do 1,2 m</t>
  </si>
  <si>
    <t>-65011050</t>
  </si>
  <si>
    <t>1156776799</t>
  </si>
  <si>
    <t>894811131</t>
  </si>
  <si>
    <t>Revizní šachta z PVC typ přímý, DN 400/160 tlak 12,5 t hl od 860 do 1230 mm</t>
  </si>
  <si>
    <t>1075329227</t>
  </si>
  <si>
    <t>897171111</t>
  </si>
  <si>
    <t>Akumulační boxy z PP pro vsakování dešťových vod zatížené osobními automobily objemu do 10 m3</t>
  </si>
  <si>
    <t>333318886</t>
  </si>
  <si>
    <t>-1533939683</t>
  </si>
  <si>
    <t>X71143212</t>
  </si>
  <si>
    <t>Regulátor tlaku vody 0,5-6bar Nastavení 6 bar</t>
  </si>
  <si>
    <t>-1321531748</t>
  </si>
  <si>
    <t>X80321441</t>
  </si>
  <si>
    <t>Kompletní konstrukce betonové akumulační nádrže</t>
  </si>
  <si>
    <t>873697093</t>
  </si>
  <si>
    <t>X6241685</t>
  </si>
  <si>
    <t>nádrž akumulační monolitická podzemní plochá samostatná 8000L, na dešťovou vodu</t>
  </si>
  <si>
    <t>1871989500</t>
  </si>
  <si>
    <t>-1405023991</t>
  </si>
  <si>
    <t>2121173710</t>
  </si>
  <si>
    <t>1473123154</t>
  </si>
  <si>
    <t>1449708290</t>
  </si>
  <si>
    <t>1911075045</t>
  </si>
  <si>
    <t>-553126804</t>
  </si>
  <si>
    <t>-1315004164</t>
  </si>
  <si>
    <t>-1889355374</t>
  </si>
  <si>
    <t>58333674</t>
  </si>
  <si>
    <t>kamenivo těžené hrubé frakce 16/32</t>
  </si>
  <si>
    <t>2038477510</t>
  </si>
  <si>
    <t>2144994987</t>
  </si>
  <si>
    <t>1239074003</t>
  </si>
  <si>
    <t>365459885</t>
  </si>
  <si>
    <t>451315136</t>
  </si>
  <si>
    <t>Podkladní nebo výplňová vrstva z betonu C 20/25 tl do 200 mm</t>
  </si>
  <si>
    <t>-2013089834</t>
  </si>
  <si>
    <t>Stavební objekt 02 Zpevněné plochy, úpravy ploch</t>
  </si>
  <si>
    <t>005</t>
  </si>
  <si>
    <t>Komunikace</t>
  </si>
  <si>
    <t>451317777</t>
  </si>
  <si>
    <t>Podklad nebo lože pod dlažbu vodorovný nebo do sklonu 1:5 z betonu prostého tl přes 50 do 100 mm</t>
  </si>
  <si>
    <t>-625090294</t>
  </si>
  <si>
    <t>(1,5*2)*(0,5)*(6)</t>
  </si>
  <si>
    <t>451319777</t>
  </si>
  <si>
    <t>Příplatek ZKD 10 mm tl u podkladu nebo lože pod dlažbu z betonu</t>
  </si>
  <si>
    <t>248280034</t>
  </si>
  <si>
    <t>596211210</t>
  </si>
  <si>
    <t>Kladení zámkové dlažby komunikací pro pěší ručně tl 80 mm skupiny A pl do 50 m2</t>
  </si>
  <si>
    <t>-1265317127</t>
  </si>
  <si>
    <t>596991112</t>
  </si>
  <si>
    <t>Řezání betonové, kameninové a kamenné dlažby do oblouku tl přes 60 do 80 mm</t>
  </si>
  <si>
    <t>-817039319</t>
  </si>
  <si>
    <t>(1,5*2)*(6)</t>
  </si>
  <si>
    <t>599432111</t>
  </si>
  <si>
    <t>Vyplnění spár dlažby z lomového kamene drobným kamenivem</t>
  </si>
  <si>
    <t>1705238154</t>
  </si>
  <si>
    <t>009</t>
  </si>
  <si>
    <t>-331641938</t>
  </si>
  <si>
    <t>1,5*6*0,5</t>
  </si>
  <si>
    <t>113107013</t>
  </si>
  <si>
    <t>Odstranění podkladu z kameniva těženého tl přes 200 do 300 mm při překopech ručně</t>
  </si>
  <si>
    <t>1392370679</t>
  </si>
  <si>
    <t>919735122</t>
  </si>
  <si>
    <t>Řezání stávajícího betonového krytu hl přes 50 do 100 mm</t>
  </si>
  <si>
    <t>2014162020</t>
  </si>
  <si>
    <t>4*6</t>
  </si>
  <si>
    <t>935113111</t>
  </si>
  <si>
    <t>Osazení odvodňovacího polymerbetonového žlabu s krycím roštem šířky do 200 mm</t>
  </si>
  <si>
    <t>-924190250</t>
  </si>
  <si>
    <t>1,5*6</t>
  </si>
  <si>
    <t>X9227113</t>
  </si>
  <si>
    <t>žlab odvodňovací s roštem, monolitický z polymerbetonu š 100mm včetně kalového koše a pachového uzávěru</t>
  </si>
  <si>
    <t>1594046258</t>
  </si>
  <si>
    <t>099</t>
  </si>
  <si>
    <t>Přesun hmot HSV</t>
  </si>
  <si>
    <t>998229112</t>
  </si>
  <si>
    <t>Přesun hmot ruční pro pozemní komunikace s krytem dlážděným na vzdálenost do 50 m</t>
  </si>
  <si>
    <t>-1005557511</t>
  </si>
  <si>
    <t>T721b</t>
  </si>
  <si>
    <t>Kanalizace - deštová</t>
  </si>
  <si>
    <t>132151102</t>
  </si>
  <si>
    <t>Hloubení rýh nezapažených š do 800 mm v hornině třídy těžitelnosti I skupiny 1 a 2 objem do 50 m3 strojně</t>
  </si>
  <si>
    <t>-207593536</t>
  </si>
  <si>
    <t>-291451064</t>
  </si>
  <si>
    <t>-1248197233</t>
  </si>
  <si>
    <t>132268493</t>
  </si>
  <si>
    <t>974099180</t>
  </si>
  <si>
    <t>721173317</t>
  </si>
  <si>
    <t>Potrubí kanalizační z PVC SN 4 dešťové DN 160</t>
  </si>
  <si>
    <t>-1865499539</t>
  </si>
  <si>
    <t>-1398640900</t>
  </si>
  <si>
    <t>-1368665018</t>
  </si>
  <si>
    <t>HZS0016</t>
  </si>
  <si>
    <t>879105219</t>
  </si>
  <si>
    <t>MAT0009</t>
  </si>
  <si>
    <t>-868970959</t>
  </si>
  <si>
    <t>-591810782</t>
  </si>
  <si>
    <t>-1191905676</t>
  </si>
  <si>
    <t xml:space="preserve">06 - SO 07 - Veřejné osvětlení </t>
  </si>
  <si>
    <t xml:space="preserve">    741.1 - Demontáže a rušení stávajících instalací V.O.</t>
  </si>
  <si>
    <t xml:space="preserve">    741.2 - Úložný materiál, stožáry, svorkovnice, příslušenství - elektroinstalace V.O.</t>
  </si>
  <si>
    <t xml:space="preserve">    741.3 - Kabely</t>
  </si>
  <si>
    <t xml:space="preserve">    741.4 - Svítidla a příslušenství svítidel</t>
  </si>
  <si>
    <t xml:space="preserve">    741.5 - Zemnící soustava</t>
  </si>
  <si>
    <t xml:space="preserve">    741.9 - Ostatní</t>
  </si>
  <si>
    <t>130101</t>
  </si>
  <si>
    <t>Vytýčení kabelové trasy</t>
  </si>
  <si>
    <t>km</t>
  </si>
  <si>
    <t>395871375</t>
  </si>
  <si>
    <t>1754471139</t>
  </si>
  <si>
    <t>+0,5*0,5*1,2*19</t>
  </si>
  <si>
    <t>132151104</t>
  </si>
  <si>
    <t>Hloubení rýh nezapažených š do 800 mm v hornině třídy těžitelnosti I skupiny 1 a 2 objem přes 100 m3 strojně</t>
  </si>
  <si>
    <t>-1191932504</t>
  </si>
  <si>
    <t>+0,35*0,80*320,0</t>
  </si>
  <si>
    <t>+0,80*1,10*27,0</t>
  </si>
  <si>
    <t>-504485848</t>
  </si>
  <si>
    <t>-435438694</t>
  </si>
  <si>
    <t>+22,4+5,7</t>
  </si>
  <si>
    <t>954173383</t>
  </si>
  <si>
    <t>1770076611</t>
  </si>
  <si>
    <t>900308064</t>
  </si>
  <si>
    <t>589371888</t>
  </si>
  <si>
    <t>+28,10*1,7</t>
  </si>
  <si>
    <t>179101</t>
  </si>
  <si>
    <t>Zřízení pískového kabelového lože, včetně písku</t>
  </si>
  <si>
    <t>552922421</t>
  </si>
  <si>
    <t>-2019419992</t>
  </si>
  <si>
    <t>+113,36+5,7</t>
  </si>
  <si>
    <t>-28,1</t>
  </si>
  <si>
    <t>181101</t>
  </si>
  <si>
    <t>Provizorní úprava terénu</t>
  </si>
  <si>
    <t>-858317701</t>
  </si>
  <si>
    <t>-892342404</t>
  </si>
  <si>
    <t>+0,5*0,5*1,2*19-19*0,05</t>
  </si>
  <si>
    <t>275353122</t>
  </si>
  <si>
    <t>Bednění kotevních otvorů v základových patkách průřezu přes 0,02 do 0,05 m2 hl přes 0,5 do 1 m</t>
  </si>
  <si>
    <t>-1813852673</t>
  </si>
  <si>
    <t>2753541</t>
  </si>
  <si>
    <t>Obsyp stožáru štěrkopískem hutněný</t>
  </si>
  <si>
    <t>243881806</t>
  </si>
  <si>
    <t>+0,05*19</t>
  </si>
  <si>
    <t>9980101</t>
  </si>
  <si>
    <t xml:space="preserve">Přesun hmot </t>
  </si>
  <si>
    <t>-600522132</t>
  </si>
  <si>
    <t>741.1</t>
  </si>
  <si>
    <t>Demontáže a rušení stávajících instalací V.O.</t>
  </si>
  <si>
    <t>7411-101</t>
  </si>
  <si>
    <t xml:space="preserve">Odpojení napájecích tras rušených osvětlovacích bodů </t>
  </si>
  <si>
    <t>-455718477</t>
  </si>
  <si>
    <t>7411-102</t>
  </si>
  <si>
    <t>Demontáž parkového svítidla veřejného osvětlení</t>
  </si>
  <si>
    <t>-280128826</t>
  </si>
  <si>
    <t>7411-103</t>
  </si>
  <si>
    <t>Demontáž parkového stožáru veřejného osvětlení</t>
  </si>
  <si>
    <t>-157595318</t>
  </si>
  <si>
    <t>7411-104</t>
  </si>
  <si>
    <t>Demontáž elektrovýzbroje stožáru veřejného osvětlení</t>
  </si>
  <si>
    <t>2098217837</t>
  </si>
  <si>
    <t>7411-107</t>
  </si>
  <si>
    <t>Likvidace odpadu a elektroodpadu</t>
  </si>
  <si>
    <t>987457378</t>
  </si>
  <si>
    <t>741.2</t>
  </si>
  <si>
    <t>Úložný materiál, stožáry, svorkovnice, příslušenství - elektroinstalace V.O.</t>
  </si>
  <si>
    <t>7412-101</t>
  </si>
  <si>
    <t>Příprava pokládky PVC chrániček, příprava trubkování kabelových tras</t>
  </si>
  <si>
    <t>481108338</t>
  </si>
  <si>
    <t>7412-102</t>
  </si>
  <si>
    <t>Montáž trubek do země</t>
  </si>
  <si>
    <t>-1075743836</t>
  </si>
  <si>
    <t>345101</t>
  </si>
  <si>
    <t>Elektroinstlační trubka prům. 63/52 mm ohebná, se zvýšenou mech. odolností, pro ukl. do země</t>
  </si>
  <si>
    <t>1970119018</t>
  </si>
  <si>
    <t>345102</t>
  </si>
  <si>
    <t>Elektroinstlační trubka prům. 110/94 mm ohebná, se zvýšenou mech. odolností, pro ukl. do země</t>
  </si>
  <si>
    <t>1225537572</t>
  </si>
  <si>
    <t>7412-103</t>
  </si>
  <si>
    <t>Osazení stožáru</t>
  </si>
  <si>
    <t>1683789705</t>
  </si>
  <si>
    <t>345201</t>
  </si>
  <si>
    <t>Stožár řadový 6m, bezpaticový, kulatý, třístupňový, montážní výška světelného zdroje 5m, průměr dříku 60mm, povrchová úprava obojstranným žárovým zinkováním</t>
  </si>
  <si>
    <t>499791308</t>
  </si>
  <si>
    <t>345202</t>
  </si>
  <si>
    <t>Stožár řadový 5m, bezpaticový, kulatý, třístupňový, montážní výška světelného zdroje 4m, průměr dříku 60mm, povrchová úprava obojstranným žárovým zinkováním</t>
  </si>
  <si>
    <t>-736049923</t>
  </si>
  <si>
    <t>7412-104</t>
  </si>
  <si>
    <t>Montáž stožárové výzbroje</t>
  </si>
  <si>
    <t>266055728</t>
  </si>
  <si>
    <t>345203</t>
  </si>
  <si>
    <t>Stožárová výzbroj pro osvětlovací stožár, včetně svorkovnic a pojistkového pouzdra</t>
  </si>
  <si>
    <t>1533959746</t>
  </si>
  <si>
    <t>345204</t>
  </si>
  <si>
    <t>Pojistka 6A gG, trubičková 5x20</t>
  </si>
  <si>
    <t>-1031666677</t>
  </si>
  <si>
    <t>7412-105</t>
  </si>
  <si>
    <t>Připojení nového rozvodu VO do stávajícího stožáru VO (Při ztížených podmínkách bude nutné odpojení stávajících přívodních vedení, demontáž a opětovná montáž stožáru, výložníku a svítidla)</t>
  </si>
  <si>
    <t>-1290436003</t>
  </si>
  <si>
    <t>7412-106</t>
  </si>
  <si>
    <t>Výstražná fólie PVC220 se symbolem blesku (VO) - D+M</t>
  </si>
  <si>
    <t>1057313879</t>
  </si>
  <si>
    <t>7412-107</t>
  </si>
  <si>
    <t>Montáž uzemňovacího vedení vodičů FeZn pomocí svorek</t>
  </si>
  <si>
    <t>1124397203</t>
  </si>
  <si>
    <t>7412-201</t>
  </si>
  <si>
    <t>Koordinace tažení kabelových tras se stavbou</t>
  </si>
  <si>
    <t>1404083180</t>
  </si>
  <si>
    <t>741.3</t>
  </si>
  <si>
    <t>7413-101</t>
  </si>
  <si>
    <t>Montáž kabelu 4x10</t>
  </si>
  <si>
    <t>276499993</t>
  </si>
  <si>
    <t>345301</t>
  </si>
  <si>
    <t>339772326</t>
  </si>
  <si>
    <t>7413-102</t>
  </si>
  <si>
    <t>Montáž kabelu 3x1,5</t>
  </si>
  <si>
    <t>1640757014</t>
  </si>
  <si>
    <t>345302</t>
  </si>
  <si>
    <t>-1383825375</t>
  </si>
  <si>
    <t>741.4</t>
  </si>
  <si>
    <t>Svítidla a příslušenství svítidel</t>
  </si>
  <si>
    <t>7414-101</t>
  </si>
  <si>
    <t>Montáž svítidel na sloup veřejného osvětlení</t>
  </si>
  <si>
    <t>911006727</t>
  </si>
  <si>
    <t>345401</t>
  </si>
  <si>
    <t xml:space="preserve">Pouliční LED svítidlo pro instalaci na stožár. Asymetrická optika, hliníkové tělo. </t>
  </si>
  <si>
    <t>-1896504407</t>
  </si>
  <si>
    <t>7414-102</t>
  </si>
  <si>
    <t>1276380031</t>
  </si>
  <si>
    <t>741.5</t>
  </si>
  <si>
    <t>7415-101</t>
  </si>
  <si>
    <t>1660897500</t>
  </si>
  <si>
    <t>345501</t>
  </si>
  <si>
    <t>Zemnící pásek FeZn 30x4</t>
  </si>
  <si>
    <t>-438770579</t>
  </si>
  <si>
    <t>345502</t>
  </si>
  <si>
    <t>Zemnící drát FeZn 10</t>
  </si>
  <si>
    <t>1261855794</t>
  </si>
  <si>
    <t>345503</t>
  </si>
  <si>
    <t>Svorka FeZn pro podzemní spojení pásku 30x4 a drátu 10mm</t>
  </si>
  <si>
    <t>-467614840</t>
  </si>
  <si>
    <t>345504</t>
  </si>
  <si>
    <t>Pasivní ochrana vývodu FeZn 10 při přechodu ze země na vzduch</t>
  </si>
  <si>
    <t>2007130405</t>
  </si>
  <si>
    <t>345505</t>
  </si>
  <si>
    <t>Ochranná páska pro obalení podzemních spojů (10m)</t>
  </si>
  <si>
    <t>-2097982830</t>
  </si>
  <si>
    <t>741.9</t>
  </si>
  <si>
    <t>7419-101</t>
  </si>
  <si>
    <t>965850721</t>
  </si>
  <si>
    <t>7419-102</t>
  </si>
  <si>
    <t>1737051966</t>
  </si>
  <si>
    <t>7419-201</t>
  </si>
  <si>
    <t>Pronájem plošiny</t>
  </si>
  <si>
    <t>-779465086</t>
  </si>
  <si>
    <t>7419-202</t>
  </si>
  <si>
    <t>Pronájem jeřábu</t>
  </si>
  <si>
    <t>683840627</t>
  </si>
  <si>
    <t>7419-301</t>
  </si>
  <si>
    <t>1860253347</t>
  </si>
  <si>
    <t>7419-401</t>
  </si>
  <si>
    <t>-1329958076</t>
  </si>
  <si>
    <t>07 - SO 08 - Dětské hřiště</t>
  </si>
  <si>
    <t xml:space="preserve">    788 - Herní prvky</t>
  </si>
  <si>
    <t>-357915339</t>
  </si>
  <si>
    <t>"H/01"+4*0,3*0,3*0,8</t>
  </si>
  <si>
    <t>"H/02"+0,5*0,5*0,8</t>
  </si>
  <si>
    <t>"H/03"+4*0,3*0,3*0,3</t>
  </si>
  <si>
    <t>"H/04"+0,3*0,2*0,5*2</t>
  </si>
  <si>
    <t>"H/05"+4*0,6*0,6*0,7</t>
  </si>
  <si>
    <t>592371267</t>
  </si>
  <si>
    <t>1862884589</t>
  </si>
  <si>
    <t>516990647</t>
  </si>
  <si>
    <t>-773748563</t>
  </si>
  <si>
    <t>+1,664*1,7</t>
  </si>
  <si>
    <t>274313611</t>
  </si>
  <si>
    <t>Základové pásy z betonu tř. C 16/20</t>
  </si>
  <si>
    <t>34378211</t>
  </si>
  <si>
    <t>"H/01"+2*0,3*0,3*0,9</t>
  </si>
  <si>
    <t>-38789493</t>
  </si>
  <si>
    <t>935616707</t>
  </si>
  <si>
    <t>788</t>
  </si>
  <si>
    <t>Herní prvky</t>
  </si>
  <si>
    <t>7881001</t>
  </si>
  <si>
    <t>H/01 - Malý domek se skluzavkou 3050x3350mm - D+M vč všech systémových detailů - podrobný popis - LEGENDA PRVKŮ DĚTSKÉ HŘIŠTĚ</t>
  </si>
  <si>
    <t>-56309440</t>
  </si>
  <si>
    <t>7881002</t>
  </si>
  <si>
    <t>H/02 - Malá vahadlová houpačka 300x1550x550mm - D+M vč všech systémových detailů - podrobný popis - LEGENDA PRVKŮ DĚTSKÉ HŘIŠTĚ</t>
  </si>
  <si>
    <t>-617516634</t>
  </si>
  <si>
    <t>7881003</t>
  </si>
  <si>
    <t>H/03 - Malý herní domek 1750x1450x1500mm - D+M vč všech systémových detailů - podrobný popis - LEGENDA PRVKŮ DĚTSKÉ HŘIŠTĚ</t>
  </si>
  <si>
    <t>-586491350</t>
  </si>
  <si>
    <t>7881004</t>
  </si>
  <si>
    <t>H/04 - Houpací koník 220x850x800mm - D+M vč všech systémových detailů - podrobný popis - LEGENDA PRVKŮ DĚTSKÉ HŘIŠTĚ</t>
  </si>
  <si>
    <t>1346738637</t>
  </si>
  <si>
    <t>7881005</t>
  </si>
  <si>
    <t>H/05 - Houpadlo – hnízdo 2050x3800x2800mm - D+M vč všech systémových detailů - podrobný popis - LEGENDA PRVKŮ DĚTSKÉ HŘIŠTĚ</t>
  </si>
  <si>
    <t>662173767</t>
  </si>
  <si>
    <t>78899</t>
  </si>
  <si>
    <t>865833017</t>
  </si>
  <si>
    <t>08 - SO 09 - Workout a komunitní zahrada</t>
  </si>
  <si>
    <t xml:space="preserve">    788 - Workout prvky</t>
  </si>
  <si>
    <t xml:space="preserve">    790 - Prvky komunitní zahrady</t>
  </si>
  <si>
    <t>833977659</t>
  </si>
  <si>
    <t>"W01"+2*0,5*0,5*0,9</t>
  </si>
  <si>
    <t>"W02"+1*0,5*0,5*0,9</t>
  </si>
  <si>
    <t>"W03"+2*0,5*1,0*0,9</t>
  </si>
  <si>
    <t>"W04"+5*0,5*0,5*0,9</t>
  </si>
  <si>
    <t>970901809</t>
  </si>
  <si>
    <t>-1186998807</t>
  </si>
  <si>
    <t>1662071730</t>
  </si>
  <si>
    <t>1318835293</t>
  </si>
  <si>
    <t>+2,7*1,7</t>
  </si>
  <si>
    <t>-531651678</t>
  </si>
  <si>
    <t>1703043682</t>
  </si>
  <si>
    <t>Workout prvky</t>
  </si>
  <si>
    <t>W/01 - FREE RUNNER 1500x690x1590mm - D+M vč všech systémových detailů - podrobný popis - LEGENDA PRVKŮ WORKOUT</t>
  </si>
  <si>
    <t>-248436617</t>
  </si>
  <si>
    <t>W/02 - UPPER BODY TRAINER + BODY FLEXER 1070x1210x2040mm - D+M vč všech systémových detailů - podrobný popis - LEGENDA PRVKŮ WORKOUT</t>
  </si>
  <si>
    <t>633004425</t>
  </si>
  <si>
    <t>W/03 - BRADLA 1960x640x1070mm - D+M vč všech systémových detailů - podrobný popis - LEGENDA PRVKŮ WORKOUT</t>
  </si>
  <si>
    <t>-717367286</t>
  </si>
  <si>
    <t>W/04 - BENCH LAVICE + HRAZDA + ŽEBŘINY 3160x2300x2400mm - D+M vč všech systémových detailů - podrobný popis - LEGENDA PRVKŮ WORKOUT</t>
  </si>
  <si>
    <t>-458810793</t>
  </si>
  <si>
    <t>-1845212541</t>
  </si>
  <si>
    <t>Prvky komunitní zahrady</t>
  </si>
  <si>
    <t>K/01 - VYVÝŠENÝ ZÁHON 2000x1000x750mm - DŘEVĚNÁ KONSTRUKCE - D+M vč všech systémových detailů - podrobný popis - LEGENDA PRVKŮ KOMUNITNÍ ZAHRADA</t>
  </si>
  <si>
    <t>1111810130</t>
  </si>
  <si>
    <t>1128916808</t>
  </si>
  <si>
    <t xml:space="preserve">09 - SO 10 - Ostatní vybavení </t>
  </si>
  <si>
    <t xml:space="preserve">    788 - Mobiliář - prvky</t>
  </si>
  <si>
    <t>553754913</t>
  </si>
  <si>
    <t>"01x"+3*0,8*0,3*0,4*10</t>
  </si>
  <si>
    <t>"03x"+2*1,6*0,3*0,2*2</t>
  </si>
  <si>
    <t>"04x"+0,6*0,3*0,4*4</t>
  </si>
  <si>
    <t>"05x"+0,3*0,3*0,6*3</t>
  </si>
  <si>
    <t>"06x"+2*0,8*0,3*0,4</t>
  </si>
  <si>
    <t>"07x"+0,4*0,4*0,4*3</t>
  </si>
  <si>
    <t>"08x"+8*0,4*0,4*0,8</t>
  </si>
  <si>
    <t>"09x"+0,6*0,6*0,8*2</t>
  </si>
  <si>
    <t>"11x"+0,3*0,3*0,8*10</t>
  </si>
  <si>
    <t>132112131</t>
  </si>
  <si>
    <t>Hloubení nezapažených rýh šířky do 800 mm v soudržných horninách třídy těžitelnosti I skupiny 1 a 2 ručně</t>
  </si>
  <si>
    <t>-1540393934</t>
  </si>
  <si>
    <t>"10x"+0,20*0,45*4,6</t>
  </si>
  <si>
    <t>1327286002</t>
  </si>
  <si>
    <t>+6,418+0,414</t>
  </si>
  <si>
    <t>-1765818469</t>
  </si>
  <si>
    <t>1755107633</t>
  </si>
  <si>
    <t>-52265909</t>
  </si>
  <si>
    <t>6,832*1,7</t>
  </si>
  <si>
    <t>274322611</t>
  </si>
  <si>
    <t>Základové pasy ze ŽB se zvýšenými nároky na prostředí tř. C 30/37</t>
  </si>
  <si>
    <t>-2175535</t>
  </si>
  <si>
    <t>"10x"+0,20*0,6*4,6</t>
  </si>
  <si>
    <t>274352221</t>
  </si>
  <si>
    <t>Zřízení bednění základových pasů kruhového r do 2,5 m</t>
  </si>
  <si>
    <t>-280520337</t>
  </si>
  <si>
    <t>"10x"</t>
  </si>
  <si>
    <t>+0,25*4,7</t>
  </si>
  <si>
    <t>+0,40*3,5</t>
  </si>
  <si>
    <t>274352222</t>
  </si>
  <si>
    <t>Odstranění bednění základových pasů kruhového r do 2,5 m</t>
  </si>
  <si>
    <t>230108942</t>
  </si>
  <si>
    <t>274362021</t>
  </si>
  <si>
    <t>Výztuž základových pasů svařovanými sítěmi Kari</t>
  </si>
  <si>
    <t>-318437103</t>
  </si>
  <si>
    <t>+0,003*6,2*1,1</t>
  </si>
  <si>
    <t>-911893486</t>
  </si>
  <si>
    <t>116535549</t>
  </si>
  <si>
    <t>-1748825910</t>
  </si>
  <si>
    <t>+4,7+3,5</t>
  </si>
  <si>
    <t>710437759</t>
  </si>
  <si>
    <t>631311113</t>
  </si>
  <si>
    <t>Mazanina tl přes 50 do 80 mm z betonu prostého bez zvýšených nároků na prostředí tř. C 12/15</t>
  </si>
  <si>
    <t>507168607</t>
  </si>
  <si>
    <t>"10x"+0,05*0,20*4,6</t>
  </si>
  <si>
    <t>1308296193</t>
  </si>
  <si>
    <t>11x - SVAŘOVANÉ OC. ZÁBRADLÍ Z PROFILŮ JÄCKEL - D+M vč všech systémových detailů a povrchové úpravy - podrobný popis - VÝKAZ ZÁBRADLÍ</t>
  </si>
  <si>
    <t>1782740856</t>
  </si>
  <si>
    <t>-113801242</t>
  </si>
  <si>
    <t>Mobiliář - prvky</t>
  </si>
  <si>
    <t>01x - Parková lavička s opěradlem 2995x585x795mm - D+M vč všech systémových detailů - podrobný popis - LEGENDA OSTATNÍHO VYBAVENÍ</t>
  </si>
  <si>
    <t>-1223469258</t>
  </si>
  <si>
    <t>03x - Parková piknik sestava 3080x1600x750mm - D+M vč všech systémových detailů - podrobný popis - LEGENDA OSTATNÍHO VYBAVENÍ</t>
  </si>
  <si>
    <t>239822248</t>
  </si>
  <si>
    <t>04x - Velkoobjemový koš se stříškou 120 l 630x360x1115mm - D+M vč všech systémových detailů - podrobný popis - LEGENDA OSTATNÍHO VYBAVENÍ</t>
  </si>
  <si>
    <t>179503371</t>
  </si>
  <si>
    <t>05x - Parkový zahrazovací sloupek v=1050 mm - D+M vč všech systémových detailů - podrobný popis - LEGENDA OSTATNÍHO VYBAVENÍ</t>
  </si>
  <si>
    <t>1884287788</t>
  </si>
  <si>
    <t>7881006</t>
  </si>
  <si>
    <t>06x - Přesun lavičky s výhledem - podrobný popis - LEGENDA OSTATNÍHO VYBAVENÍ</t>
  </si>
  <si>
    <t>-1362334444</t>
  </si>
  <si>
    <t>7881008</t>
  </si>
  <si>
    <t>08x - Oplocení popelnicového stání - D+M vč všech systémových detailů - podrobný popis - LEGENDA OSTATNÍHO VYBAVENÍ</t>
  </si>
  <si>
    <t>509910439</t>
  </si>
  <si>
    <t>7881009</t>
  </si>
  <si>
    <t>09x - Zemní pouzdra pro možnost vložení sloupků volejbalového hřiště - D+M vč všech systémových detailů - podrobný popis - LEGENDA OSTATNÍHO VYBAVENÍ</t>
  </si>
  <si>
    <t>74674369</t>
  </si>
  <si>
    <t>7881010</t>
  </si>
  <si>
    <t>10x - Ohniště - lomový kámen - D+M vč všech systémových detailů - podrobný popis - LEGENDA OSTATNÍHO VYBAVENÍ</t>
  </si>
  <si>
    <t>1011592205</t>
  </si>
  <si>
    <t>419192004</t>
  </si>
  <si>
    <t xml:space="preserve">10 - SO 11 - Sadové úpravy </t>
  </si>
  <si>
    <t xml:space="preserve">    1.9 - Ostatní práce</t>
  </si>
  <si>
    <t>AZS - Automatický zavlažovací systém</t>
  </si>
  <si>
    <t xml:space="preserve">    1.1 - Zemní práce</t>
  </si>
  <si>
    <t xml:space="preserve">    8 - Trubní vedení</t>
  </si>
  <si>
    <t>111212315</t>
  </si>
  <si>
    <t>Odstranění nevhodných dřevin přes 100 do 500 m2 v přes 1 m bez odstranění pařezů v rovině nebo svahu do 1:5</t>
  </si>
  <si>
    <t>252339633</t>
  </si>
  <si>
    <t>111212316</t>
  </si>
  <si>
    <t>Odstranění nevhodných dřevin přes 100 do 500 m2 v přes 1 m bez odstranění pařezů ve svahu přes 1:5 do 1:2</t>
  </si>
  <si>
    <t>1339061126</t>
  </si>
  <si>
    <t>111212323</t>
  </si>
  <si>
    <t>Odstranění nevhodných dřevin přes 500 m2 v přes 1 m bez odstranění pařezů ve svahu přes 1:2 do 1:1</t>
  </si>
  <si>
    <t>-1880248960</t>
  </si>
  <si>
    <t>112151111</t>
  </si>
  <si>
    <t>Směrové kácení stromů s rozřezáním a odvětvením D kmene přes 100 do 200 mm</t>
  </si>
  <si>
    <t>1961955615</t>
  </si>
  <si>
    <t>112151112</t>
  </si>
  <si>
    <t>Směrové kácení stromů s rozřezáním a odvětvením D kmene přes 200 do 300 mm</t>
  </si>
  <si>
    <t>2053809877</t>
  </si>
  <si>
    <t>112151113</t>
  </si>
  <si>
    <t>Směrové kácení stromů s rozřezáním a odvětvením D kmene přes 300 do 400 mm</t>
  </si>
  <si>
    <t>-1007495550</t>
  </si>
  <si>
    <t>112201111</t>
  </si>
  <si>
    <t>Odstranění pařezů D do 0,2 m v rovině a svahu do 1:5 s odklizením do 20 m a zasypáním jámy</t>
  </si>
  <si>
    <t>-1416786375</t>
  </si>
  <si>
    <t>112201112</t>
  </si>
  <si>
    <t>Odstranění pařezů D přes 0,2 do 0,3 m v rovině a svahu do 1:5 s odklizením do 20 m a zasypáním jámy</t>
  </si>
  <si>
    <t>10180748</t>
  </si>
  <si>
    <t>112201133</t>
  </si>
  <si>
    <t>Odstranění pařezů D přes 0,3 do 0,4 m ve svahu přes 1:5 do 1:2 s odklizením do 20 m a zasypáním jámy</t>
  </si>
  <si>
    <t>-818638500</t>
  </si>
  <si>
    <t>112201151</t>
  </si>
  <si>
    <t>Odstranění pařezů D do 0,2 m ve svahu přes 1:2 do 1:1 s odklizením do 20 m a zasypáním jámy</t>
  </si>
  <si>
    <t>639087120</t>
  </si>
  <si>
    <t>112201153</t>
  </si>
  <si>
    <t>Odstranění pařezů D přes 0,3 do 0,4 m ve svahu přes 1:2 do 1:1 s odklizením do 20 m a zasypáním jámy</t>
  </si>
  <si>
    <t>2002104885</t>
  </si>
  <si>
    <t>112201155</t>
  </si>
  <si>
    <t>Likvidace pokáceného materiálu</t>
  </si>
  <si>
    <t>-1198869428</t>
  </si>
  <si>
    <t>181351113</t>
  </si>
  <si>
    <t>Rozprostření ornice tl vrstvy do 200 mm pl přes 500 m2 v rovině nebo ve svahu do 1:5 strojně</t>
  </si>
  <si>
    <t>347598637</t>
  </si>
  <si>
    <t>"tl 100 mm"+497,0+997,0</t>
  </si>
  <si>
    <t>1037151</t>
  </si>
  <si>
    <t>kvalitní propustná ornice, vč dovozu</t>
  </si>
  <si>
    <t>464117507</t>
  </si>
  <si>
    <t>+1494,0*0,10</t>
  </si>
  <si>
    <t>-1073570460</t>
  </si>
  <si>
    <t>Poznámka k položce:_x000D_
Založení parkového trávníku - podrobný popis viz kap. 6 Technické zprávy</t>
  </si>
  <si>
    <t>0057241</t>
  </si>
  <si>
    <t>osivo - autorizovaná parková směs snášející zátěž</t>
  </si>
  <si>
    <t>-2097989069</t>
  </si>
  <si>
    <t>497*0,025 'Přepočtené koeficientem množství</t>
  </si>
  <si>
    <t>18141114</t>
  </si>
  <si>
    <t>Ostatní materiál potřebný k výsadbě - certifikovaný substrát pro výsev parkového trávníku; nebo katrovaná zemina s kompostem + písek, poměr 3:2; tl. 10cm - D+M</t>
  </si>
  <si>
    <t>1415869900</t>
  </si>
  <si>
    <t>18141115</t>
  </si>
  <si>
    <t>Ostatní materiál potřebný k výsadbě - půdní kondicionér typu Terra-Control; 10g/m2 - D+M</t>
  </si>
  <si>
    <t>715456726</t>
  </si>
  <si>
    <t>944702646</t>
  </si>
  <si>
    <t>Poznámka k položce:_x000D_
Založení sportovního trávníku s automatickou závlahou - podrobný popis viz kap. 6 Technické zprávy</t>
  </si>
  <si>
    <t>0057242</t>
  </si>
  <si>
    <t>osivo -  pro sportovní trávník</t>
  </si>
  <si>
    <t>-71538484</t>
  </si>
  <si>
    <t>997*0,03 'Přepočtené koeficientem množství</t>
  </si>
  <si>
    <t>1927291531</t>
  </si>
  <si>
    <t>-1685722080</t>
  </si>
  <si>
    <t>Poznámka k položce:_x000D_
Založení travobylinného společenstva na svahu bez nutnosti kosení - podrobný popis viz kap. 6 Technické zprávy</t>
  </si>
  <si>
    <t>0057244</t>
  </si>
  <si>
    <t>osivo -  směs na zakázku</t>
  </si>
  <si>
    <t>1885690507</t>
  </si>
  <si>
    <t>133*0,025 'Přepočtené koeficientem množství</t>
  </si>
  <si>
    <t>18141117</t>
  </si>
  <si>
    <t>Ostatní materiál potřebný k výsadbě - půdní kondicionér typu Terra-Control; 25g/m2 - D+M</t>
  </si>
  <si>
    <t>-325762711</t>
  </si>
  <si>
    <t>183405211</t>
  </si>
  <si>
    <t>Výsev trávníku hydroosevem na ornici</t>
  </si>
  <si>
    <t>-1993940945</t>
  </si>
  <si>
    <t>Poznámka k položce:_x000D_
Založení květnaté louky v sadu - hydroosev - podrobný popis viz kap. 6 Technické zprávy</t>
  </si>
  <si>
    <t>0057243</t>
  </si>
  <si>
    <t>-880122758</t>
  </si>
  <si>
    <t>2728*0,012 'Přepočtené koeficientem množství</t>
  </si>
  <si>
    <t>18141116</t>
  </si>
  <si>
    <t>Ostatní materiál potřebný k výsadbě - certifikovaný substrát pro výsev lučního trávníku; tl. 15cm - D+M</t>
  </si>
  <si>
    <t>-804319246</t>
  </si>
  <si>
    <t>-1928477458</t>
  </si>
  <si>
    <t>182111111</t>
  </si>
  <si>
    <t>Zpevnění svahu tkaninou nebo rohoží na svahu sklonu přes 1:2 do 1:1</t>
  </si>
  <si>
    <t>-1927948767</t>
  </si>
  <si>
    <t>+2728+133,0</t>
  </si>
  <si>
    <t>69311058</t>
  </si>
  <si>
    <t>síť protierozní z jutových vláken 500g/m2</t>
  </si>
  <si>
    <t>785881921</t>
  </si>
  <si>
    <t>2861*1,1 'Přepočtené koeficientem množství</t>
  </si>
  <si>
    <t>18410201</t>
  </si>
  <si>
    <t>Výsadba stromu s balem - 200-225 - komplet provedení vč všech souvisejících prací</t>
  </si>
  <si>
    <t>921884058</t>
  </si>
  <si>
    <t>Poznámka k položce:_x000D_
Výsadba vzrostlého stromu - podrobný popis viz kap. 6 Technické zprávy_x000D_
Způsob založení: stabilizovaný rostlý terén_x000D_
Závlaha: cisterna; do závlahové mísy_x000D_
Velikost výsadbové jámy: 2 m3; 1,5x1,5 m, hloubka 0,9 m_x000D_
Pěstební substrát: 1,4 m3; 70% výměna půdy</t>
  </si>
  <si>
    <t>18410202</t>
  </si>
  <si>
    <t>Výsadba stromu s balem - 200-250 - komplet provedení vč všech souvisejících prací</t>
  </si>
  <si>
    <t>1891673247</t>
  </si>
  <si>
    <t>18410203</t>
  </si>
  <si>
    <t>Výsadba stromu s balem - 250-300 - komplet provedení vč všech souvisejících prací</t>
  </si>
  <si>
    <t>1157455752</t>
  </si>
  <si>
    <t>18410204</t>
  </si>
  <si>
    <t>Výsadba stromu s balem - 10-12 - komplet provedení vč všech souvisejících prací</t>
  </si>
  <si>
    <t>-1996120045</t>
  </si>
  <si>
    <t>18410205</t>
  </si>
  <si>
    <t>Výsadba stromu s balem - 12-14 - komplet provedení vč všech souvisejících prací</t>
  </si>
  <si>
    <t>-201719897</t>
  </si>
  <si>
    <t>18410206</t>
  </si>
  <si>
    <t>Výsadba stromu s balem - 14-16 - komplet provedení vč všech souvisejících prací</t>
  </si>
  <si>
    <t>-480593720</t>
  </si>
  <si>
    <t>18410207</t>
  </si>
  <si>
    <t>Výsadba stromu s balem - 16-18 - komplet provedení vč všech souvisejících prací</t>
  </si>
  <si>
    <t>-579842841</t>
  </si>
  <si>
    <t>026102</t>
  </si>
  <si>
    <t>Acer pseudoplatanus - Vk 3xp 16-18</t>
  </si>
  <si>
    <t>-1534783088</t>
  </si>
  <si>
    <t>026103</t>
  </si>
  <si>
    <t>Catalpa bignonioides - Vk 3xp 16-18</t>
  </si>
  <si>
    <t>251726264</t>
  </si>
  <si>
    <t>026104</t>
  </si>
  <si>
    <t>Juglans regia- Vk 14-16</t>
  </si>
  <si>
    <t>-2003141728</t>
  </si>
  <si>
    <t>026105</t>
  </si>
  <si>
    <t>Malus floribunda -  Vk 3xp 14-16</t>
  </si>
  <si>
    <t>-939686193</t>
  </si>
  <si>
    <t>026106</t>
  </si>
  <si>
    <t>Morus nigra- Sol 3xp 200-250</t>
  </si>
  <si>
    <t>1197693522</t>
  </si>
  <si>
    <t>026107</t>
  </si>
  <si>
    <t>Prunus avium - Vk / Pk 12-14</t>
  </si>
  <si>
    <t>-1244200546</t>
  </si>
  <si>
    <t>026108</t>
  </si>
  <si>
    <t>Prunus mahaleb - Sol 3xp 200-250</t>
  </si>
  <si>
    <t>-1741081046</t>
  </si>
  <si>
    <t>026109</t>
  </si>
  <si>
    <t>Pinus nigra- Sol 4xp 200-225</t>
  </si>
  <si>
    <t>798395474</t>
  </si>
  <si>
    <t>026111</t>
  </si>
  <si>
    <t>Sophora japonica - Vk 3xp 16-18</t>
  </si>
  <si>
    <t>-1828877636</t>
  </si>
  <si>
    <t>026112</t>
  </si>
  <si>
    <t>Tilia cordata - Vk 3xp 16-18</t>
  </si>
  <si>
    <t>-1824130648</t>
  </si>
  <si>
    <t>18410311</t>
  </si>
  <si>
    <t>Ostatní materiál potřebný k výsadbě - certifikovaný substrát pro výsadbu stromů nebo kvalitní substrát: katrovaná ornice – kompost – písek, poměr 2:2:1 - D+M</t>
  </si>
  <si>
    <t>864033912</t>
  </si>
  <si>
    <t>18410312</t>
  </si>
  <si>
    <t>Ostatní materiál potřebný k výsadbě - půdní kondicionér typu Terracottem, 1,5kg/m3 - D+M</t>
  </si>
  <si>
    <t>238203132</t>
  </si>
  <si>
    <t>18410313</t>
  </si>
  <si>
    <t>Ostatní materiál potřebný k výsadbě - hnojivo typu Osmocote, 2kg/m3 - D+M</t>
  </si>
  <si>
    <t>1445370798</t>
  </si>
  <si>
    <t>18410314</t>
  </si>
  <si>
    <t>Ostatní materiál potřebný k výsadbě - ošetření stromů typu Arboflex - D+M</t>
  </si>
  <si>
    <t>-246607170</t>
  </si>
  <si>
    <t>18410315</t>
  </si>
  <si>
    <t>Ostatní materiál potřebný k výsadbě - ektomykorhizní přípravek Symbivit - D+M</t>
  </si>
  <si>
    <t>1429710818</t>
  </si>
  <si>
    <t>18410316</t>
  </si>
  <si>
    <t>Ostatní materiál potřebný k výsadbě - nadzemní tříbodové kotvení dřevěnými kůly Ø 8cm, fazeta, špice, bezbarvá impregnace - D+M</t>
  </si>
  <si>
    <t>1152048860</t>
  </si>
  <si>
    <t>18410317</t>
  </si>
  <si>
    <t>Ostatní materiál potřebný k výsadbě - dřevěné příčky pro ztužení kotvení, půlkulatina Ø 8 cm, d=60 cm - D+M</t>
  </si>
  <si>
    <t>-1020388245</t>
  </si>
  <si>
    <t>18410318</t>
  </si>
  <si>
    <t>Ostatní materiál potřebný k výsadbě - úvazky pro kotvení stromů - D+M</t>
  </si>
  <si>
    <t>-1689516392</t>
  </si>
  <si>
    <t>18410319</t>
  </si>
  <si>
    <t>Ostatní materiál potřebný k výsadbě - chránička proti okusu ovocných stromů - D+M</t>
  </si>
  <si>
    <t>-863611526</t>
  </si>
  <si>
    <t>18410320</t>
  </si>
  <si>
    <t>Ostatní materiál potřebný k výsadbě - závlahová sonda s víčkem - D+M</t>
  </si>
  <si>
    <t>-1492790956</t>
  </si>
  <si>
    <t>1841023</t>
  </si>
  <si>
    <t>Výsadba vzrostlého keře s balem nebo v kontejneru - komplet provedení vč všech souvisejících prací</t>
  </si>
  <si>
    <t>920869963</t>
  </si>
  <si>
    <t>Poznámka k položce:_x000D_
Výsadba vzrostlých keřů - podrobný popis viz kap. 6 Technické zprávy_x000D_
Způsob založení: stabilizovaný terén_x000D_
Závlaha: cisterna: do závlahové mísy_x000D_
Velikost výsadbové jámy: 0,5 m3; 1 x 1 m, hloubka 0,7 m_x000D_
Pěstební substrát: 0,35 m3; 70% výměna půdy</t>
  </si>
  <si>
    <t>026201</t>
  </si>
  <si>
    <t>Amelanchier lamarckii - Sol 3xp 5-7 kmenů 200-250</t>
  </si>
  <si>
    <t>-888013421</t>
  </si>
  <si>
    <t>026202</t>
  </si>
  <si>
    <t>Amelanchier ovalis - Sol 3xp 175-200</t>
  </si>
  <si>
    <t>-1398459122</t>
  </si>
  <si>
    <t>026203</t>
  </si>
  <si>
    <t>Corylus avellana 'Hallská obrovská' - Sol 3xp 150-200</t>
  </si>
  <si>
    <t>124444974</t>
  </si>
  <si>
    <t>026204</t>
  </si>
  <si>
    <t>Crateagus monogyna - Sol 3xp 150-200</t>
  </si>
  <si>
    <t>-180062427</t>
  </si>
  <si>
    <t>026206</t>
  </si>
  <si>
    <t>Malus floribunda - Sol 3xp 200-250</t>
  </si>
  <si>
    <t>-902704115</t>
  </si>
  <si>
    <t>026207</t>
  </si>
  <si>
    <t>Prunus cerasifera - Ko 150-175</t>
  </si>
  <si>
    <t>-1784717615</t>
  </si>
  <si>
    <t>026208</t>
  </si>
  <si>
    <t>Prunus insititia 'Malvazinka' - Ko 150-175</t>
  </si>
  <si>
    <t>945311571</t>
  </si>
  <si>
    <t>026209</t>
  </si>
  <si>
    <t>Sambucus nigra - Ko 150-175</t>
  </si>
  <si>
    <t>-660528198</t>
  </si>
  <si>
    <t>1841024</t>
  </si>
  <si>
    <t>Ostatní materiál potřebný k výsadbě - certifikovaný substrát pro výsadbu keřů nebo kvalitní substrát: katrovaná ornice – kompost – písek, poměr 2:2:1 - D+M</t>
  </si>
  <si>
    <t>-591709047</t>
  </si>
  <si>
    <t>1841025</t>
  </si>
  <si>
    <t>Ostatní materiál potřebný k výsadbě - jednobodové kotvení dřevěným šikmým kůlem Ø 8cm, fazeta, špice, bezbarvá impregnace - D+M</t>
  </si>
  <si>
    <t>1150016181</t>
  </si>
  <si>
    <t>1841026</t>
  </si>
  <si>
    <t>Úvazek pro kotvení keře - D+M</t>
  </si>
  <si>
    <t>-723326478</t>
  </si>
  <si>
    <t>1841027</t>
  </si>
  <si>
    <t>Ostatní materiál potřebný k výsadbě - půdní kondicionér typu Terracottem; 1,5kg/m3 - D+M</t>
  </si>
  <si>
    <t>874973165</t>
  </si>
  <si>
    <t>1841028</t>
  </si>
  <si>
    <t>Hnojivo typu Osmocote; 2 kg/m3 - D+M</t>
  </si>
  <si>
    <t>53911891</t>
  </si>
  <si>
    <t>18410232</t>
  </si>
  <si>
    <t>Výsadba keře v kontejneru, 4 ks/m2</t>
  </si>
  <si>
    <t>-56002326</t>
  </si>
  <si>
    <t>Poznámka k položce:_x000D_
Výsadba nižších keřů - podrobný popis viz kap. 6 Technické zprávy_x000D_
Závlaha: cisterna_x000D_
Velikost ýsadbové jámy: 0,04m3, 100% výměna půdy</t>
  </si>
  <si>
    <t>026301</t>
  </si>
  <si>
    <t>Ribes alpinum 'Schmidt' - 40-60</t>
  </si>
  <si>
    <t>1711939530</t>
  </si>
  <si>
    <t>026302</t>
  </si>
  <si>
    <t>Spirea arguta - 40-60</t>
  </si>
  <si>
    <t>-53574677</t>
  </si>
  <si>
    <t>18410233</t>
  </si>
  <si>
    <t>332434838</t>
  </si>
  <si>
    <t>Poznámka k položce:_x000D_
Výsadba nižších keřů - podrobný popis viz kap. 6 Technické zprávy_x000D_
Závlaha: cisterna_x000D_
Velikost výsadbové jámy: 0,04m3, 100% výměna půdy</t>
  </si>
  <si>
    <t>184911421</t>
  </si>
  <si>
    <t>Mulčování rostlin kůrou tl do 0,1 m v rovině a svahu do 1:5</t>
  </si>
  <si>
    <t>2068969567</t>
  </si>
  <si>
    <t>+41,25+10,0</t>
  </si>
  <si>
    <t>+52,0</t>
  </si>
  <si>
    <t>10391100</t>
  </si>
  <si>
    <t>kůra mulčovací VL</t>
  </si>
  <si>
    <t>-1918784954</t>
  </si>
  <si>
    <t>1039111</t>
  </si>
  <si>
    <t>tříděná mulčovací modřínová borka (frakce 8/20)</t>
  </si>
  <si>
    <t>-1179425839</t>
  </si>
  <si>
    <t>1.9</t>
  </si>
  <si>
    <t>Ostatní práce</t>
  </si>
  <si>
    <t>191001</t>
  </si>
  <si>
    <t>Příprava území - plošné odplevelení řešeného území</t>
  </si>
  <si>
    <t>-1331360106</t>
  </si>
  <si>
    <t>191002</t>
  </si>
  <si>
    <t>Příprava území - strojové prokypření zhutněného půdního profilu - popis viz TZ</t>
  </si>
  <si>
    <t>-281429014</t>
  </si>
  <si>
    <t>191101</t>
  </si>
  <si>
    <t>Ochranná opatření - pevná samonosná dřevěná ohrada ze 3 řad prken nad sebou, kotvená ocelovým hřebem k zatlučeným kůlům / hranolům výšky 180 cm nad zemí a průměru min. 8 cm ve vzdálenosti max. 2 m od sebe, celkový rozměr cca 3x3x3x3 m; 22 stromů - D+M</t>
  </si>
  <si>
    <t>-1583867598</t>
  </si>
  <si>
    <t>191201</t>
  </si>
  <si>
    <t>Ošetření stávajících dřevin - zdravotní řez stromů po ukončení stavební činnosti certifikovaným arboristou</t>
  </si>
  <si>
    <t>-1670138961</t>
  </si>
  <si>
    <t>191301</t>
  </si>
  <si>
    <t>Geodetické vytýčení ploch a prvků</t>
  </si>
  <si>
    <t>1844637572</t>
  </si>
  <si>
    <t>AZS</t>
  </si>
  <si>
    <t>Automatický zavlažovací systém</t>
  </si>
  <si>
    <t>1.1</t>
  </si>
  <si>
    <t>132153401</t>
  </si>
  <si>
    <t>Hloubení rýh pro závlahy rýhovačem hloubky do 30 cm šířky do 15 cm délky do 400 m</t>
  </si>
  <si>
    <t>425576667</t>
  </si>
  <si>
    <t>133212811</t>
  </si>
  <si>
    <t>Hloubení nezapažených šachet v hornině třídy těžitelnosti I skupiny 3 plocha výkopu do 4 m2 ručně</t>
  </si>
  <si>
    <t>-745028301</t>
  </si>
  <si>
    <t>174111101</t>
  </si>
  <si>
    <t>Zásyp jam, šachet rýh nebo kolem objektů sypaninou se zhutněním ručně</t>
  </si>
  <si>
    <t>65119628</t>
  </si>
  <si>
    <t>174111109</t>
  </si>
  <si>
    <t>Příplatek k zásypu za ruční prohození sypaniny sítem</t>
  </si>
  <si>
    <t>2060653865</t>
  </si>
  <si>
    <t>175111101</t>
  </si>
  <si>
    <t>Obsypání potrubí ručně sypaninou bez prohození, uloženou do 3 m</t>
  </si>
  <si>
    <t>1077830978</t>
  </si>
  <si>
    <t>58337308</t>
  </si>
  <si>
    <t>štěrkopísek frakce 0/2</t>
  </si>
  <si>
    <t>2083083607</t>
  </si>
  <si>
    <t>4,95*2 'Přepočtené koeficientem množství</t>
  </si>
  <si>
    <t>175111109</t>
  </si>
  <si>
    <t>Příplatek k obsypání potrubí za ruční prohození sypaniny, uložené do 3 m</t>
  </si>
  <si>
    <t>-64678996</t>
  </si>
  <si>
    <t>451595111</t>
  </si>
  <si>
    <t>Lože pod potrubí otevřený výkop z prohozeného výkopku</t>
  </si>
  <si>
    <t>1537314541</t>
  </si>
  <si>
    <t>Trubní vedení</t>
  </si>
  <si>
    <t>871172201</t>
  </si>
  <si>
    <t>Potrubí pro závlahy v otevřeném výkopu HDPE PE 100 SDR 17 PN10 32x1,9</t>
  </si>
  <si>
    <t>331826938</t>
  </si>
  <si>
    <t>871182201</t>
  </si>
  <si>
    <t>Potrubí pro závlahy v otevřeném výkopu HDPE PE 100 SDR 17 PN10 40x2,4</t>
  </si>
  <si>
    <t>1943953789</t>
  </si>
  <si>
    <t>877162001</t>
  </si>
  <si>
    <t>Montáž svěrných spojek na vodovodním potrubí z trub d 32</t>
  </si>
  <si>
    <t>-1684819442</t>
  </si>
  <si>
    <t>28654803</t>
  </si>
  <si>
    <t>spojka svěrná PP-B přímá pro PE potrubí d32</t>
  </si>
  <si>
    <t>-1066452474</t>
  </si>
  <si>
    <t>877172001</t>
  </si>
  <si>
    <t>Montáž svěrných spojek na vodovodním potrubí z trub d 40</t>
  </si>
  <si>
    <t>-693696977</t>
  </si>
  <si>
    <t>28654804</t>
  </si>
  <si>
    <t>spojka svěrná PP-B přímá pro PE potrubí d40</t>
  </si>
  <si>
    <t>-1832318728</t>
  </si>
  <si>
    <t>879311101</t>
  </si>
  <si>
    <t>Montáž a nastavení postřikovače rozprašovacího napojení 1/2"</t>
  </si>
  <si>
    <t>1800145129</t>
  </si>
  <si>
    <t>286556</t>
  </si>
  <si>
    <t>Výsuvný postřikovač 1/2",3,1bar, jen pouzdra, zp. Ventil, výsuv 10cm</t>
  </si>
  <si>
    <t>491470654</t>
  </si>
  <si>
    <t>879311102</t>
  </si>
  <si>
    <t>Montáž a nastavení trysky pro postřikovač rozprašovací</t>
  </si>
  <si>
    <t>1818951750</t>
  </si>
  <si>
    <t>2865561</t>
  </si>
  <si>
    <t>Rotační tryska, 3,1bar, dostřik 7,3m; 45°-270°</t>
  </si>
  <si>
    <t>-424026023</t>
  </si>
  <si>
    <t>2865562</t>
  </si>
  <si>
    <t>Rotační tryska 3,1 bar, dostřik 3,0m, 90°-210°</t>
  </si>
  <si>
    <t>343114068</t>
  </si>
  <si>
    <t>87931121</t>
  </si>
  <si>
    <t>Montáž a nastavení postřikovače rozprašovacího napojení 3/4"</t>
  </si>
  <si>
    <t>474561328</t>
  </si>
  <si>
    <t>286561</t>
  </si>
  <si>
    <t>Výsuvný postřikovač 3/4",3,1bar, jen pouzdra, zp. Ventil, výsuv 10cm</t>
  </si>
  <si>
    <t>2143277493</t>
  </si>
  <si>
    <t>286562</t>
  </si>
  <si>
    <t>Hadicová spojka, 1/2"</t>
  </si>
  <si>
    <t>1300864325</t>
  </si>
  <si>
    <t>286563</t>
  </si>
  <si>
    <t>Hadicová spojka, 3/4"</t>
  </si>
  <si>
    <t>427626251</t>
  </si>
  <si>
    <t>286564</t>
  </si>
  <si>
    <t>Hadicová spojka rovná 3/4"</t>
  </si>
  <si>
    <t>2098863867</t>
  </si>
  <si>
    <t>286565</t>
  </si>
  <si>
    <t xml:space="preserve">Integrovaný připojovací pas 32mm s nástrčnou koncovkou </t>
  </si>
  <si>
    <t>-2053545250</t>
  </si>
  <si>
    <t>286566</t>
  </si>
  <si>
    <t>Flexibilní potrubí 30m role</t>
  </si>
  <si>
    <t>225125723</t>
  </si>
  <si>
    <t>899921114</t>
  </si>
  <si>
    <t>Montáž sestavy čtyř elektromagnetických ventilů pro závlahový systém 1"</t>
  </si>
  <si>
    <t>1656057731</t>
  </si>
  <si>
    <t>4054101</t>
  </si>
  <si>
    <t>Elmag. ventil 1", 24V solenoid, přímé/úhlové napojení</t>
  </si>
  <si>
    <t>1141280332</t>
  </si>
  <si>
    <t>4054102</t>
  </si>
  <si>
    <t xml:space="preserve">Vodotěsné konektory, max. 3x4,0 mm2 </t>
  </si>
  <si>
    <t>1655188100</t>
  </si>
  <si>
    <t>4054103</t>
  </si>
  <si>
    <t>40x1" navrtávací pas/PN16</t>
  </si>
  <si>
    <t>1399734755</t>
  </si>
  <si>
    <t>4054104</t>
  </si>
  <si>
    <t>Doplňky závlahovho systému sestava pro zazimování (hlavní sestavy)</t>
  </si>
  <si>
    <t>-1419264119</t>
  </si>
  <si>
    <t>899921149</t>
  </si>
  <si>
    <t>Montáž filtru závlahového systému</t>
  </si>
  <si>
    <t>862478907</t>
  </si>
  <si>
    <t>4363301</t>
  </si>
  <si>
    <t>Filtr RAINBIRD ILCRBY100S, filtr SÍTOVÝ 1" s vněj. závitem, 130 mikronů, PN8</t>
  </si>
  <si>
    <t>624242754</t>
  </si>
  <si>
    <t>4363302</t>
  </si>
  <si>
    <t>KV 1"IG, kulový ventil 1" vnitřní závit, bez vypouštění/PN16</t>
  </si>
  <si>
    <t>2010618922</t>
  </si>
  <si>
    <t>4363303</t>
  </si>
  <si>
    <t>Mosazná vsuvka 5/4" vnější závit, PN 16</t>
  </si>
  <si>
    <t>1151324390</t>
  </si>
  <si>
    <t>4363304</t>
  </si>
  <si>
    <t>Mosazná zpětná klapka 5/4" (klapka mosaz)</t>
  </si>
  <si>
    <t>-845368900</t>
  </si>
  <si>
    <t>899922192</t>
  </si>
  <si>
    <t>Montáž čerpadla pro čerpání závlahové vody napojení 5/4"</t>
  </si>
  <si>
    <t>-2048277934</t>
  </si>
  <si>
    <t>426231</t>
  </si>
  <si>
    <t>5" ponorné čerpadlo E-tech VN3/8, 230V, 1,1kW, kabel 20m, spín. Skříň</t>
  </si>
  <si>
    <t>1240656953</t>
  </si>
  <si>
    <t>8999223</t>
  </si>
  <si>
    <t>Montáž příslušenství pro ovládání čerpadel presscontrol, napojení 1"</t>
  </si>
  <si>
    <t>-441634944</t>
  </si>
  <si>
    <t>426232</t>
  </si>
  <si>
    <t>Press PC-10PAM 5/4" IP68, 230V, ovl. Jednotka IP68 pro čerpadla o výkonu do 1,5kW, 16A</t>
  </si>
  <si>
    <t>1390997137</t>
  </si>
  <si>
    <t>8999301</t>
  </si>
  <si>
    <t>Montáž ventilové šachty standardní kruhového půdorysu, velká, do průměru 35cm</t>
  </si>
  <si>
    <t>1691155983</t>
  </si>
  <si>
    <t>426241</t>
  </si>
  <si>
    <t>Rychlospojný ventil 3/4" IG, mosaz</t>
  </si>
  <si>
    <t>239603418</t>
  </si>
  <si>
    <t>426242</t>
  </si>
  <si>
    <t>Klíč prorychlospojný ventil 3/4", mosaz</t>
  </si>
  <si>
    <t>1103670882</t>
  </si>
  <si>
    <t>426243</t>
  </si>
  <si>
    <t>Otočná koncovka hadice pro klíč 3/4", mosaz</t>
  </si>
  <si>
    <t>-531577186</t>
  </si>
  <si>
    <t>426244</t>
  </si>
  <si>
    <t>Ventilová šachtice PE-HD kulatá Ø 349mm, V 254mm</t>
  </si>
  <si>
    <t>-200415663</t>
  </si>
  <si>
    <t>8999302</t>
  </si>
  <si>
    <t>Montáž ventilové šachty zátěžové obdélníkové, výšky 30cm rozměru do 64x50cm</t>
  </si>
  <si>
    <t>245405206</t>
  </si>
  <si>
    <t>426245</t>
  </si>
  <si>
    <t>Ventilová šachtice PE-HD, (dxšxv)  668x503x307mm</t>
  </si>
  <si>
    <t>1320787787</t>
  </si>
  <si>
    <t>899922503</t>
  </si>
  <si>
    <t>Montáž a nastavení řídicí jednotky závlahového systému napájené ze sítě v interiéru do 24 sekcí</t>
  </si>
  <si>
    <t>-769034379</t>
  </si>
  <si>
    <t>4056111</t>
  </si>
  <si>
    <t>Základní el. ovl. Jednotka, WiFi, 4 sekce, max kapacita až 22 sekcí</t>
  </si>
  <si>
    <t>1386842789</t>
  </si>
  <si>
    <t>4056112</t>
  </si>
  <si>
    <t>WiFi modul pro komunikaci přes internet</t>
  </si>
  <si>
    <t>-739245422</t>
  </si>
  <si>
    <t>4056113</t>
  </si>
  <si>
    <t>CYKY5x1,5mm2</t>
  </si>
  <si>
    <t>-1038937598</t>
  </si>
  <si>
    <t>899922701</t>
  </si>
  <si>
    <t>Montáž senzoru srážek připojeného kabelem</t>
  </si>
  <si>
    <t>1046982856</t>
  </si>
  <si>
    <t>4056121</t>
  </si>
  <si>
    <t>Kabelové čidlo srážek</t>
  </si>
  <si>
    <t>-1263266652</t>
  </si>
  <si>
    <t>4056122</t>
  </si>
  <si>
    <t>Nástavec pro čidlo srážek</t>
  </si>
  <si>
    <t>-152385263</t>
  </si>
  <si>
    <t>8999401</t>
  </si>
  <si>
    <t>Montáž chránícího potrubí</t>
  </si>
  <si>
    <t>573196448</t>
  </si>
  <si>
    <t>4056131</t>
  </si>
  <si>
    <t>Chránící potrubí Kopoflex d90</t>
  </si>
  <si>
    <t>1766988747</t>
  </si>
  <si>
    <t>899924111</t>
  </si>
  <si>
    <t>Tlaková zkouška závlahového potrubí z LDPE nebo HDPE DN do 32</t>
  </si>
  <si>
    <t>543131558</t>
  </si>
  <si>
    <t>899924121</t>
  </si>
  <si>
    <t>Tlaková zkouška závlahového potrubí z LDPE nebo HDPE DN od 32 do DN 63</t>
  </si>
  <si>
    <t>572475285</t>
  </si>
  <si>
    <t>8999501</t>
  </si>
  <si>
    <t>Zprovoznění a odzkoušení závlahy přes 500 m2 zavlažované plochy</t>
  </si>
  <si>
    <t>-1106415438</t>
  </si>
  <si>
    <t xml:space="preserve">11 - Povýsadbová rozvojová a udržovací péče </t>
  </si>
  <si>
    <t xml:space="preserve">    1.1 - Výsadba vzrostlého stromu v travnaté ploše - 34 ks - 3 roky</t>
  </si>
  <si>
    <t xml:space="preserve">    1.2 - Výsadba vzrostlého stromu v mlatu - 6 ks - 3 roky</t>
  </si>
  <si>
    <t xml:space="preserve">    1.3 - Výsadba vzrostlého keře - 19 ks - 3 roky</t>
  </si>
  <si>
    <t xml:space="preserve">    1.4 - Výsadba nižšího keře - 200 ks - 2 roky</t>
  </si>
  <si>
    <t xml:space="preserve">    1.6 - Založení parkového trávníku - 497 m2 - 3 roky</t>
  </si>
  <si>
    <t xml:space="preserve">    1.7 - Založení sportovního trávníku - 997 m2 - 3 roky</t>
  </si>
  <si>
    <t xml:space="preserve">    1.8 - Založení lučního trávníku - 2728 m2 - 1 rok</t>
  </si>
  <si>
    <t xml:space="preserve">    1.9 - Založení travobylinného společenstva bez kosení - 133 m2 - 1 rok</t>
  </si>
  <si>
    <t>Výsadba vzrostlého stromu v travnaté ploše - 34 ks - 3 roky</t>
  </si>
  <si>
    <t>1842154</t>
  </si>
  <si>
    <t>Zhotovení závlahové mísy dřevin D přes 1,0 m v rovině nebo na svahu do 1:5, s mulčováním</t>
  </si>
  <si>
    <t>-874676000</t>
  </si>
  <si>
    <t>1709318441</t>
  </si>
  <si>
    <t>+0,08*1,1*34</t>
  </si>
  <si>
    <t>1848523</t>
  </si>
  <si>
    <t>Řez stromu vzrostlého výchovný - 1x ročně</t>
  </si>
  <si>
    <t>-818670008</t>
  </si>
  <si>
    <t>+34*3</t>
  </si>
  <si>
    <t>18491101</t>
  </si>
  <si>
    <t>Kontrola stavu úvazku a jeho oprava - 2x za 3 roky</t>
  </si>
  <si>
    <t>1524801098</t>
  </si>
  <si>
    <t>+34*2</t>
  </si>
  <si>
    <t>18491102</t>
  </si>
  <si>
    <t>Odstranění kotvení stromů vč odvozu a likvidace odpadu</t>
  </si>
  <si>
    <t>-587717370</t>
  </si>
  <si>
    <t>18491103</t>
  </si>
  <si>
    <t>Odborná kontrola stromů - 1x ročně</t>
  </si>
  <si>
    <t>-1304332685</t>
  </si>
  <si>
    <t>185804513</t>
  </si>
  <si>
    <t>Odplevelení dřevin soliterních v rovině a svahu do 1:5 - 3x ročně</t>
  </si>
  <si>
    <t>-113096298</t>
  </si>
  <si>
    <t>+1,1*34*3*3</t>
  </si>
  <si>
    <t>185851</t>
  </si>
  <si>
    <t>Zalití dřeviny vodou 100 l/ks - 8x ročně</t>
  </si>
  <si>
    <t>1176793157</t>
  </si>
  <si>
    <t>+0,1*34*8*3</t>
  </si>
  <si>
    <t>185851121</t>
  </si>
  <si>
    <t>Dovoz vody pro zálivku rostlin za vzdálenost do 1000 m</t>
  </si>
  <si>
    <t>1201047488</t>
  </si>
  <si>
    <t>185851129</t>
  </si>
  <si>
    <t>Příplatek k dovozu vody pro zálivku rostlin do 1000 m ZKD 1000 m</t>
  </si>
  <si>
    <t>-1571338137</t>
  </si>
  <si>
    <t>Poznámka k položce:_x000D_
- předpoklad + 4 km_x000D_
- indexováno v jednotkové ceně</t>
  </si>
  <si>
    <t>1.2</t>
  </si>
  <si>
    <t>Výsadba vzrostlého stromu v mlatu - 6 ks - 3 roky</t>
  </si>
  <si>
    <t>18421401</t>
  </si>
  <si>
    <t>Doplnění mlatového povrchu v okolí stromu – 1x za 3 roky</t>
  </si>
  <si>
    <t>-1010436867</t>
  </si>
  <si>
    <t>+6*3</t>
  </si>
  <si>
    <t>-910734672</t>
  </si>
  <si>
    <t>-1920552949</t>
  </si>
  <si>
    <t>+6*2</t>
  </si>
  <si>
    <t>-599595179</t>
  </si>
  <si>
    <t>1424455155</t>
  </si>
  <si>
    <t>-74771133</t>
  </si>
  <si>
    <t>-1085657071</t>
  </si>
  <si>
    <t>+0,1*6*8*3</t>
  </si>
  <si>
    <t>730372558</t>
  </si>
  <si>
    <t>1341329003</t>
  </si>
  <si>
    <t>1.3</t>
  </si>
  <si>
    <t>Výsadba vzrostlého keře - 19 ks - 3 roky</t>
  </si>
  <si>
    <t>18421541</t>
  </si>
  <si>
    <t>Zhotovení závlahové mísy dřevin D přes 0,5 do 1,0 m v rovině nebo na svahu do 1:5, s mulčováním</t>
  </si>
  <si>
    <t>-175160085</t>
  </si>
  <si>
    <t>1078456598</t>
  </si>
  <si>
    <t>+0,08*0,5*19</t>
  </si>
  <si>
    <t>18485233</t>
  </si>
  <si>
    <t>Řez stromu výchovný keřových stromů - 1x ročně</t>
  </si>
  <si>
    <t>1666634752</t>
  </si>
  <si>
    <t>+19*3</t>
  </si>
  <si>
    <t>-2109201448</t>
  </si>
  <si>
    <t>+19*2</t>
  </si>
  <si>
    <t>-606753034</t>
  </si>
  <si>
    <t>18491104</t>
  </si>
  <si>
    <t>Odborná kontrola vzrostlých keřů - 1x ročně</t>
  </si>
  <si>
    <t>619841625</t>
  </si>
  <si>
    <t>-2046671378</t>
  </si>
  <si>
    <t>+0,5*19*3*3</t>
  </si>
  <si>
    <t>185852</t>
  </si>
  <si>
    <t>Zalití dřeviny vodou 50 l/ks - 8x ročně</t>
  </si>
  <si>
    <t>1761518587</t>
  </si>
  <si>
    <t>+0,05*19*8*3</t>
  </si>
  <si>
    <t>-1907304115</t>
  </si>
  <si>
    <t>-604059011</t>
  </si>
  <si>
    <t>1.4</t>
  </si>
  <si>
    <t>Výsadba nižšího keře - 200 ks - 2 roky</t>
  </si>
  <si>
    <t>18485234</t>
  </si>
  <si>
    <t>Řez výchovný nižších keřů - 1x ročně</t>
  </si>
  <si>
    <t>-975330851</t>
  </si>
  <si>
    <t>+200*2</t>
  </si>
  <si>
    <t>18491105</t>
  </si>
  <si>
    <t>Odborná kontrola nižších keřů - 1x ročně</t>
  </si>
  <si>
    <t>1903241613</t>
  </si>
  <si>
    <t>185804514</t>
  </si>
  <si>
    <t>Odplevelení souvislých keřových skupin v rovině a svahu do 1:5 - 2x ročně</t>
  </si>
  <si>
    <t>1180122325</t>
  </si>
  <si>
    <t>+50,0*2*2</t>
  </si>
  <si>
    <t>185853</t>
  </si>
  <si>
    <t>Zalití keřů vodou 20-30 l/m2 - 8x ročně</t>
  </si>
  <si>
    <t>718232577</t>
  </si>
  <si>
    <t>+0,03*50,0*8*2</t>
  </si>
  <si>
    <t>1344124883</t>
  </si>
  <si>
    <t>545775318</t>
  </si>
  <si>
    <t>1.6</t>
  </si>
  <si>
    <t>Založení parkového trávníku - 497 m2 - 3 roky</t>
  </si>
  <si>
    <t>111151121</t>
  </si>
  <si>
    <t>Pokosení trávníku parkového pl do 1000 m2 s odvozem do 20 km v rovině a svahu do 1:5 - až 10x ročně</t>
  </si>
  <si>
    <t>-392764735</t>
  </si>
  <si>
    <t>+497,0*10*3</t>
  </si>
  <si>
    <t>184813521</t>
  </si>
  <si>
    <t>Chemické odplevelení po založení kultury postřikem na široko v rovině a svahu do 1:5 - 1x ročně</t>
  </si>
  <si>
    <t>996352739</t>
  </si>
  <si>
    <t>+497,0*3</t>
  </si>
  <si>
    <t>18481353</t>
  </si>
  <si>
    <t>Hnojení trávníkovým hnojivem s pozvolným uvolňováním živin (20 g/m2)  - 1x ročně</t>
  </si>
  <si>
    <t>-1853681283</t>
  </si>
  <si>
    <t>18491106</t>
  </si>
  <si>
    <t>Odborná kontrola - 1x ročně</t>
  </si>
  <si>
    <t>-1999825662</t>
  </si>
  <si>
    <t>185854</t>
  </si>
  <si>
    <t>Zalití trávníku vodou 20 l/m2 - 6x ročně</t>
  </si>
  <si>
    <t>501690484</t>
  </si>
  <si>
    <t>+0,02*497,0*6*3</t>
  </si>
  <si>
    <t>360153364</t>
  </si>
  <si>
    <t>649427959</t>
  </si>
  <si>
    <t>1.7</t>
  </si>
  <si>
    <t>Založení sportovního trávníku - 997 m2 - 3 roky</t>
  </si>
  <si>
    <t>11115113</t>
  </si>
  <si>
    <t>Pokosení trávníku parkového pl do 1000 m2 s odvozem do 20 km v rovině a svahu do 1:5 - až 15x ročně</t>
  </si>
  <si>
    <t>537536245</t>
  </si>
  <si>
    <t>+997,0*15*3</t>
  </si>
  <si>
    <t>183451431</t>
  </si>
  <si>
    <t>Prořezání trávníku s přísevem pl do 1000 m2 v rovině nebo na svahu do 1:5 - 1x ročně</t>
  </si>
  <si>
    <t>1520706195</t>
  </si>
  <si>
    <t>+997,0*3</t>
  </si>
  <si>
    <t>-441614244</t>
  </si>
  <si>
    <t>2991*0,0015 'Přepočtené koeficientem množství</t>
  </si>
  <si>
    <t>185803211</t>
  </si>
  <si>
    <t>Uválcování trávníku v rovině a svahu do 1:5 - 1x ročně</t>
  </si>
  <si>
    <t>283424542</t>
  </si>
  <si>
    <t>68299646</t>
  </si>
  <si>
    <t>18481354</t>
  </si>
  <si>
    <t>Hnojení trávníkovým hnojivem s pozvolným uvolňováním živin (20 g/m2)  - 2x ročně</t>
  </si>
  <si>
    <t>1841498679</t>
  </si>
  <si>
    <t>+997,0*2*3</t>
  </si>
  <si>
    <t>-949388869</t>
  </si>
  <si>
    <t>185855</t>
  </si>
  <si>
    <t>Zalití trávníku vodou 20 l/m2 - 10x ročně</t>
  </si>
  <si>
    <t>-1474563066</t>
  </si>
  <si>
    <t>+0,02*997,0*10*3</t>
  </si>
  <si>
    <t>-903601215</t>
  </si>
  <si>
    <t>-1761349136</t>
  </si>
  <si>
    <t>1.8</t>
  </si>
  <si>
    <t>Založení lučního trávníku - 2728 m2 - 1 rok</t>
  </si>
  <si>
    <t>111151231</t>
  </si>
  <si>
    <t>Pokosení trávníku lučního pl do 10000 m2 s odvozem do 20 km v rovině a svahu do 1:5 - až 3x ročně</t>
  </si>
  <si>
    <t>-392022416</t>
  </si>
  <si>
    <t>2728,0*3</t>
  </si>
  <si>
    <t>-157024002</t>
  </si>
  <si>
    <t>185856</t>
  </si>
  <si>
    <t>Zalití trávníku vodou 20 l/m2 - 5x ročně</t>
  </si>
  <si>
    <t>-1975896397</t>
  </si>
  <si>
    <t>+0,02*2728,0*5</t>
  </si>
  <si>
    <t>-1401055651</t>
  </si>
  <si>
    <t>2145875006</t>
  </si>
  <si>
    <t>Založení travobylinného společenstva bez kosení - 133 m2 - 1 rok</t>
  </si>
  <si>
    <t>400163280</t>
  </si>
  <si>
    <t>470745772</t>
  </si>
  <si>
    <t>+0,02*133,0*5</t>
  </si>
  <si>
    <t>-595809154</t>
  </si>
  <si>
    <t>-456955763</t>
  </si>
  <si>
    <t>Engineering - zahrnuje: Plán BOZP na staveništi, 0491 Jednání s DOSS a správci sítí, 0492 náklady stanovené zvláštními předpisy, 0493 kolaudace stavby včetně zajištění vydání kolaudačního rozhodnutí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</si>
</sst>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5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3" xfId="0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21" fillId="4" borderId="7" xfId="0" applyFont="1" applyFill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1" fillId="4" borderId="6" xfId="0" applyFont="1" applyFill="1" applyBorder="1" applyAlignment="1">
      <alignment horizontal="center" vertical="center"/>
    </xf>
    <xf numFmtId="0" fontId="2" fillId="5" borderId="0" xfId="0" applyFont="1" applyFill="1" applyAlignment="1" applyProtection="1">
      <alignment horizontal="left" vertical="center"/>
      <protection locked="0"/>
    </xf>
    <xf numFmtId="0" fontId="0" fillId="5" borderId="0" xfId="0" applyFill="1" applyProtection="1">
      <protection locked="0"/>
    </xf>
    <xf numFmtId="4" fontId="21" fillId="5" borderId="22" xfId="0" applyNumberFormat="1" applyFont="1" applyFill="1" applyBorder="1" applyAlignment="1" applyProtection="1">
      <alignment vertical="center"/>
      <protection locked="0"/>
    </xf>
    <xf numFmtId="4" fontId="35" fillId="5" borderId="22" xfId="0" applyNumberFormat="1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14" fillId="2" borderId="0" xfId="0" applyFont="1" applyFill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15" fillId="0" borderId="0" xfId="0" applyFont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3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0" fontId="0" fillId="0" borderId="12" xfId="0" applyBorder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20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0" fontId="0" fillId="4" borderId="0" xfId="0" applyFill="1" applyAlignment="1" applyProtection="1">
      <alignment vertical="center"/>
    </xf>
    <xf numFmtId="0" fontId="4" fillId="4" borderId="6" xfId="0" applyFont="1" applyFill="1" applyBorder="1" applyAlignment="1" applyProtection="1">
      <alignment horizontal="left" vertical="center"/>
    </xf>
    <xf numFmtId="0" fontId="0" fillId="4" borderId="7" xfId="0" applyFill="1" applyBorder="1" applyAlignment="1" applyProtection="1">
      <alignment vertical="center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7" xfId="0" applyFont="1" applyFill="1" applyBorder="1" applyAlignment="1" applyProtection="1">
      <alignment horizontal="center" vertical="center"/>
    </xf>
    <xf numFmtId="4" fontId="4" fillId="4" borderId="7" xfId="0" applyNumberFormat="1" applyFont="1" applyFill="1" applyBorder="1" applyAlignment="1" applyProtection="1">
      <alignment vertical="center"/>
    </xf>
    <xf numFmtId="0" fontId="0" fillId="4" borderId="8" xfId="0" applyFill="1" applyBorder="1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5" xfId="0" applyBorder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right" vertical="center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0" fillId="0" borderId="3" xfId="0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3" fillId="0" borderId="0" xfId="0" applyFont="1" applyAlignment="1" applyProtection="1">
      <alignment horizontal="left" vertical="center"/>
    </xf>
    <xf numFmtId="4" fontId="23" fillId="0" borderId="0" xfId="0" applyNumberFormat="1" applyFont="1" applyProtection="1"/>
    <xf numFmtId="0" fontId="0" fillId="0" borderId="11" xfId="0" applyBorder="1" applyAlignment="1" applyProtection="1">
      <alignment vertical="center"/>
    </xf>
    <xf numFmtId="166" fontId="31" fillId="0" borderId="12" xfId="0" applyNumberFormat="1" applyFont="1" applyBorder="1" applyProtection="1"/>
    <xf numFmtId="166" fontId="31" fillId="0" borderId="13" xfId="0" applyNumberFormat="1" applyFont="1" applyBorder="1" applyProtection="1"/>
    <xf numFmtId="4" fontId="32" fillId="0" borderId="0" xfId="0" applyNumberFormat="1" applyFont="1" applyAlignment="1" applyProtection="1">
      <alignment vertical="center"/>
    </xf>
    <xf numFmtId="0" fontId="8" fillId="0" borderId="3" xfId="0" applyFont="1" applyBorder="1" applyProtection="1"/>
    <xf numFmtId="0" fontId="8" fillId="0" borderId="0" xfId="0" applyFo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8" fillId="0" borderId="14" xfId="0" applyFont="1" applyBorder="1" applyProtection="1"/>
    <xf numFmtId="166" fontId="8" fillId="0" borderId="0" xfId="0" applyNumberFormat="1" applyFont="1" applyProtection="1"/>
    <xf numFmtId="166" fontId="8" fillId="0" borderId="15" xfId="0" applyNumberFormat="1" applyFont="1" applyBorder="1" applyProtection="1"/>
    <xf numFmtId="0" fontId="8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0" borderId="22" xfId="0" applyNumberFormat="1" applyFont="1" applyBorder="1" applyAlignment="1" applyProtection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Alignment="1" applyProtection="1">
      <alignment horizontal="center" vertical="center"/>
    </xf>
    <xf numFmtId="166" fontId="22" fillId="0" borderId="0" xfId="0" applyNumberFormat="1" applyFont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4" fontId="0" fillId="0" borderId="0" xfId="0" applyNumberFormat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14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34" fillId="0" borderId="0" xfId="0" applyFont="1" applyAlignment="1" applyProtection="1">
      <alignment vertical="center" wrapText="1"/>
    </xf>
    <xf numFmtId="0" fontId="0" fillId="0" borderId="14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 applyProtection="1">
      <alignment vertical="center"/>
    </xf>
    <xf numFmtId="0" fontId="35" fillId="0" borderId="14" xfId="0" applyFont="1" applyBorder="1" applyAlignment="1" applyProtection="1">
      <alignment horizontal="left" vertical="center"/>
    </xf>
    <xf numFmtId="0" fontId="35" fillId="0" borderId="0" xfId="0" applyFont="1" applyAlignment="1" applyProtection="1">
      <alignment horizontal="center" vertical="center"/>
    </xf>
    <xf numFmtId="0" fontId="22" fillId="0" borderId="19" xfId="0" applyFont="1" applyBorder="1" applyAlignment="1" applyProtection="1">
      <alignment horizontal="left" vertical="center"/>
    </xf>
    <xf numFmtId="0" fontId="22" fillId="0" borderId="20" xfId="0" applyFont="1" applyBorder="1" applyAlignment="1" applyProtection="1">
      <alignment horizontal="center"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9" fillId="5" borderId="0" xfId="0" applyFont="1" applyFill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Border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7"/>
  <sheetViews>
    <sheetView showGridLines="0" tabSelected="1" topLeftCell="A82" workbookViewId="0">
      <selection activeCell="AN8" activeCellId="2" sqref="AN13:AN14 E14:AI14 AN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7" t="s">
        <v>0</v>
      </c>
      <c r="AZ1" s="7" t="s">
        <v>1</v>
      </c>
      <c r="BA1" s="7" t="s">
        <v>2</v>
      </c>
      <c r="BB1" s="7" t="s">
        <v>1</v>
      </c>
      <c r="BT1" s="7" t="s">
        <v>3</v>
      </c>
      <c r="BU1" s="7" t="s">
        <v>3</v>
      </c>
      <c r="BV1" s="7" t="s">
        <v>4</v>
      </c>
    </row>
    <row r="2" spans="1:74" ht="36.950000000000003" customHeight="1">
      <c r="AR2" s="81" t="s">
        <v>5</v>
      </c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S2" s="8" t="s">
        <v>6</v>
      </c>
      <c r="BT2" s="8" t="s">
        <v>7</v>
      </c>
    </row>
    <row r="3" spans="1:74" ht="6.9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1"/>
      <c r="BS3" s="8" t="s">
        <v>6</v>
      </c>
      <c r="BT3" s="8" t="s">
        <v>8</v>
      </c>
    </row>
    <row r="4" spans="1:74" ht="24.95" customHeight="1">
      <c r="B4" s="11"/>
      <c r="D4" s="12" t="s">
        <v>9</v>
      </c>
      <c r="AR4" s="11"/>
      <c r="AS4" s="13" t="s">
        <v>10</v>
      </c>
      <c r="BS4" s="8" t="s">
        <v>11</v>
      </c>
    </row>
    <row r="5" spans="1:74" ht="12" customHeight="1">
      <c r="B5" s="11"/>
      <c r="D5" s="14" t="s">
        <v>12</v>
      </c>
      <c r="K5" s="98" t="s">
        <v>13</v>
      </c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R5" s="11"/>
      <c r="BS5" s="8" t="s">
        <v>6</v>
      </c>
    </row>
    <row r="6" spans="1:74" ht="36.950000000000003" customHeight="1">
      <c r="B6" s="11"/>
      <c r="D6" s="16" t="s">
        <v>14</v>
      </c>
      <c r="K6" s="99" t="s">
        <v>15</v>
      </c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R6" s="11"/>
      <c r="BS6" s="8" t="s">
        <v>6</v>
      </c>
    </row>
    <row r="7" spans="1:74" ht="12" customHeight="1">
      <c r="B7" s="11"/>
      <c r="D7" s="17" t="s">
        <v>16</v>
      </c>
      <c r="K7" s="15" t="s">
        <v>17</v>
      </c>
      <c r="AK7" s="17" t="s">
        <v>18</v>
      </c>
      <c r="AN7" s="15" t="s">
        <v>19</v>
      </c>
      <c r="AR7" s="11"/>
      <c r="BS7" s="8" t="s">
        <v>6</v>
      </c>
    </row>
    <row r="8" spans="1:74" ht="12" customHeight="1">
      <c r="B8" s="11"/>
      <c r="D8" s="17" t="s">
        <v>20</v>
      </c>
      <c r="K8" s="15" t="s">
        <v>21</v>
      </c>
      <c r="AK8" s="17" t="s">
        <v>22</v>
      </c>
      <c r="AN8" s="105" t="s">
        <v>23</v>
      </c>
      <c r="AR8" s="11"/>
      <c r="BS8" s="8" t="s">
        <v>6</v>
      </c>
    </row>
    <row r="9" spans="1:74" ht="14.45" customHeight="1">
      <c r="B9" s="11"/>
      <c r="AR9" s="11"/>
      <c r="BS9" s="8" t="s">
        <v>6</v>
      </c>
    </row>
    <row r="10" spans="1:74" ht="12" customHeight="1">
      <c r="B10" s="11"/>
      <c r="D10" s="17" t="s">
        <v>24</v>
      </c>
      <c r="AK10" s="17" t="s">
        <v>25</v>
      </c>
      <c r="AN10" s="15" t="s">
        <v>1</v>
      </c>
      <c r="AR10" s="11"/>
      <c r="BS10" s="8" t="s">
        <v>6</v>
      </c>
    </row>
    <row r="11" spans="1:74" ht="18.399999999999999" customHeight="1">
      <c r="B11" s="11"/>
      <c r="E11" s="15" t="s">
        <v>26</v>
      </c>
      <c r="AK11" s="17" t="s">
        <v>27</v>
      </c>
      <c r="AN11" s="15" t="s">
        <v>1</v>
      </c>
      <c r="AR11" s="11"/>
      <c r="BS11" s="8" t="s">
        <v>6</v>
      </c>
    </row>
    <row r="12" spans="1:74" ht="6.95" customHeight="1">
      <c r="B12" s="11"/>
      <c r="AR12" s="11"/>
      <c r="BS12" s="8" t="s">
        <v>6</v>
      </c>
    </row>
    <row r="13" spans="1:74" ht="12" customHeight="1">
      <c r="B13" s="11"/>
      <c r="D13" s="17" t="s">
        <v>28</v>
      </c>
      <c r="AK13" s="17" t="s">
        <v>25</v>
      </c>
      <c r="AN13" s="105" t="s">
        <v>1</v>
      </c>
      <c r="AR13" s="11"/>
      <c r="BS13" s="8" t="s">
        <v>6</v>
      </c>
    </row>
    <row r="14" spans="1:74" ht="12.75">
      <c r="B14" s="11"/>
      <c r="E14" s="105" t="s">
        <v>29</v>
      </c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K14" s="17" t="s">
        <v>27</v>
      </c>
      <c r="AN14" s="105" t="s">
        <v>1</v>
      </c>
      <c r="AR14" s="11"/>
      <c r="BS14" s="8" t="s">
        <v>6</v>
      </c>
    </row>
    <row r="15" spans="1:74" ht="6.95" customHeight="1">
      <c r="B15" s="11"/>
      <c r="AR15" s="11"/>
      <c r="BS15" s="8" t="s">
        <v>3</v>
      </c>
    </row>
    <row r="16" spans="1:74" ht="12" customHeight="1">
      <c r="B16" s="11"/>
      <c r="D16" s="17" t="s">
        <v>30</v>
      </c>
      <c r="AK16" s="17" t="s">
        <v>25</v>
      </c>
      <c r="AN16" s="15" t="s">
        <v>1</v>
      </c>
      <c r="AR16" s="11"/>
      <c r="BS16" s="8" t="s">
        <v>3</v>
      </c>
    </row>
    <row r="17" spans="2:71" ht="18.399999999999999" customHeight="1">
      <c r="B17" s="11"/>
      <c r="E17" s="15" t="s">
        <v>31</v>
      </c>
      <c r="AK17" s="17" t="s">
        <v>27</v>
      </c>
      <c r="AN17" s="15" t="s">
        <v>1</v>
      </c>
      <c r="AR17" s="11"/>
      <c r="BS17" s="8" t="s">
        <v>32</v>
      </c>
    </row>
    <row r="18" spans="2:71" ht="6.95" customHeight="1">
      <c r="B18" s="11"/>
      <c r="AR18" s="11"/>
      <c r="BS18" s="8" t="s">
        <v>6</v>
      </c>
    </row>
    <row r="19" spans="2:71" ht="12" customHeight="1">
      <c r="B19" s="11"/>
      <c r="D19" s="17" t="s">
        <v>33</v>
      </c>
      <c r="AK19" s="17" t="s">
        <v>25</v>
      </c>
      <c r="AN19" s="15" t="s">
        <v>1</v>
      </c>
      <c r="AR19" s="11"/>
      <c r="BS19" s="8" t="s">
        <v>6</v>
      </c>
    </row>
    <row r="20" spans="2:71" ht="18.399999999999999" customHeight="1">
      <c r="B20" s="11"/>
      <c r="E20" s="15" t="s">
        <v>34</v>
      </c>
      <c r="AK20" s="17" t="s">
        <v>27</v>
      </c>
      <c r="AN20" s="15" t="s">
        <v>1</v>
      </c>
      <c r="AR20" s="11"/>
      <c r="BS20" s="8" t="s">
        <v>32</v>
      </c>
    </row>
    <row r="21" spans="2:71" ht="6.95" customHeight="1">
      <c r="B21" s="11"/>
      <c r="AR21" s="11"/>
    </row>
    <row r="22" spans="2:71" ht="12" customHeight="1">
      <c r="B22" s="11"/>
      <c r="D22" s="17" t="s">
        <v>35</v>
      </c>
      <c r="AR22" s="11"/>
    </row>
    <row r="23" spans="2:71" ht="155.25" customHeight="1">
      <c r="B23" s="11"/>
      <c r="E23" s="100" t="s">
        <v>36</v>
      </c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R23" s="11"/>
    </row>
    <row r="24" spans="2:71" ht="6.95" customHeight="1">
      <c r="B24" s="11"/>
      <c r="AR24" s="11"/>
    </row>
    <row r="25" spans="2:71" ht="6.95" customHeight="1">
      <c r="B25" s="11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R25" s="11"/>
    </row>
    <row r="26" spans="2:71" s="1" customFormat="1" ht="25.9" customHeight="1">
      <c r="B26" s="19"/>
      <c r="D26" s="20" t="s">
        <v>37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101">
        <f>ROUND(AG94,2)</f>
        <v>0</v>
      </c>
      <c r="AL26" s="102"/>
      <c r="AM26" s="102"/>
      <c r="AN26" s="102"/>
      <c r="AO26" s="102"/>
      <c r="AR26" s="19"/>
    </row>
    <row r="27" spans="2:71" s="1" customFormat="1" ht="6.95" customHeight="1">
      <c r="B27" s="19"/>
      <c r="AR27" s="19"/>
    </row>
    <row r="28" spans="2:71" s="1" customFormat="1" ht="12.75">
      <c r="B28" s="19"/>
      <c r="L28" s="103" t="s">
        <v>38</v>
      </c>
      <c r="M28" s="103"/>
      <c r="N28" s="103"/>
      <c r="O28" s="103"/>
      <c r="P28" s="103"/>
      <c r="W28" s="103" t="s">
        <v>39</v>
      </c>
      <c r="X28" s="103"/>
      <c r="Y28" s="103"/>
      <c r="Z28" s="103"/>
      <c r="AA28" s="103"/>
      <c r="AB28" s="103"/>
      <c r="AC28" s="103"/>
      <c r="AD28" s="103"/>
      <c r="AE28" s="103"/>
      <c r="AK28" s="103" t="s">
        <v>40</v>
      </c>
      <c r="AL28" s="103"/>
      <c r="AM28" s="103"/>
      <c r="AN28" s="103"/>
      <c r="AO28" s="103"/>
      <c r="AR28" s="19"/>
    </row>
    <row r="29" spans="2:71" s="2" customFormat="1" ht="14.45" customHeight="1">
      <c r="B29" s="22"/>
      <c r="D29" s="17" t="s">
        <v>41</v>
      </c>
      <c r="F29" s="17" t="s">
        <v>42</v>
      </c>
      <c r="L29" s="88">
        <v>0.21</v>
      </c>
      <c r="M29" s="89"/>
      <c r="N29" s="89"/>
      <c r="O29" s="89"/>
      <c r="P29" s="89"/>
      <c r="W29" s="90">
        <f>ROUND(AZ94, 2)</f>
        <v>0</v>
      </c>
      <c r="X29" s="89"/>
      <c r="Y29" s="89"/>
      <c r="Z29" s="89"/>
      <c r="AA29" s="89"/>
      <c r="AB29" s="89"/>
      <c r="AC29" s="89"/>
      <c r="AD29" s="89"/>
      <c r="AE29" s="89"/>
      <c r="AK29" s="90">
        <f>ROUND(AV94, 2)</f>
        <v>0</v>
      </c>
      <c r="AL29" s="89"/>
      <c r="AM29" s="89"/>
      <c r="AN29" s="89"/>
      <c r="AO29" s="89"/>
      <c r="AR29" s="22"/>
    </row>
    <row r="30" spans="2:71" s="2" customFormat="1" ht="14.45" customHeight="1">
      <c r="B30" s="22"/>
      <c r="F30" s="17" t="s">
        <v>43</v>
      </c>
      <c r="L30" s="88">
        <v>0.15</v>
      </c>
      <c r="M30" s="89"/>
      <c r="N30" s="89"/>
      <c r="O30" s="89"/>
      <c r="P30" s="89"/>
      <c r="W30" s="90">
        <f>ROUND(BA94, 2)</f>
        <v>0</v>
      </c>
      <c r="X30" s="89"/>
      <c r="Y30" s="89"/>
      <c r="Z30" s="89"/>
      <c r="AA30" s="89"/>
      <c r="AB30" s="89"/>
      <c r="AC30" s="89"/>
      <c r="AD30" s="89"/>
      <c r="AE30" s="89"/>
      <c r="AK30" s="90">
        <f>ROUND(AW94, 2)</f>
        <v>0</v>
      </c>
      <c r="AL30" s="89"/>
      <c r="AM30" s="89"/>
      <c r="AN30" s="89"/>
      <c r="AO30" s="89"/>
      <c r="AR30" s="22"/>
    </row>
    <row r="31" spans="2:71" s="2" customFormat="1" ht="14.45" hidden="1" customHeight="1">
      <c r="B31" s="22"/>
      <c r="F31" s="17" t="s">
        <v>44</v>
      </c>
      <c r="L31" s="88">
        <v>0.21</v>
      </c>
      <c r="M31" s="89"/>
      <c r="N31" s="89"/>
      <c r="O31" s="89"/>
      <c r="P31" s="89"/>
      <c r="W31" s="90">
        <f>ROUND(BB94, 2)</f>
        <v>0</v>
      </c>
      <c r="X31" s="89"/>
      <c r="Y31" s="89"/>
      <c r="Z31" s="89"/>
      <c r="AA31" s="89"/>
      <c r="AB31" s="89"/>
      <c r="AC31" s="89"/>
      <c r="AD31" s="89"/>
      <c r="AE31" s="89"/>
      <c r="AK31" s="90">
        <v>0</v>
      </c>
      <c r="AL31" s="89"/>
      <c r="AM31" s="89"/>
      <c r="AN31" s="89"/>
      <c r="AO31" s="89"/>
      <c r="AR31" s="22"/>
    </row>
    <row r="32" spans="2:71" s="2" customFormat="1" ht="14.45" hidden="1" customHeight="1">
      <c r="B32" s="22"/>
      <c r="F32" s="17" t="s">
        <v>45</v>
      </c>
      <c r="L32" s="88">
        <v>0.15</v>
      </c>
      <c r="M32" s="89"/>
      <c r="N32" s="89"/>
      <c r="O32" s="89"/>
      <c r="P32" s="89"/>
      <c r="W32" s="90">
        <f>ROUND(BC94, 2)</f>
        <v>0</v>
      </c>
      <c r="X32" s="89"/>
      <c r="Y32" s="89"/>
      <c r="Z32" s="89"/>
      <c r="AA32" s="89"/>
      <c r="AB32" s="89"/>
      <c r="AC32" s="89"/>
      <c r="AD32" s="89"/>
      <c r="AE32" s="89"/>
      <c r="AK32" s="90">
        <v>0</v>
      </c>
      <c r="AL32" s="89"/>
      <c r="AM32" s="89"/>
      <c r="AN32" s="89"/>
      <c r="AO32" s="89"/>
      <c r="AR32" s="22"/>
    </row>
    <row r="33" spans="2:44" s="2" customFormat="1" ht="14.45" hidden="1" customHeight="1">
      <c r="B33" s="22"/>
      <c r="F33" s="17" t="s">
        <v>46</v>
      </c>
      <c r="L33" s="88">
        <v>0</v>
      </c>
      <c r="M33" s="89"/>
      <c r="N33" s="89"/>
      <c r="O33" s="89"/>
      <c r="P33" s="89"/>
      <c r="W33" s="90">
        <f>ROUND(BD94, 2)</f>
        <v>0</v>
      </c>
      <c r="X33" s="89"/>
      <c r="Y33" s="89"/>
      <c r="Z33" s="89"/>
      <c r="AA33" s="89"/>
      <c r="AB33" s="89"/>
      <c r="AC33" s="89"/>
      <c r="AD33" s="89"/>
      <c r="AE33" s="89"/>
      <c r="AK33" s="90">
        <v>0</v>
      </c>
      <c r="AL33" s="89"/>
      <c r="AM33" s="89"/>
      <c r="AN33" s="89"/>
      <c r="AO33" s="89"/>
      <c r="AR33" s="22"/>
    </row>
    <row r="34" spans="2:44" s="1" customFormat="1" ht="6.95" customHeight="1">
      <c r="B34" s="19"/>
      <c r="AR34" s="19"/>
    </row>
    <row r="35" spans="2:44" s="1" customFormat="1" ht="25.9" customHeight="1">
      <c r="B35" s="19"/>
      <c r="C35" s="23"/>
      <c r="D35" s="24" t="s">
        <v>47</v>
      </c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 t="s">
        <v>48</v>
      </c>
      <c r="U35" s="25"/>
      <c r="V35" s="25"/>
      <c r="W35" s="25"/>
      <c r="X35" s="94" t="s">
        <v>49</v>
      </c>
      <c r="Y35" s="92"/>
      <c r="Z35" s="92"/>
      <c r="AA35" s="92"/>
      <c r="AB35" s="92"/>
      <c r="AC35" s="25"/>
      <c r="AD35" s="25"/>
      <c r="AE35" s="25"/>
      <c r="AF35" s="25"/>
      <c r="AG35" s="25"/>
      <c r="AH35" s="25"/>
      <c r="AI35" s="25"/>
      <c r="AJ35" s="25"/>
      <c r="AK35" s="91">
        <f>SUM(AK26:AK33)</f>
        <v>0</v>
      </c>
      <c r="AL35" s="92"/>
      <c r="AM35" s="92"/>
      <c r="AN35" s="92"/>
      <c r="AO35" s="93"/>
      <c r="AP35" s="23"/>
      <c r="AQ35" s="23"/>
      <c r="AR35" s="19"/>
    </row>
    <row r="36" spans="2:44" s="1" customFormat="1" ht="6.95" customHeight="1">
      <c r="B36" s="19"/>
      <c r="AR36" s="19"/>
    </row>
    <row r="37" spans="2:44" s="1" customFormat="1" ht="14.45" customHeight="1">
      <c r="B37" s="19"/>
      <c r="AR37" s="19"/>
    </row>
    <row r="38" spans="2:44" ht="14.45" customHeight="1">
      <c r="B38" s="11"/>
      <c r="AR38" s="11"/>
    </row>
    <row r="39" spans="2:44" ht="14.45" customHeight="1">
      <c r="B39" s="11"/>
      <c r="AR39" s="11"/>
    </row>
    <row r="40" spans="2:44" ht="14.45" customHeight="1">
      <c r="B40" s="11"/>
      <c r="AR40" s="11"/>
    </row>
    <row r="41" spans="2:44" ht="14.45" customHeight="1">
      <c r="B41" s="11"/>
      <c r="AR41" s="11"/>
    </row>
    <row r="42" spans="2:44" ht="14.45" customHeight="1">
      <c r="B42" s="11"/>
      <c r="AR42" s="11"/>
    </row>
    <row r="43" spans="2:44" ht="14.45" customHeight="1">
      <c r="B43" s="11"/>
      <c r="AR43" s="11"/>
    </row>
    <row r="44" spans="2:44" ht="14.45" customHeight="1">
      <c r="B44" s="11"/>
      <c r="AR44" s="11"/>
    </row>
    <row r="45" spans="2:44" ht="14.45" customHeight="1">
      <c r="B45" s="11"/>
      <c r="AR45" s="11"/>
    </row>
    <row r="46" spans="2:44" ht="14.45" customHeight="1">
      <c r="B46" s="11"/>
      <c r="AR46" s="11"/>
    </row>
    <row r="47" spans="2:44" ht="14.45" customHeight="1">
      <c r="B47" s="11"/>
      <c r="AR47" s="11"/>
    </row>
    <row r="48" spans="2:44" ht="14.45" customHeight="1">
      <c r="B48" s="11"/>
      <c r="AR48" s="11"/>
    </row>
    <row r="49" spans="2:44" s="1" customFormat="1" ht="14.45" customHeight="1">
      <c r="B49" s="19"/>
      <c r="D49" s="27" t="s">
        <v>50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7" t="s">
        <v>51</v>
      </c>
      <c r="AI49" s="28"/>
      <c r="AJ49" s="28"/>
      <c r="AK49" s="28"/>
      <c r="AL49" s="28"/>
      <c r="AM49" s="28"/>
      <c r="AN49" s="28"/>
      <c r="AO49" s="28"/>
      <c r="AR49" s="19"/>
    </row>
    <row r="50" spans="2:44">
      <c r="B50" s="11"/>
      <c r="AR50" s="11"/>
    </row>
    <row r="51" spans="2:44">
      <c r="B51" s="11"/>
      <c r="AR51" s="11"/>
    </row>
    <row r="52" spans="2:44">
      <c r="B52" s="11"/>
      <c r="AR52" s="11"/>
    </row>
    <row r="53" spans="2:44">
      <c r="B53" s="11"/>
      <c r="AR53" s="11"/>
    </row>
    <row r="54" spans="2:44">
      <c r="B54" s="11"/>
      <c r="AR54" s="11"/>
    </row>
    <row r="55" spans="2:44">
      <c r="B55" s="11"/>
      <c r="AR55" s="11"/>
    </row>
    <row r="56" spans="2:44">
      <c r="B56" s="11"/>
      <c r="AR56" s="11"/>
    </row>
    <row r="57" spans="2:44">
      <c r="B57" s="11"/>
      <c r="AR57" s="11"/>
    </row>
    <row r="58" spans="2:44">
      <c r="B58" s="11"/>
      <c r="AR58" s="11"/>
    </row>
    <row r="59" spans="2:44">
      <c r="B59" s="11"/>
      <c r="AR59" s="11"/>
    </row>
    <row r="60" spans="2:44" s="1" customFormat="1" ht="12.75">
      <c r="B60" s="19"/>
      <c r="D60" s="29" t="s">
        <v>52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9" t="s">
        <v>53</v>
      </c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9" t="s">
        <v>52</v>
      </c>
      <c r="AI60" s="21"/>
      <c r="AJ60" s="21"/>
      <c r="AK60" s="21"/>
      <c r="AL60" s="21"/>
      <c r="AM60" s="29" t="s">
        <v>53</v>
      </c>
      <c r="AN60" s="21"/>
      <c r="AO60" s="21"/>
      <c r="AR60" s="19"/>
    </row>
    <row r="61" spans="2:44">
      <c r="B61" s="11"/>
      <c r="AR61" s="11"/>
    </row>
    <row r="62" spans="2:44">
      <c r="B62" s="11"/>
      <c r="AR62" s="11"/>
    </row>
    <row r="63" spans="2:44">
      <c r="B63" s="11"/>
      <c r="AR63" s="11"/>
    </row>
    <row r="64" spans="2:44" s="1" customFormat="1" ht="12.75">
      <c r="B64" s="19"/>
      <c r="D64" s="27" t="s">
        <v>54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7" t="s">
        <v>55</v>
      </c>
      <c r="AI64" s="28"/>
      <c r="AJ64" s="28"/>
      <c r="AK64" s="28"/>
      <c r="AL64" s="28"/>
      <c r="AM64" s="28"/>
      <c r="AN64" s="28"/>
      <c r="AO64" s="28"/>
      <c r="AR64" s="19"/>
    </row>
    <row r="65" spans="2:44">
      <c r="B65" s="11"/>
      <c r="AR65" s="11"/>
    </row>
    <row r="66" spans="2:44">
      <c r="B66" s="11"/>
      <c r="AR66" s="11"/>
    </row>
    <row r="67" spans="2:44">
      <c r="B67" s="11"/>
      <c r="AR67" s="11"/>
    </row>
    <row r="68" spans="2:44">
      <c r="B68" s="11"/>
      <c r="AR68" s="11"/>
    </row>
    <row r="69" spans="2:44">
      <c r="B69" s="11"/>
      <c r="AR69" s="11"/>
    </row>
    <row r="70" spans="2:44">
      <c r="B70" s="11"/>
      <c r="AR70" s="11"/>
    </row>
    <row r="71" spans="2:44">
      <c r="B71" s="11"/>
      <c r="AR71" s="11"/>
    </row>
    <row r="72" spans="2:44">
      <c r="B72" s="11"/>
      <c r="AR72" s="11"/>
    </row>
    <row r="73" spans="2:44">
      <c r="B73" s="11"/>
      <c r="AR73" s="11"/>
    </row>
    <row r="74" spans="2:44">
      <c r="B74" s="11"/>
      <c r="AR74" s="11"/>
    </row>
    <row r="75" spans="2:44" s="1" customFormat="1" ht="12.75">
      <c r="B75" s="19"/>
      <c r="D75" s="29" t="s">
        <v>52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9" t="s">
        <v>53</v>
      </c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9" t="s">
        <v>52</v>
      </c>
      <c r="AI75" s="21"/>
      <c r="AJ75" s="21"/>
      <c r="AK75" s="21"/>
      <c r="AL75" s="21"/>
      <c r="AM75" s="29" t="s">
        <v>53</v>
      </c>
      <c r="AN75" s="21"/>
      <c r="AO75" s="21"/>
      <c r="AR75" s="19"/>
    </row>
    <row r="76" spans="2:44" s="1" customFormat="1">
      <c r="B76" s="19"/>
      <c r="AR76" s="19"/>
    </row>
    <row r="77" spans="2:44" s="1" customFormat="1" ht="6.95" customHeight="1"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19"/>
    </row>
    <row r="81" spans="1:91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19"/>
    </row>
    <row r="82" spans="1:91" s="1" customFormat="1" ht="24.95" customHeight="1">
      <c r="B82" s="19"/>
      <c r="C82" s="12" t="s">
        <v>56</v>
      </c>
      <c r="AR82" s="19"/>
    </row>
    <row r="83" spans="1:91" s="1" customFormat="1" ht="6.95" customHeight="1">
      <c r="B83" s="19"/>
      <c r="AR83" s="19"/>
    </row>
    <row r="84" spans="1:91" s="3" customFormat="1" ht="12" customHeight="1">
      <c r="B84" s="34"/>
      <c r="C84" s="17" t="s">
        <v>12</v>
      </c>
      <c r="L84" s="3" t="str">
        <f>K5</f>
        <v>08_2023</v>
      </c>
      <c r="AR84" s="34"/>
    </row>
    <row r="85" spans="1:91" s="4" customFormat="1" ht="36.950000000000003" customHeight="1">
      <c r="B85" s="35"/>
      <c r="C85" s="36" t="s">
        <v>14</v>
      </c>
      <c r="L85" s="95" t="str">
        <f>K6</f>
        <v>REVITALIZACE PARKU NA PLÁNI - ETAPA 1</v>
      </c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R85" s="35"/>
    </row>
    <row r="86" spans="1:91" s="1" customFormat="1" ht="6.95" customHeight="1">
      <c r="B86" s="19"/>
      <c r="AR86" s="19"/>
    </row>
    <row r="87" spans="1:91" s="1" customFormat="1" ht="12" customHeight="1">
      <c r="B87" s="19"/>
      <c r="C87" s="17" t="s">
        <v>20</v>
      </c>
      <c r="L87" s="37" t="str">
        <f>IF(K8="","",K8)</f>
        <v>Praha 5 - Smíchov</v>
      </c>
      <c r="AI87" s="17" t="s">
        <v>22</v>
      </c>
      <c r="AM87" s="75" t="str">
        <f>IF(AN8= "","",AN8)</f>
        <v>16. 8. 2023</v>
      </c>
      <c r="AN87" s="75"/>
      <c r="AR87" s="19"/>
    </row>
    <row r="88" spans="1:91" s="1" customFormat="1" ht="6.95" customHeight="1">
      <c r="B88" s="19"/>
      <c r="AR88" s="19"/>
    </row>
    <row r="89" spans="1:91" s="1" customFormat="1" ht="15.2" customHeight="1">
      <c r="B89" s="19"/>
      <c r="C89" s="17" t="s">
        <v>24</v>
      </c>
      <c r="L89" s="3" t="str">
        <f>IF(E11= "","",E11)</f>
        <v>Městská část Praha 5</v>
      </c>
      <c r="AI89" s="17" t="s">
        <v>30</v>
      </c>
      <c r="AM89" s="76" t="str">
        <f>IF(E17="","",E17)</f>
        <v>ATELIER RENO spol. s r.o.</v>
      </c>
      <c r="AN89" s="77"/>
      <c r="AO89" s="77"/>
      <c r="AP89" s="77"/>
      <c r="AR89" s="19"/>
      <c r="AS89" s="84" t="s">
        <v>57</v>
      </c>
      <c r="AT89" s="85"/>
      <c r="AU89" s="38"/>
      <c r="AV89" s="38"/>
      <c r="AW89" s="38"/>
      <c r="AX89" s="38"/>
      <c r="AY89" s="38"/>
      <c r="AZ89" s="38"/>
      <c r="BA89" s="38"/>
      <c r="BB89" s="38"/>
      <c r="BC89" s="38"/>
      <c r="BD89" s="39"/>
    </row>
    <row r="90" spans="1:91" s="1" customFormat="1" ht="15.2" customHeight="1">
      <c r="B90" s="19"/>
      <c r="C90" s="17" t="s">
        <v>28</v>
      </c>
      <c r="L90" s="3" t="str">
        <f>IF(E14="","",E14)</f>
        <v xml:space="preserve"> </v>
      </c>
      <c r="AI90" s="17" t="s">
        <v>33</v>
      </c>
      <c r="AM90" s="76" t="str">
        <f>IF(E20="","",E20)</f>
        <v>Vladimír Mrázek</v>
      </c>
      <c r="AN90" s="77"/>
      <c r="AO90" s="77"/>
      <c r="AP90" s="77"/>
      <c r="AR90" s="19"/>
      <c r="AS90" s="86"/>
      <c r="AT90" s="87"/>
      <c r="BD90" s="40"/>
    </row>
    <row r="91" spans="1:91" s="1" customFormat="1" ht="10.9" customHeight="1">
      <c r="B91" s="19"/>
      <c r="AR91" s="19"/>
      <c r="AS91" s="86"/>
      <c r="AT91" s="87"/>
      <c r="BD91" s="40"/>
    </row>
    <row r="92" spans="1:91" s="1" customFormat="1" ht="29.25" customHeight="1">
      <c r="B92" s="19"/>
      <c r="C92" s="104" t="s">
        <v>58</v>
      </c>
      <c r="D92" s="79"/>
      <c r="E92" s="79"/>
      <c r="F92" s="79"/>
      <c r="G92" s="79"/>
      <c r="H92" s="41"/>
      <c r="I92" s="78" t="s">
        <v>59</v>
      </c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79"/>
      <c r="AF92" s="79"/>
      <c r="AG92" s="83" t="s">
        <v>60</v>
      </c>
      <c r="AH92" s="79"/>
      <c r="AI92" s="79"/>
      <c r="AJ92" s="79"/>
      <c r="AK92" s="79"/>
      <c r="AL92" s="79"/>
      <c r="AM92" s="79"/>
      <c r="AN92" s="78" t="s">
        <v>61</v>
      </c>
      <c r="AO92" s="79"/>
      <c r="AP92" s="80"/>
      <c r="AQ92" s="42" t="s">
        <v>62</v>
      </c>
      <c r="AR92" s="19"/>
      <c r="AS92" s="43" t="s">
        <v>63</v>
      </c>
      <c r="AT92" s="44" t="s">
        <v>64</v>
      </c>
      <c r="AU92" s="44" t="s">
        <v>65</v>
      </c>
      <c r="AV92" s="44" t="s">
        <v>66</v>
      </c>
      <c r="AW92" s="44" t="s">
        <v>67</v>
      </c>
      <c r="AX92" s="44" t="s">
        <v>68</v>
      </c>
      <c r="AY92" s="44" t="s">
        <v>69</v>
      </c>
      <c r="AZ92" s="44" t="s">
        <v>70</v>
      </c>
      <c r="BA92" s="44" t="s">
        <v>71</v>
      </c>
      <c r="BB92" s="44" t="s">
        <v>72</v>
      </c>
      <c r="BC92" s="44" t="s">
        <v>73</v>
      </c>
      <c r="BD92" s="45" t="s">
        <v>74</v>
      </c>
    </row>
    <row r="93" spans="1:91" s="1" customFormat="1" ht="10.9" customHeight="1">
      <c r="B93" s="19"/>
      <c r="AR93" s="19"/>
      <c r="AS93" s="46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9"/>
    </row>
    <row r="94" spans="1:91" s="5" customFormat="1" ht="32.450000000000003" customHeight="1">
      <c r="B94" s="47"/>
      <c r="C94" s="48" t="s">
        <v>75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73">
        <f>ROUND(SUM(AG95:AG105),2)</f>
        <v>0</v>
      </c>
      <c r="AH94" s="73"/>
      <c r="AI94" s="73"/>
      <c r="AJ94" s="73"/>
      <c r="AK94" s="73"/>
      <c r="AL94" s="73"/>
      <c r="AM94" s="73"/>
      <c r="AN94" s="74">
        <f t="shared" ref="AN94:AN105" si="0">SUM(AG94,AT94)</f>
        <v>0</v>
      </c>
      <c r="AO94" s="74"/>
      <c r="AP94" s="74"/>
      <c r="AQ94" s="50" t="s">
        <v>1</v>
      </c>
      <c r="AR94" s="47"/>
      <c r="AS94" s="51">
        <f>ROUND(SUM(AS95:AS105),2)</f>
        <v>0</v>
      </c>
      <c r="AT94" s="52">
        <f t="shared" ref="AT94:AT105" si="1">ROUND(SUM(AV94:AW94),2)</f>
        <v>0</v>
      </c>
      <c r="AU94" s="53">
        <f>ROUND(SUM(AU95:AU105),5)</f>
        <v>13960.391530000001</v>
      </c>
      <c r="AV94" s="52">
        <f>ROUND(AZ94*L29,2)</f>
        <v>0</v>
      </c>
      <c r="AW94" s="52">
        <f>ROUND(BA94*L30,2)</f>
        <v>0</v>
      </c>
      <c r="AX94" s="52">
        <f>ROUND(BB94*L29,2)</f>
        <v>0</v>
      </c>
      <c r="AY94" s="52">
        <f>ROUND(BC94*L30,2)</f>
        <v>0</v>
      </c>
      <c r="AZ94" s="52">
        <f>ROUND(SUM(AZ95:AZ105),2)</f>
        <v>0</v>
      </c>
      <c r="BA94" s="52">
        <f>ROUND(SUM(BA95:BA105),2)</f>
        <v>0</v>
      </c>
      <c r="BB94" s="52">
        <f>ROUND(SUM(BB95:BB105),2)</f>
        <v>0</v>
      </c>
      <c r="BC94" s="52">
        <f>ROUND(SUM(BC95:BC105),2)</f>
        <v>0</v>
      </c>
      <c r="BD94" s="54">
        <f>ROUND(SUM(BD95:BD105),2)</f>
        <v>0</v>
      </c>
      <c r="BS94" s="55" t="s">
        <v>76</v>
      </c>
      <c r="BT94" s="55" t="s">
        <v>77</v>
      </c>
      <c r="BU94" s="56" t="s">
        <v>78</v>
      </c>
      <c r="BV94" s="55" t="s">
        <v>79</v>
      </c>
      <c r="BW94" s="55" t="s">
        <v>4</v>
      </c>
      <c r="BX94" s="55" t="s">
        <v>80</v>
      </c>
      <c r="CL94" s="55" t="s">
        <v>17</v>
      </c>
    </row>
    <row r="95" spans="1:91" s="6" customFormat="1" ht="16.5" customHeight="1">
      <c r="A95" s="57" t="s">
        <v>81</v>
      </c>
      <c r="B95" s="58"/>
      <c r="C95" s="59"/>
      <c r="D95" s="97" t="s">
        <v>82</v>
      </c>
      <c r="E95" s="97"/>
      <c r="F95" s="97"/>
      <c r="G95" s="97"/>
      <c r="H95" s="97"/>
      <c r="I95" s="60"/>
      <c r="J95" s="97" t="s">
        <v>83</v>
      </c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71">
        <f>'01 - Vedlejší a ostatní n...'!J30</f>
        <v>0</v>
      </c>
      <c r="AH95" s="72"/>
      <c r="AI95" s="72"/>
      <c r="AJ95" s="72"/>
      <c r="AK95" s="72"/>
      <c r="AL95" s="72"/>
      <c r="AM95" s="72"/>
      <c r="AN95" s="71">
        <f t="shared" si="0"/>
        <v>0</v>
      </c>
      <c r="AO95" s="72"/>
      <c r="AP95" s="72"/>
      <c r="AQ95" s="61" t="s">
        <v>84</v>
      </c>
      <c r="AR95" s="58"/>
      <c r="AS95" s="62">
        <v>0</v>
      </c>
      <c r="AT95" s="63">
        <f t="shared" si="1"/>
        <v>0</v>
      </c>
      <c r="AU95" s="64">
        <f>'01 - Vedlejší a ostatní n...'!P120</f>
        <v>0</v>
      </c>
      <c r="AV95" s="63">
        <f>'01 - Vedlejší a ostatní n...'!J33</f>
        <v>0</v>
      </c>
      <c r="AW95" s="63">
        <f>'01 - Vedlejší a ostatní n...'!J34</f>
        <v>0</v>
      </c>
      <c r="AX95" s="63">
        <f>'01 - Vedlejší a ostatní n...'!J35</f>
        <v>0</v>
      </c>
      <c r="AY95" s="63">
        <f>'01 - Vedlejší a ostatní n...'!J36</f>
        <v>0</v>
      </c>
      <c r="AZ95" s="63">
        <f>'01 - Vedlejší a ostatní n...'!F33</f>
        <v>0</v>
      </c>
      <c r="BA95" s="63">
        <f>'01 - Vedlejší a ostatní n...'!F34</f>
        <v>0</v>
      </c>
      <c r="BB95" s="63">
        <f>'01 - Vedlejší a ostatní n...'!F35</f>
        <v>0</v>
      </c>
      <c r="BC95" s="63">
        <f>'01 - Vedlejší a ostatní n...'!F36</f>
        <v>0</v>
      </c>
      <c r="BD95" s="65">
        <f>'01 - Vedlejší a ostatní n...'!F37</f>
        <v>0</v>
      </c>
      <c r="BT95" s="66" t="s">
        <v>85</v>
      </c>
      <c r="BV95" s="66" t="s">
        <v>79</v>
      </c>
      <c r="BW95" s="66" t="s">
        <v>86</v>
      </c>
      <c r="BX95" s="66" t="s">
        <v>4</v>
      </c>
      <c r="CL95" s="66" t="s">
        <v>17</v>
      </c>
      <c r="CM95" s="66" t="s">
        <v>87</v>
      </c>
    </row>
    <row r="96" spans="1:91" s="6" customFormat="1" ht="16.5" customHeight="1">
      <c r="A96" s="57" t="s">
        <v>81</v>
      </c>
      <c r="B96" s="58"/>
      <c r="C96" s="59"/>
      <c r="D96" s="97" t="s">
        <v>88</v>
      </c>
      <c r="E96" s="97"/>
      <c r="F96" s="97"/>
      <c r="G96" s="97"/>
      <c r="H96" s="97"/>
      <c r="I96" s="60"/>
      <c r="J96" s="97" t="s">
        <v>89</v>
      </c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71">
        <f>'02 - SO 01 - Příprava území'!J30</f>
        <v>0</v>
      </c>
      <c r="AH96" s="72"/>
      <c r="AI96" s="72"/>
      <c r="AJ96" s="72"/>
      <c r="AK96" s="72"/>
      <c r="AL96" s="72"/>
      <c r="AM96" s="72"/>
      <c r="AN96" s="71">
        <f t="shared" si="0"/>
        <v>0</v>
      </c>
      <c r="AO96" s="72"/>
      <c r="AP96" s="72"/>
      <c r="AQ96" s="61" t="s">
        <v>84</v>
      </c>
      <c r="AR96" s="58"/>
      <c r="AS96" s="62">
        <v>0</v>
      </c>
      <c r="AT96" s="63">
        <f t="shared" si="1"/>
        <v>0</v>
      </c>
      <c r="AU96" s="64">
        <f>'02 - SO 01 - Příprava území'!P123</f>
        <v>1932.9910990000001</v>
      </c>
      <c r="AV96" s="63">
        <f>'02 - SO 01 - Příprava území'!J33</f>
        <v>0</v>
      </c>
      <c r="AW96" s="63">
        <f>'02 - SO 01 - Příprava území'!J34</f>
        <v>0</v>
      </c>
      <c r="AX96" s="63">
        <f>'02 - SO 01 - Příprava území'!J35</f>
        <v>0</v>
      </c>
      <c r="AY96" s="63">
        <f>'02 - SO 01 - Příprava území'!J36</f>
        <v>0</v>
      </c>
      <c r="AZ96" s="63">
        <f>'02 - SO 01 - Příprava území'!F33</f>
        <v>0</v>
      </c>
      <c r="BA96" s="63">
        <f>'02 - SO 01 - Příprava území'!F34</f>
        <v>0</v>
      </c>
      <c r="BB96" s="63">
        <f>'02 - SO 01 - Příprava území'!F35</f>
        <v>0</v>
      </c>
      <c r="BC96" s="63">
        <f>'02 - SO 01 - Příprava území'!F36</f>
        <v>0</v>
      </c>
      <c r="BD96" s="65">
        <f>'02 - SO 01 - Příprava území'!F37</f>
        <v>0</v>
      </c>
      <c r="BT96" s="66" t="s">
        <v>85</v>
      </c>
      <c r="BV96" s="66" t="s">
        <v>79</v>
      </c>
      <c r="BW96" s="66" t="s">
        <v>90</v>
      </c>
      <c r="BX96" s="66" t="s">
        <v>4</v>
      </c>
      <c r="CL96" s="66" t="s">
        <v>17</v>
      </c>
      <c r="CM96" s="66" t="s">
        <v>87</v>
      </c>
    </row>
    <row r="97" spans="1:91" s="6" customFormat="1" ht="24.75" customHeight="1">
      <c r="A97" s="57" t="s">
        <v>81</v>
      </c>
      <c r="B97" s="58"/>
      <c r="C97" s="59"/>
      <c r="D97" s="97" t="s">
        <v>91</v>
      </c>
      <c r="E97" s="97"/>
      <c r="F97" s="97"/>
      <c r="G97" s="97"/>
      <c r="H97" s="97"/>
      <c r="I97" s="60"/>
      <c r="J97" s="97" t="s">
        <v>92</v>
      </c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71">
        <f>'03 - SO 03 - Novostavba o...'!J30</f>
        <v>0</v>
      </c>
      <c r="AH97" s="72"/>
      <c r="AI97" s="72"/>
      <c r="AJ97" s="72"/>
      <c r="AK97" s="72"/>
      <c r="AL97" s="72"/>
      <c r="AM97" s="72"/>
      <c r="AN97" s="71">
        <f t="shared" si="0"/>
        <v>0</v>
      </c>
      <c r="AO97" s="72"/>
      <c r="AP97" s="72"/>
      <c r="AQ97" s="61" t="s">
        <v>84</v>
      </c>
      <c r="AR97" s="58"/>
      <c r="AS97" s="62">
        <v>0</v>
      </c>
      <c r="AT97" s="63">
        <f t="shared" si="1"/>
        <v>0</v>
      </c>
      <c r="AU97" s="64">
        <f>'03 - SO 03 - Novostavba o...'!P165</f>
        <v>2705.146585</v>
      </c>
      <c r="AV97" s="63">
        <f>'03 - SO 03 - Novostavba o...'!J33</f>
        <v>0</v>
      </c>
      <c r="AW97" s="63">
        <f>'03 - SO 03 - Novostavba o...'!J34</f>
        <v>0</v>
      </c>
      <c r="AX97" s="63">
        <f>'03 - SO 03 - Novostavba o...'!J35</f>
        <v>0</v>
      </c>
      <c r="AY97" s="63">
        <f>'03 - SO 03 - Novostavba o...'!J36</f>
        <v>0</v>
      </c>
      <c r="AZ97" s="63">
        <f>'03 - SO 03 - Novostavba o...'!F33</f>
        <v>0</v>
      </c>
      <c r="BA97" s="63">
        <f>'03 - SO 03 - Novostavba o...'!F34</f>
        <v>0</v>
      </c>
      <c r="BB97" s="63">
        <f>'03 - SO 03 - Novostavba o...'!F35</f>
        <v>0</v>
      </c>
      <c r="BC97" s="63">
        <f>'03 - SO 03 - Novostavba o...'!F36</f>
        <v>0</v>
      </c>
      <c r="BD97" s="65">
        <f>'03 - SO 03 - Novostavba o...'!F37</f>
        <v>0</v>
      </c>
      <c r="BT97" s="66" t="s">
        <v>85</v>
      </c>
      <c r="BV97" s="66" t="s">
        <v>79</v>
      </c>
      <c r="BW97" s="66" t="s">
        <v>93</v>
      </c>
      <c r="BX97" s="66" t="s">
        <v>4</v>
      </c>
      <c r="CL97" s="66" t="s">
        <v>17</v>
      </c>
      <c r="CM97" s="66" t="s">
        <v>87</v>
      </c>
    </row>
    <row r="98" spans="1:91" s="6" customFormat="1" ht="16.5" customHeight="1">
      <c r="A98" s="57" t="s">
        <v>81</v>
      </c>
      <c r="B98" s="58"/>
      <c r="C98" s="59"/>
      <c r="D98" s="97" t="s">
        <v>94</v>
      </c>
      <c r="E98" s="97"/>
      <c r="F98" s="97"/>
      <c r="G98" s="97"/>
      <c r="H98" s="97"/>
      <c r="I98" s="60"/>
      <c r="J98" s="97" t="s">
        <v>95</v>
      </c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71">
        <f>'04 - SO 04 - Terénní úpravy'!J30</f>
        <v>0</v>
      </c>
      <c r="AH98" s="72"/>
      <c r="AI98" s="72"/>
      <c r="AJ98" s="72"/>
      <c r="AK98" s="72"/>
      <c r="AL98" s="72"/>
      <c r="AM98" s="72"/>
      <c r="AN98" s="71">
        <f t="shared" si="0"/>
        <v>0</v>
      </c>
      <c r="AO98" s="72"/>
      <c r="AP98" s="72"/>
      <c r="AQ98" s="61" t="s">
        <v>84</v>
      </c>
      <c r="AR98" s="58"/>
      <c r="AS98" s="62">
        <v>0</v>
      </c>
      <c r="AT98" s="63">
        <f t="shared" si="1"/>
        <v>0</v>
      </c>
      <c r="AU98" s="64">
        <f>'04 - SO 04 - Terénní úpravy'!P121</f>
        <v>828.99668800000018</v>
      </c>
      <c r="AV98" s="63">
        <f>'04 - SO 04 - Terénní úpravy'!J33</f>
        <v>0</v>
      </c>
      <c r="AW98" s="63">
        <f>'04 - SO 04 - Terénní úpravy'!J34</f>
        <v>0</v>
      </c>
      <c r="AX98" s="63">
        <f>'04 - SO 04 - Terénní úpravy'!J35</f>
        <v>0</v>
      </c>
      <c r="AY98" s="63">
        <f>'04 - SO 04 - Terénní úpravy'!J36</f>
        <v>0</v>
      </c>
      <c r="AZ98" s="63">
        <f>'04 - SO 04 - Terénní úpravy'!F33</f>
        <v>0</v>
      </c>
      <c r="BA98" s="63">
        <f>'04 - SO 04 - Terénní úpravy'!F34</f>
        <v>0</v>
      </c>
      <c r="BB98" s="63">
        <f>'04 - SO 04 - Terénní úpravy'!F35</f>
        <v>0</v>
      </c>
      <c r="BC98" s="63">
        <f>'04 - SO 04 - Terénní úpravy'!F36</f>
        <v>0</v>
      </c>
      <c r="BD98" s="65">
        <f>'04 - SO 04 - Terénní úpravy'!F37</f>
        <v>0</v>
      </c>
      <c r="BT98" s="66" t="s">
        <v>85</v>
      </c>
      <c r="BV98" s="66" t="s">
        <v>79</v>
      </c>
      <c r="BW98" s="66" t="s">
        <v>96</v>
      </c>
      <c r="BX98" s="66" t="s">
        <v>4</v>
      </c>
      <c r="CL98" s="66" t="s">
        <v>17</v>
      </c>
      <c r="CM98" s="66" t="s">
        <v>87</v>
      </c>
    </row>
    <row r="99" spans="1:91" s="6" customFormat="1" ht="24.75" customHeight="1">
      <c r="A99" s="57" t="s">
        <v>81</v>
      </c>
      <c r="B99" s="58"/>
      <c r="C99" s="59"/>
      <c r="D99" s="97" t="s">
        <v>97</v>
      </c>
      <c r="E99" s="97"/>
      <c r="F99" s="97"/>
      <c r="G99" s="97"/>
      <c r="H99" s="97"/>
      <c r="I99" s="60"/>
      <c r="J99" s="97" t="s">
        <v>98</v>
      </c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71">
        <f>'05 - SO 06 - Řešení zpevn...'!J30</f>
        <v>0</v>
      </c>
      <c r="AH99" s="72"/>
      <c r="AI99" s="72"/>
      <c r="AJ99" s="72"/>
      <c r="AK99" s="72"/>
      <c r="AL99" s="72"/>
      <c r="AM99" s="72"/>
      <c r="AN99" s="71">
        <f t="shared" si="0"/>
        <v>0</v>
      </c>
      <c r="AO99" s="72"/>
      <c r="AP99" s="72"/>
      <c r="AQ99" s="61" t="s">
        <v>84</v>
      </c>
      <c r="AR99" s="58"/>
      <c r="AS99" s="62">
        <v>0</v>
      </c>
      <c r="AT99" s="63">
        <f t="shared" si="1"/>
        <v>0</v>
      </c>
      <c r="AU99" s="64">
        <f>'05 - SO 06 - Řešení zpevn...'!P143</f>
        <v>3483.0889900000002</v>
      </c>
      <c r="AV99" s="63">
        <f>'05 - SO 06 - Řešení zpevn...'!J33</f>
        <v>0</v>
      </c>
      <c r="AW99" s="63">
        <f>'05 - SO 06 - Řešení zpevn...'!J34</f>
        <v>0</v>
      </c>
      <c r="AX99" s="63">
        <f>'05 - SO 06 - Řešení zpevn...'!J35</f>
        <v>0</v>
      </c>
      <c r="AY99" s="63">
        <f>'05 - SO 06 - Řešení zpevn...'!J36</f>
        <v>0</v>
      </c>
      <c r="AZ99" s="63">
        <f>'05 - SO 06 - Řešení zpevn...'!F33</f>
        <v>0</v>
      </c>
      <c r="BA99" s="63">
        <f>'05 - SO 06 - Řešení zpevn...'!F34</f>
        <v>0</v>
      </c>
      <c r="BB99" s="63">
        <f>'05 - SO 06 - Řešení zpevn...'!F35</f>
        <v>0</v>
      </c>
      <c r="BC99" s="63">
        <f>'05 - SO 06 - Řešení zpevn...'!F36</f>
        <v>0</v>
      </c>
      <c r="BD99" s="65">
        <f>'05 - SO 06 - Řešení zpevn...'!F37</f>
        <v>0</v>
      </c>
      <c r="BT99" s="66" t="s">
        <v>85</v>
      </c>
      <c r="BV99" s="66" t="s">
        <v>79</v>
      </c>
      <c r="BW99" s="66" t="s">
        <v>99</v>
      </c>
      <c r="BX99" s="66" t="s">
        <v>4</v>
      </c>
      <c r="CL99" s="66" t="s">
        <v>17</v>
      </c>
      <c r="CM99" s="66" t="s">
        <v>87</v>
      </c>
    </row>
    <row r="100" spans="1:91" s="6" customFormat="1" ht="16.5" customHeight="1">
      <c r="A100" s="57" t="s">
        <v>81</v>
      </c>
      <c r="B100" s="58"/>
      <c r="C100" s="59"/>
      <c r="D100" s="97" t="s">
        <v>100</v>
      </c>
      <c r="E100" s="97"/>
      <c r="F100" s="97"/>
      <c r="G100" s="97"/>
      <c r="H100" s="97"/>
      <c r="I100" s="60"/>
      <c r="J100" s="97" t="s">
        <v>101</v>
      </c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71">
        <f>'06 - SO 07 - Veřejné osvě...'!J30</f>
        <v>0</v>
      </c>
      <c r="AH100" s="72"/>
      <c r="AI100" s="72"/>
      <c r="AJ100" s="72"/>
      <c r="AK100" s="72"/>
      <c r="AL100" s="72"/>
      <c r="AM100" s="72"/>
      <c r="AN100" s="71">
        <f t="shared" si="0"/>
        <v>0</v>
      </c>
      <c r="AO100" s="72"/>
      <c r="AP100" s="72"/>
      <c r="AQ100" s="61" t="s">
        <v>84</v>
      </c>
      <c r="AR100" s="58"/>
      <c r="AS100" s="62">
        <v>0</v>
      </c>
      <c r="AT100" s="63">
        <f t="shared" si="1"/>
        <v>0</v>
      </c>
      <c r="AU100" s="64">
        <f>'06 - SO 07 - Veřejné osvě...'!P127</f>
        <v>213.44144</v>
      </c>
      <c r="AV100" s="63">
        <f>'06 - SO 07 - Veřejné osvě...'!J33</f>
        <v>0</v>
      </c>
      <c r="AW100" s="63">
        <f>'06 - SO 07 - Veřejné osvě...'!J34</f>
        <v>0</v>
      </c>
      <c r="AX100" s="63">
        <f>'06 - SO 07 - Veřejné osvě...'!J35</f>
        <v>0</v>
      </c>
      <c r="AY100" s="63">
        <f>'06 - SO 07 - Veřejné osvě...'!J36</f>
        <v>0</v>
      </c>
      <c r="AZ100" s="63">
        <f>'06 - SO 07 - Veřejné osvě...'!F33</f>
        <v>0</v>
      </c>
      <c r="BA100" s="63">
        <f>'06 - SO 07 - Veřejné osvě...'!F34</f>
        <v>0</v>
      </c>
      <c r="BB100" s="63">
        <f>'06 - SO 07 - Veřejné osvě...'!F35</f>
        <v>0</v>
      </c>
      <c r="BC100" s="63">
        <f>'06 - SO 07 - Veřejné osvě...'!F36</f>
        <v>0</v>
      </c>
      <c r="BD100" s="65">
        <f>'06 - SO 07 - Veřejné osvě...'!F37</f>
        <v>0</v>
      </c>
      <c r="BT100" s="66" t="s">
        <v>85</v>
      </c>
      <c r="BV100" s="66" t="s">
        <v>79</v>
      </c>
      <c r="BW100" s="66" t="s">
        <v>102</v>
      </c>
      <c r="BX100" s="66" t="s">
        <v>4</v>
      </c>
      <c r="CL100" s="66" t="s">
        <v>17</v>
      </c>
      <c r="CM100" s="66" t="s">
        <v>87</v>
      </c>
    </row>
    <row r="101" spans="1:91" s="6" customFormat="1" ht="16.5" customHeight="1">
      <c r="A101" s="57" t="s">
        <v>81</v>
      </c>
      <c r="B101" s="58"/>
      <c r="C101" s="59"/>
      <c r="D101" s="97" t="s">
        <v>103</v>
      </c>
      <c r="E101" s="97"/>
      <c r="F101" s="97"/>
      <c r="G101" s="97"/>
      <c r="H101" s="97"/>
      <c r="I101" s="60"/>
      <c r="J101" s="97" t="s">
        <v>104</v>
      </c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71">
        <f>'07 - SO 08 - Dětské hřiště'!J30</f>
        <v>0</v>
      </c>
      <c r="AH101" s="72"/>
      <c r="AI101" s="72"/>
      <c r="AJ101" s="72"/>
      <c r="AK101" s="72"/>
      <c r="AL101" s="72"/>
      <c r="AM101" s="72"/>
      <c r="AN101" s="71">
        <f t="shared" si="0"/>
        <v>0</v>
      </c>
      <c r="AO101" s="72"/>
      <c r="AP101" s="72"/>
      <c r="AQ101" s="61" t="s">
        <v>84</v>
      </c>
      <c r="AR101" s="58"/>
      <c r="AS101" s="62">
        <v>0</v>
      </c>
      <c r="AT101" s="63">
        <f t="shared" si="1"/>
        <v>0</v>
      </c>
      <c r="AU101" s="64">
        <f>'07 - SO 08 - Dětské hřiště'!P122</f>
        <v>21.322208</v>
      </c>
      <c r="AV101" s="63">
        <f>'07 - SO 08 - Dětské hřiště'!J33</f>
        <v>0</v>
      </c>
      <c r="AW101" s="63">
        <f>'07 - SO 08 - Dětské hřiště'!J34</f>
        <v>0</v>
      </c>
      <c r="AX101" s="63">
        <f>'07 - SO 08 - Dětské hřiště'!J35</f>
        <v>0</v>
      </c>
      <c r="AY101" s="63">
        <f>'07 - SO 08 - Dětské hřiště'!J36</f>
        <v>0</v>
      </c>
      <c r="AZ101" s="63">
        <f>'07 - SO 08 - Dětské hřiště'!F33</f>
        <v>0</v>
      </c>
      <c r="BA101" s="63">
        <f>'07 - SO 08 - Dětské hřiště'!F34</f>
        <v>0</v>
      </c>
      <c r="BB101" s="63">
        <f>'07 - SO 08 - Dětské hřiště'!F35</f>
        <v>0</v>
      </c>
      <c r="BC101" s="63">
        <f>'07 - SO 08 - Dětské hřiště'!F36</f>
        <v>0</v>
      </c>
      <c r="BD101" s="65">
        <f>'07 - SO 08 - Dětské hřiště'!F37</f>
        <v>0</v>
      </c>
      <c r="BT101" s="66" t="s">
        <v>85</v>
      </c>
      <c r="BV101" s="66" t="s">
        <v>79</v>
      </c>
      <c r="BW101" s="66" t="s">
        <v>105</v>
      </c>
      <c r="BX101" s="66" t="s">
        <v>4</v>
      </c>
      <c r="CL101" s="66" t="s">
        <v>17</v>
      </c>
      <c r="CM101" s="66" t="s">
        <v>87</v>
      </c>
    </row>
    <row r="102" spans="1:91" s="6" customFormat="1" ht="16.5" customHeight="1">
      <c r="A102" s="57" t="s">
        <v>81</v>
      </c>
      <c r="B102" s="58"/>
      <c r="C102" s="59"/>
      <c r="D102" s="97" t="s">
        <v>106</v>
      </c>
      <c r="E102" s="97"/>
      <c r="F102" s="97"/>
      <c r="G102" s="97"/>
      <c r="H102" s="97"/>
      <c r="I102" s="60"/>
      <c r="J102" s="97" t="s">
        <v>107</v>
      </c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71">
        <f>'08 - SO 09 - Workout a ko...'!J30</f>
        <v>0</v>
      </c>
      <c r="AH102" s="72"/>
      <c r="AI102" s="72"/>
      <c r="AJ102" s="72"/>
      <c r="AK102" s="72"/>
      <c r="AL102" s="72"/>
      <c r="AM102" s="72"/>
      <c r="AN102" s="71">
        <f t="shared" si="0"/>
        <v>0</v>
      </c>
      <c r="AO102" s="72"/>
      <c r="AP102" s="72"/>
      <c r="AQ102" s="61" t="s">
        <v>84</v>
      </c>
      <c r="AR102" s="58"/>
      <c r="AS102" s="62">
        <v>0</v>
      </c>
      <c r="AT102" s="63">
        <f t="shared" si="1"/>
        <v>0</v>
      </c>
      <c r="AU102" s="64">
        <f>'08 - SO 09 - Workout a ko...'!P123</f>
        <v>31.999020000000002</v>
      </c>
      <c r="AV102" s="63">
        <f>'08 - SO 09 - Workout a ko...'!J33</f>
        <v>0</v>
      </c>
      <c r="AW102" s="63">
        <f>'08 - SO 09 - Workout a ko...'!J34</f>
        <v>0</v>
      </c>
      <c r="AX102" s="63">
        <f>'08 - SO 09 - Workout a ko...'!J35</f>
        <v>0</v>
      </c>
      <c r="AY102" s="63">
        <f>'08 - SO 09 - Workout a ko...'!J36</f>
        <v>0</v>
      </c>
      <c r="AZ102" s="63">
        <f>'08 - SO 09 - Workout a ko...'!F33</f>
        <v>0</v>
      </c>
      <c r="BA102" s="63">
        <f>'08 - SO 09 - Workout a ko...'!F34</f>
        <v>0</v>
      </c>
      <c r="BB102" s="63">
        <f>'08 - SO 09 - Workout a ko...'!F35</f>
        <v>0</v>
      </c>
      <c r="BC102" s="63">
        <f>'08 - SO 09 - Workout a ko...'!F36</f>
        <v>0</v>
      </c>
      <c r="BD102" s="65">
        <f>'08 - SO 09 - Workout a ko...'!F37</f>
        <v>0</v>
      </c>
      <c r="BT102" s="66" t="s">
        <v>85</v>
      </c>
      <c r="BV102" s="66" t="s">
        <v>79</v>
      </c>
      <c r="BW102" s="66" t="s">
        <v>108</v>
      </c>
      <c r="BX102" s="66" t="s">
        <v>4</v>
      </c>
      <c r="CL102" s="66" t="s">
        <v>17</v>
      </c>
      <c r="CM102" s="66" t="s">
        <v>87</v>
      </c>
    </row>
    <row r="103" spans="1:91" s="6" customFormat="1" ht="16.5" customHeight="1">
      <c r="A103" s="57" t="s">
        <v>81</v>
      </c>
      <c r="B103" s="58"/>
      <c r="C103" s="59"/>
      <c r="D103" s="97" t="s">
        <v>109</v>
      </c>
      <c r="E103" s="97"/>
      <c r="F103" s="97"/>
      <c r="G103" s="97"/>
      <c r="H103" s="97"/>
      <c r="I103" s="60"/>
      <c r="J103" s="97" t="s">
        <v>110</v>
      </c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71">
        <f>'09 - SO 10 - Ostatní vyba...'!J30</f>
        <v>0</v>
      </c>
      <c r="AH103" s="72"/>
      <c r="AI103" s="72"/>
      <c r="AJ103" s="72"/>
      <c r="AK103" s="72"/>
      <c r="AL103" s="72"/>
      <c r="AM103" s="72"/>
      <c r="AN103" s="71">
        <f t="shared" si="0"/>
        <v>0</v>
      </c>
      <c r="AO103" s="72"/>
      <c r="AP103" s="72"/>
      <c r="AQ103" s="61" t="s">
        <v>84</v>
      </c>
      <c r="AR103" s="58"/>
      <c r="AS103" s="62">
        <v>0</v>
      </c>
      <c r="AT103" s="63">
        <f t="shared" si="1"/>
        <v>0</v>
      </c>
      <c r="AU103" s="64">
        <f>'09 - SO 10 - Ostatní vyba...'!P124</f>
        <v>99.294478000000012</v>
      </c>
      <c r="AV103" s="63">
        <f>'09 - SO 10 - Ostatní vyba...'!J33</f>
        <v>0</v>
      </c>
      <c r="AW103" s="63">
        <f>'09 - SO 10 - Ostatní vyba...'!J34</f>
        <v>0</v>
      </c>
      <c r="AX103" s="63">
        <f>'09 - SO 10 - Ostatní vyba...'!J35</f>
        <v>0</v>
      </c>
      <c r="AY103" s="63">
        <f>'09 - SO 10 - Ostatní vyba...'!J36</f>
        <v>0</v>
      </c>
      <c r="AZ103" s="63">
        <f>'09 - SO 10 - Ostatní vyba...'!F33</f>
        <v>0</v>
      </c>
      <c r="BA103" s="63">
        <f>'09 - SO 10 - Ostatní vyba...'!F34</f>
        <v>0</v>
      </c>
      <c r="BB103" s="63">
        <f>'09 - SO 10 - Ostatní vyba...'!F35</f>
        <v>0</v>
      </c>
      <c r="BC103" s="63">
        <f>'09 - SO 10 - Ostatní vyba...'!F36</f>
        <v>0</v>
      </c>
      <c r="BD103" s="65">
        <f>'09 - SO 10 - Ostatní vyba...'!F37</f>
        <v>0</v>
      </c>
      <c r="BT103" s="66" t="s">
        <v>85</v>
      </c>
      <c r="BV103" s="66" t="s">
        <v>79</v>
      </c>
      <c r="BW103" s="66" t="s">
        <v>111</v>
      </c>
      <c r="BX103" s="66" t="s">
        <v>4</v>
      </c>
      <c r="CL103" s="66" t="s">
        <v>17</v>
      </c>
      <c r="CM103" s="66" t="s">
        <v>87</v>
      </c>
    </row>
    <row r="104" spans="1:91" s="6" customFormat="1" ht="16.5" customHeight="1">
      <c r="A104" s="57" t="s">
        <v>81</v>
      </c>
      <c r="B104" s="58"/>
      <c r="C104" s="59"/>
      <c r="D104" s="97" t="s">
        <v>112</v>
      </c>
      <c r="E104" s="97"/>
      <c r="F104" s="97"/>
      <c r="G104" s="97"/>
      <c r="H104" s="97"/>
      <c r="I104" s="60"/>
      <c r="J104" s="97" t="s">
        <v>113</v>
      </c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71">
        <f>'10 - SO 11 - Sadové úpravy '!J30</f>
        <v>0</v>
      </c>
      <c r="AH104" s="72"/>
      <c r="AI104" s="72"/>
      <c r="AJ104" s="72"/>
      <c r="AK104" s="72"/>
      <c r="AL104" s="72"/>
      <c r="AM104" s="72"/>
      <c r="AN104" s="71">
        <f t="shared" si="0"/>
        <v>0</v>
      </c>
      <c r="AO104" s="72"/>
      <c r="AP104" s="72"/>
      <c r="AQ104" s="61" t="s">
        <v>84</v>
      </c>
      <c r="AR104" s="58"/>
      <c r="AS104" s="62">
        <v>0</v>
      </c>
      <c r="AT104" s="63">
        <f t="shared" si="1"/>
        <v>0</v>
      </c>
      <c r="AU104" s="64">
        <f>'10 - SO 11 - Sadové úpravy '!P123</f>
        <v>2238.0722250000003</v>
      </c>
      <c r="AV104" s="63">
        <f>'10 - SO 11 - Sadové úpravy '!J33</f>
        <v>0</v>
      </c>
      <c r="AW104" s="63">
        <f>'10 - SO 11 - Sadové úpravy '!J34</f>
        <v>0</v>
      </c>
      <c r="AX104" s="63">
        <f>'10 - SO 11 - Sadové úpravy '!J35</f>
        <v>0</v>
      </c>
      <c r="AY104" s="63">
        <f>'10 - SO 11 - Sadové úpravy '!J36</f>
        <v>0</v>
      </c>
      <c r="AZ104" s="63">
        <f>'10 - SO 11 - Sadové úpravy '!F33</f>
        <v>0</v>
      </c>
      <c r="BA104" s="63">
        <f>'10 - SO 11 - Sadové úpravy '!F34</f>
        <v>0</v>
      </c>
      <c r="BB104" s="63">
        <f>'10 - SO 11 - Sadové úpravy '!F35</f>
        <v>0</v>
      </c>
      <c r="BC104" s="63">
        <f>'10 - SO 11 - Sadové úpravy '!F36</f>
        <v>0</v>
      </c>
      <c r="BD104" s="65">
        <f>'10 - SO 11 - Sadové úpravy '!F37</f>
        <v>0</v>
      </c>
      <c r="BT104" s="66" t="s">
        <v>85</v>
      </c>
      <c r="BV104" s="66" t="s">
        <v>79</v>
      </c>
      <c r="BW104" s="66" t="s">
        <v>114</v>
      </c>
      <c r="BX104" s="66" t="s">
        <v>4</v>
      </c>
      <c r="CL104" s="66" t="s">
        <v>17</v>
      </c>
      <c r="CM104" s="66" t="s">
        <v>87</v>
      </c>
    </row>
    <row r="105" spans="1:91" s="6" customFormat="1" ht="24.75" customHeight="1">
      <c r="A105" s="57" t="s">
        <v>81</v>
      </c>
      <c r="B105" s="58"/>
      <c r="C105" s="59"/>
      <c r="D105" s="97" t="s">
        <v>115</v>
      </c>
      <c r="E105" s="97"/>
      <c r="F105" s="97"/>
      <c r="G105" s="97"/>
      <c r="H105" s="97"/>
      <c r="I105" s="60"/>
      <c r="J105" s="97" t="s">
        <v>116</v>
      </c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71">
        <f>'11 - Povýsadbová rozvojov...'!J30</f>
        <v>0</v>
      </c>
      <c r="AH105" s="72"/>
      <c r="AI105" s="72"/>
      <c r="AJ105" s="72"/>
      <c r="AK105" s="72"/>
      <c r="AL105" s="72"/>
      <c r="AM105" s="72"/>
      <c r="AN105" s="71">
        <f t="shared" si="0"/>
        <v>0</v>
      </c>
      <c r="AO105" s="72"/>
      <c r="AP105" s="72"/>
      <c r="AQ105" s="61" t="s">
        <v>84</v>
      </c>
      <c r="AR105" s="58"/>
      <c r="AS105" s="67">
        <v>0</v>
      </c>
      <c r="AT105" s="68">
        <f t="shared" si="1"/>
        <v>0</v>
      </c>
      <c r="AU105" s="69">
        <f>'11 - Povýsadbová rozvojov...'!P125</f>
        <v>2406.0388000000003</v>
      </c>
      <c r="AV105" s="68">
        <f>'11 - Povýsadbová rozvojov...'!J33</f>
        <v>0</v>
      </c>
      <c r="AW105" s="68">
        <f>'11 - Povýsadbová rozvojov...'!J34</f>
        <v>0</v>
      </c>
      <c r="AX105" s="68">
        <f>'11 - Povýsadbová rozvojov...'!J35</f>
        <v>0</v>
      </c>
      <c r="AY105" s="68">
        <f>'11 - Povýsadbová rozvojov...'!J36</f>
        <v>0</v>
      </c>
      <c r="AZ105" s="68">
        <f>'11 - Povýsadbová rozvojov...'!F33</f>
        <v>0</v>
      </c>
      <c r="BA105" s="68">
        <f>'11 - Povýsadbová rozvojov...'!F34</f>
        <v>0</v>
      </c>
      <c r="BB105" s="68">
        <f>'11 - Povýsadbová rozvojov...'!F35</f>
        <v>0</v>
      </c>
      <c r="BC105" s="68">
        <f>'11 - Povýsadbová rozvojov...'!F36</f>
        <v>0</v>
      </c>
      <c r="BD105" s="70">
        <f>'11 - Povýsadbová rozvojov...'!F37</f>
        <v>0</v>
      </c>
      <c r="BT105" s="66" t="s">
        <v>85</v>
      </c>
      <c r="BV105" s="66" t="s">
        <v>79</v>
      </c>
      <c r="BW105" s="66" t="s">
        <v>117</v>
      </c>
      <c r="BX105" s="66" t="s">
        <v>4</v>
      </c>
      <c r="CL105" s="66" t="s">
        <v>17</v>
      </c>
      <c r="CM105" s="66" t="s">
        <v>87</v>
      </c>
    </row>
    <row r="106" spans="1:91" s="1" customFormat="1" ht="30" customHeight="1">
      <c r="B106" s="19"/>
      <c r="AR106" s="19"/>
    </row>
    <row r="107" spans="1:91" s="1" customFormat="1" ht="6.95" customHeight="1">
      <c r="B107" s="30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19"/>
    </row>
  </sheetData>
  <mergeCells count="80">
    <mergeCell ref="D99:H99"/>
    <mergeCell ref="D95:H95"/>
    <mergeCell ref="D100:H100"/>
    <mergeCell ref="D97:H97"/>
    <mergeCell ref="D96:H96"/>
    <mergeCell ref="D103:H103"/>
    <mergeCell ref="D104:H104"/>
    <mergeCell ref="D101:H101"/>
    <mergeCell ref="I92:AF92"/>
    <mergeCell ref="J102:AF102"/>
    <mergeCell ref="J103:AF103"/>
    <mergeCell ref="J100:AF100"/>
    <mergeCell ref="J99:AF99"/>
    <mergeCell ref="J98:AF98"/>
    <mergeCell ref="J97:AF97"/>
    <mergeCell ref="J101:AF101"/>
    <mergeCell ref="J104:AF104"/>
    <mergeCell ref="J96:AF96"/>
    <mergeCell ref="J95:AF95"/>
    <mergeCell ref="C92:G92"/>
    <mergeCell ref="D98:H98"/>
    <mergeCell ref="D105:H105"/>
    <mergeCell ref="J105:AF105"/>
    <mergeCell ref="K5:AJ5"/>
    <mergeCell ref="K6:AJ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D102:H102"/>
    <mergeCell ref="W31:AE31"/>
    <mergeCell ref="AK31:AO31"/>
    <mergeCell ref="L31:P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103:AM103"/>
    <mergeCell ref="AG102:AM102"/>
    <mergeCell ref="AG92:AM92"/>
    <mergeCell ref="AG97:AM97"/>
    <mergeCell ref="AG95:AM95"/>
    <mergeCell ref="AG100:AM100"/>
    <mergeCell ref="AG101:AM101"/>
    <mergeCell ref="AG99:AM99"/>
    <mergeCell ref="AG96:AM96"/>
    <mergeCell ref="AS89:AT91"/>
    <mergeCell ref="L85:AJ85"/>
    <mergeCell ref="AM87:AN87"/>
    <mergeCell ref="AM89:AP89"/>
    <mergeCell ref="AM90:AP90"/>
    <mergeCell ref="AN104:AP104"/>
    <mergeCell ref="AN103:AP103"/>
    <mergeCell ref="AN96:AP96"/>
    <mergeCell ref="AN102:AP102"/>
    <mergeCell ref="AN92:AP92"/>
    <mergeCell ref="AN101:AP101"/>
    <mergeCell ref="AN98:AP98"/>
    <mergeCell ref="AN100:AP100"/>
    <mergeCell ref="AN99:AP99"/>
    <mergeCell ref="AN95:AP95"/>
    <mergeCell ref="AN97:AP97"/>
    <mergeCell ref="AN105:AP105"/>
    <mergeCell ref="AG105:AM105"/>
    <mergeCell ref="AG94:AM94"/>
    <mergeCell ref="AN94:AP94"/>
    <mergeCell ref="AG104:AM104"/>
    <mergeCell ref="AG98:AM98"/>
  </mergeCells>
  <hyperlinks>
    <hyperlink ref="A95" location="'01 - Vedlejší a ostatní n...'!C2" display="/" xr:uid="{00000000-0004-0000-0000-000000000000}"/>
    <hyperlink ref="A96" location="'02 - SO 01 - Příprava území'!C2" display="/" xr:uid="{00000000-0004-0000-0000-000001000000}"/>
    <hyperlink ref="A97" location="'03 - SO 03 - Novostavba o...'!C2" display="/" xr:uid="{00000000-0004-0000-0000-000002000000}"/>
    <hyperlink ref="A98" location="'04 - SO 04 - Terénní úpravy'!C2" display="/" xr:uid="{00000000-0004-0000-0000-000003000000}"/>
    <hyperlink ref="A99" location="'05 - SO 06 - Řešení zpevn...'!C2" display="/" xr:uid="{00000000-0004-0000-0000-000004000000}"/>
    <hyperlink ref="A100" location="'06 - SO 07 - Veřejné osvě...'!C2" display="/" xr:uid="{00000000-0004-0000-0000-000005000000}"/>
    <hyperlink ref="A101" location="'07 - SO 08 - Dětské hřiště'!C2" display="/" xr:uid="{00000000-0004-0000-0000-000006000000}"/>
    <hyperlink ref="A102" location="'08 - SO 09 - Workout a ko...'!C2" display="/" xr:uid="{00000000-0004-0000-0000-000007000000}"/>
    <hyperlink ref="A103" location="'09 - SO 10 - Ostatní vyba...'!C2" display="/" xr:uid="{00000000-0004-0000-0000-000008000000}"/>
    <hyperlink ref="A104" location="'10 - SO 11 - Sadové úpravy '!C2" display="/" xr:uid="{00000000-0004-0000-0000-000009000000}"/>
    <hyperlink ref="A105" location="'11 - Povýsadbová rozvojov...'!C2" display="/" xr:uid="{00000000-0004-0000-0000-00000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30"/>
  <sheetViews>
    <sheetView showGridLines="0" topLeftCell="A62" workbookViewId="0">
      <selection activeCell="I123" activeCellId="2" sqref="I129 I126:I127 I123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100.83203125" style="109" customWidth="1"/>
    <col min="7" max="7" width="7.5" style="109" customWidth="1"/>
    <col min="8" max="8" width="14" style="109" customWidth="1"/>
    <col min="9" max="9" width="15.83203125" style="109" customWidth="1"/>
    <col min="10" max="11" width="22.33203125" style="109" customWidth="1"/>
    <col min="12" max="12" width="9.33203125" style="109" customWidth="1"/>
    <col min="13" max="13" width="10.83203125" style="109" hidden="1" customWidth="1"/>
    <col min="14" max="14" width="9.33203125" style="109" hidden="1"/>
    <col min="15" max="20" width="14.1640625" style="109" hidden="1" customWidth="1"/>
    <col min="21" max="21" width="16.33203125" style="109" hidden="1" customWidth="1"/>
    <col min="22" max="22" width="12.33203125" style="109" customWidth="1"/>
    <col min="23" max="23" width="16.33203125" style="109" customWidth="1"/>
    <col min="24" max="24" width="12.33203125" style="109" customWidth="1"/>
    <col min="25" max="25" width="15" style="109" customWidth="1"/>
    <col min="26" max="26" width="11" style="109" customWidth="1"/>
    <col min="27" max="27" width="15" style="109" customWidth="1"/>
    <col min="28" max="28" width="16.33203125" style="109" customWidth="1"/>
    <col min="29" max="29" width="11" style="109" customWidth="1"/>
    <col min="30" max="30" width="15" style="109" customWidth="1"/>
    <col min="31" max="31" width="16.33203125" style="109" customWidth="1"/>
    <col min="32" max="43" width="9.33203125" style="109"/>
    <col min="44" max="65" width="9.33203125" style="109" hidden="1"/>
    <col min="66" max="16384" width="9.33203125" style="109"/>
  </cols>
  <sheetData>
    <row r="2" spans="2:46" ht="36.950000000000003" customHeight="1">
      <c r="L2" s="110" t="s">
        <v>5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AT2" s="112" t="s">
        <v>86</v>
      </c>
    </row>
    <row r="3" spans="2:46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5"/>
      <c r="AT3" s="112" t="s">
        <v>87</v>
      </c>
    </row>
    <row r="4" spans="2:46" ht="24.95" customHeight="1">
      <c r="B4" s="115"/>
      <c r="D4" s="116" t="s">
        <v>118</v>
      </c>
      <c r="L4" s="115"/>
      <c r="M4" s="117" t="s">
        <v>10</v>
      </c>
      <c r="AT4" s="112" t="s">
        <v>3</v>
      </c>
    </row>
    <row r="5" spans="2:46" ht="6.95" customHeight="1">
      <c r="B5" s="115"/>
      <c r="L5" s="115"/>
    </row>
    <row r="6" spans="2:46" ht="12" customHeight="1">
      <c r="B6" s="115"/>
      <c r="D6" s="118" t="s">
        <v>14</v>
      </c>
      <c r="L6" s="115"/>
    </row>
    <row r="7" spans="2:46" ht="16.5" customHeight="1">
      <c r="B7" s="115"/>
      <c r="E7" s="119" t="str">
        <f>'Rekapitulace stavby'!K6</f>
        <v>REVITALIZACE PARKU NA PLÁNI - ETAPA 1</v>
      </c>
      <c r="F7" s="120"/>
      <c r="G7" s="120"/>
      <c r="H7" s="120"/>
      <c r="L7" s="115"/>
    </row>
    <row r="8" spans="2:46" s="122" customFormat="1" ht="12" customHeight="1">
      <c r="B8" s="121"/>
      <c r="D8" s="118" t="s">
        <v>119</v>
      </c>
      <c r="L8" s="121"/>
    </row>
    <row r="9" spans="2:46" s="122" customFormat="1" ht="16.5" customHeight="1">
      <c r="B9" s="121"/>
      <c r="E9" s="123" t="s">
        <v>120</v>
      </c>
      <c r="F9" s="124"/>
      <c r="G9" s="124"/>
      <c r="H9" s="124"/>
      <c r="L9" s="121"/>
    </row>
    <row r="10" spans="2:46" s="122" customFormat="1">
      <c r="B10" s="121"/>
      <c r="L10" s="121"/>
    </row>
    <row r="11" spans="2:46" s="122" customFormat="1" ht="12" customHeight="1">
      <c r="B11" s="121"/>
      <c r="D11" s="118" t="s">
        <v>16</v>
      </c>
      <c r="F11" s="125" t="s">
        <v>17</v>
      </c>
      <c r="I11" s="118" t="s">
        <v>18</v>
      </c>
      <c r="J11" s="125" t="s">
        <v>1</v>
      </c>
      <c r="L11" s="121"/>
    </row>
    <row r="12" spans="2:46" s="122" customFormat="1" ht="12" customHeight="1">
      <c r="B12" s="121"/>
      <c r="D12" s="118" t="s">
        <v>20</v>
      </c>
      <c r="F12" s="125" t="s">
        <v>21</v>
      </c>
      <c r="I12" s="118" t="s">
        <v>22</v>
      </c>
      <c r="J12" s="126" t="str">
        <f>'Rekapitulace stavby'!AN8</f>
        <v>16. 8. 2023</v>
      </c>
      <c r="L12" s="121"/>
    </row>
    <row r="13" spans="2:46" s="122" customFormat="1" ht="10.9" customHeight="1">
      <c r="B13" s="121"/>
      <c r="L13" s="121"/>
    </row>
    <row r="14" spans="2:46" s="122" customFormat="1" ht="12" customHeight="1">
      <c r="B14" s="121"/>
      <c r="D14" s="118" t="s">
        <v>24</v>
      </c>
      <c r="I14" s="118" t="s">
        <v>25</v>
      </c>
      <c r="J14" s="125" t="s">
        <v>1</v>
      </c>
      <c r="L14" s="121"/>
    </row>
    <row r="15" spans="2:46" s="122" customFormat="1" ht="18" customHeight="1">
      <c r="B15" s="121"/>
      <c r="E15" s="125" t="s">
        <v>26</v>
      </c>
      <c r="I15" s="118" t="s">
        <v>27</v>
      </c>
      <c r="J15" s="125" t="s">
        <v>1</v>
      </c>
      <c r="L15" s="121"/>
    </row>
    <row r="16" spans="2:46" s="122" customFormat="1" ht="6.95" customHeight="1">
      <c r="B16" s="121"/>
      <c r="L16" s="121"/>
    </row>
    <row r="17" spans="2:12" s="122" customFormat="1" ht="12" customHeight="1">
      <c r="B17" s="121"/>
      <c r="D17" s="118" t="s">
        <v>28</v>
      </c>
      <c r="I17" s="118" t="s">
        <v>25</v>
      </c>
      <c r="J17" s="125" t="str">
        <f>'Rekapitulace stavby'!AN13</f>
        <v/>
      </c>
      <c r="L17" s="121"/>
    </row>
    <row r="18" spans="2:12" s="122" customFormat="1" ht="18" customHeight="1">
      <c r="B18" s="121"/>
      <c r="E18" s="127" t="str">
        <f>'Rekapitulace stavby'!E14</f>
        <v xml:space="preserve"> </v>
      </c>
      <c r="F18" s="127"/>
      <c r="G18" s="127"/>
      <c r="H18" s="127"/>
      <c r="I18" s="118" t="s">
        <v>27</v>
      </c>
      <c r="J18" s="125" t="str">
        <f>'Rekapitulace stavby'!AN14</f>
        <v/>
      </c>
      <c r="L18" s="121"/>
    </row>
    <row r="19" spans="2:12" s="122" customFormat="1" ht="6.95" customHeight="1">
      <c r="B19" s="121"/>
      <c r="L19" s="121"/>
    </row>
    <row r="20" spans="2:12" s="122" customFormat="1" ht="12" customHeight="1">
      <c r="B20" s="121"/>
      <c r="D20" s="118" t="s">
        <v>30</v>
      </c>
      <c r="I20" s="118" t="s">
        <v>25</v>
      </c>
      <c r="J20" s="125" t="s">
        <v>1</v>
      </c>
      <c r="L20" s="121"/>
    </row>
    <row r="21" spans="2:12" s="122" customFormat="1" ht="18" customHeight="1">
      <c r="B21" s="121"/>
      <c r="E21" s="125" t="s">
        <v>31</v>
      </c>
      <c r="I21" s="118" t="s">
        <v>27</v>
      </c>
      <c r="J21" s="125" t="s">
        <v>1</v>
      </c>
      <c r="L21" s="121"/>
    </row>
    <row r="22" spans="2:12" s="122" customFormat="1" ht="6.95" customHeight="1">
      <c r="B22" s="121"/>
      <c r="L22" s="121"/>
    </row>
    <row r="23" spans="2:12" s="122" customFormat="1" ht="12" customHeight="1">
      <c r="B23" s="121"/>
      <c r="D23" s="118" t="s">
        <v>33</v>
      </c>
      <c r="I23" s="118" t="s">
        <v>25</v>
      </c>
      <c r="J23" s="125" t="s">
        <v>1</v>
      </c>
      <c r="L23" s="121"/>
    </row>
    <row r="24" spans="2:12" s="122" customFormat="1" ht="18" customHeight="1">
      <c r="B24" s="121"/>
      <c r="E24" s="125" t="s">
        <v>34</v>
      </c>
      <c r="I24" s="118" t="s">
        <v>27</v>
      </c>
      <c r="J24" s="125" t="s">
        <v>1</v>
      </c>
      <c r="L24" s="121"/>
    </row>
    <row r="25" spans="2:12" s="122" customFormat="1" ht="6.95" customHeight="1">
      <c r="B25" s="121"/>
      <c r="L25" s="121"/>
    </row>
    <row r="26" spans="2:12" s="122" customFormat="1" ht="12" customHeight="1">
      <c r="B26" s="121"/>
      <c r="D26" s="118" t="s">
        <v>35</v>
      </c>
      <c r="L26" s="121"/>
    </row>
    <row r="27" spans="2:12" s="129" customFormat="1" ht="16.5" customHeight="1">
      <c r="B27" s="128"/>
      <c r="E27" s="130" t="s">
        <v>1</v>
      </c>
      <c r="F27" s="130"/>
      <c r="G27" s="130"/>
      <c r="H27" s="130"/>
      <c r="L27" s="128"/>
    </row>
    <row r="28" spans="2:12" s="122" customFormat="1" ht="6.95" customHeight="1">
      <c r="B28" s="121"/>
      <c r="L28" s="121"/>
    </row>
    <row r="29" spans="2:12" s="122" customFormat="1" ht="6.95" customHeight="1">
      <c r="B29" s="121"/>
      <c r="D29" s="131"/>
      <c r="E29" s="131"/>
      <c r="F29" s="131"/>
      <c r="G29" s="131"/>
      <c r="H29" s="131"/>
      <c r="I29" s="131"/>
      <c r="J29" s="131"/>
      <c r="K29" s="131"/>
      <c r="L29" s="121"/>
    </row>
    <row r="30" spans="2:12" s="122" customFormat="1" ht="25.35" customHeight="1">
      <c r="B30" s="121"/>
      <c r="D30" s="132" t="s">
        <v>37</v>
      </c>
      <c r="J30" s="133">
        <f>ROUND(J120, 2)</f>
        <v>0</v>
      </c>
      <c r="L30" s="121"/>
    </row>
    <row r="31" spans="2:12" s="122" customFormat="1" ht="6.95" customHeight="1">
      <c r="B31" s="121"/>
      <c r="D31" s="131"/>
      <c r="E31" s="131"/>
      <c r="F31" s="131"/>
      <c r="G31" s="131"/>
      <c r="H31" s="131"/>
      <c r="I31" s="131"/>
      <c r="J31" s="131"/>
      <c r="K31" s="131"/>
      <c r="L31" s="121"/>
    </row>
    <row r="32" spans="2:12" s="122" customFormat="1" ht="14.45" customHeight="1">
      <c r="B32" s="121"/>
      <c r="F32" s="134" t="s">
        <v>39</v>
      </c>
      <c r="I32" s="134" t="s">
        <v>38</v>
      </c>
      <c r="J32" s="134" t="s">
        <v>40</v>
      </c>
      <c r="L32" s="121"/>
    </row>
    <row r="33" spans="2:12" s="122" customFormat="1" ht="14.45" customHeight="1">
      <c r="B33" s="121"/>
      <c r="D33" s="135" t="s">
        <v>41</v>
      </c>
      <c r="E33" s="118" t="s">
        <v>42</v>
      </c>
      <c r="F33" s="136">
        <f>ROUND((SUM(BE120:BE129)),  2)</f>
        <v>0</v>
      </c>
      <c r="I33" s="137">
        <v>0.21</v>
      </c>
      <c r="J33" s="136">
        <f>ROUND(((SUM(BE120:BE129))*I33),  2)</f>
        <v>0</v>
      </c>
      <c r="L33" s="121"/>
    </row>
    <row r="34" spans="2:12" s="122" customFormat="1" ht="14.45" customHeight="1">
      <c r="B34" s="121"/>
      <c r="E34" s="118" t="s">
        <v>43</v>
      </c>
      <c r="F34" s="136">
        <f>ROUND((SUM(BF120:BF129)),  2)</f>
        <v>0</v>
      </c>
      <c r="I34" s="137">
        <v>0.15</v>
      </c>
      <c r="J34" s="136">
        <f>ROUND(((SUM(BF120:BF129))*I34),  2)</f>
        <v>0</v>
      </c>
      <c r="L34" s="121"/>
    </row>
    <row r="35" spans="2:12" s="122" customFormat="1" ht="14.45" hidden="1" customHeight="1">
      <c r="B35" s="121"/>
      <c r="E35" s="118" t="s">
        <v>44</v>
      </c>
      <c r="F35" s="136">
        <f>ROUND((SUM(BG120:BG129)),  2)</f>
        <v>0</v>
      </c>
      <c r="I35" s="137">
        <v>0.21</v>
      </c>
      <c r="J35" s="136">
        <f>0</f>
        <v>0</v>
      </c>
      <c r="L35" s="121"/>
    </row>
    <row r="36" spans="2:12" s="122" customFormat="1" ht="14.45" hidden="1" customHeight="1">
      <c r="B36" s="121"/>
      <c r="E36" s="118" t="s">
        <v>45</v>
      </c>
      <c r="F36" s="136">
        <f>ROUND((SUM(BH120:BH129)),  2)</f>
        <v>0</v>
      </c>
      <c r="I36" s="137">
        <v>0.15</v>
      </c>
      <c r="J36" s="136">
        <f>0</f>
        <v>0</v>
      </c>
      <c r="L36" s="121"/>
    </row>
    <row r="37" spans="2:12" s="122" customFormat="1" ht="14.45" hidden="1" customHeight="1">
      <c r="B37" s="121"/>
      <c r="E37" s="118" t="s">
        <v>46</v>
      </c>
      <c r="F37" s="136">
        <f>ROUND((SUM(BI120:BI129)),  2)</f>
        <v>0</v>
      </c>
      <c r="I37" s="137">
        <v>0</v>
      </c>
      <c r="J37" s="136">
        <f>0</f>
        <v>0</v>
      </c>
      <c r="L37" s="121"/>
    </row>
    <row r="38" spans="2:12" s="122" customFormat="1" ht="6.95" customHeight="1">
      <c r="B38" s="121"/>
      <c r="L38" s="121"/>
    </row>
    <row r="39" spans="2:12" s="122" customFormat="1" ht="25.35" customHeight="1">
      <c r="B39" s="121"/>
      <c r="C39" s="138"/>
      <c r="D39" s="139" t="s">
        <v>47</v>
      </c>
      <c r="E39" s="140"/>
      <c r="F39" s="140"/>
      <c r="G39" s="141" t="s">
        <v>48</v>
      </c>
      <c r="H39" s="142" t="s">
        <v>49</v>
      </c>
      <c r="I39" s="140"/>
      <c r="J39" s="143">
        <f>SUM(J30:J37)</f>
        <v>0</v>
      </c>
      <c r="K39" s="144"/>
      <c r="L39" s="121"/>
    </row>
    <row r="40" spans="2:12" s="122" customFormat="1" ht="14.45" customHeight="1">
      <c r="B40" s="121"/>
      <c r="L40" s="121"/>
    </row>
    <row r="41" spans="2:12" ht="14.45" customHeight="1">
      <c r="B41" s="115"/>
      <c r="L41" s="115"/>
    </row>
    <row r="42" spans="2:12" ht="14.45" customHeight="1">
      <c r="B42" s="115"/>
      <c r="L42" s="115"/>
    </row>
    <row r="43" spans="2:12" ht="14.45" customHeight="1">
      <c r="B43" s="115"/>
      <c r="L43" s="115"/>
    </row>
    <row r="44" spans="2:12" ht="14.45" customHeight="1">
      <c r="B44" s="115"/>
      <c r="L44" s="115"/>
    </row>
    <row r="45" spans="2:12" ht="14.45" customHeight="1">
      <c r="B45" s="115"/>
      <c r="L45" s="115"/>
    </row>
    <row r="46" spans="2:12" ht="14.45" customHeight="1">
      <c r="B46" s="115"/>
      <c r="L46" s="115"/>
    </row>
    <row r="47" spans="2:12" ht="14.45" customHeight="1">
      <c r="B47" s="115"/>
      <c r="L47" s="115"/>
    </row>
    <row r="48" spans="2:12" ht="14.45" customHeight="1">
      <c r="B48" s="115"/>
      <c r="L48" s="115"/>
    </row>
    <row r="49" spans="2:12" ht="14.45" customHeight="1">
      <c r="B49" s="115"/>
      <c r="L49" s="115"/>
    </row>
    <row r="50" spans="2:12" s="122" customFormat="1" ht="14.45" customHeight="1">
      <c r="B50" s="121"/>
      <c r="D50" s="145" t="s">
        <v>50</v>
      </c>
      <c r="E50" s="146"/>
      <c r="F50" s="146"/>
      <c r="G50" s="145" t="s">
        <v>51</v>
      </c>
      <c r="H50" s="146"/>
      <c r="I50" s="146"/>
      <c r="J50" s="146"/>
      <c r="K50" s="146"/>
      <c r="L50" s="121"/>
    </row>
    <row r="51" spans="2:12">
      <c r="B51" s="115"/>
      <c r="L51" s="115"/>
    </row>
    <row r="52" spans="2:12">
      <c r="B52" s="115"/>
      <c r="L52" s="115"/>
    </row>
    <row r="53" spans="2:12">
      <c r="B53" s="115"/>
      <c r="L53" s="115"/>
    </row>
    <row r="54" spans="2:12">
      <c r="B54" s="115"/>
      <c r="L54" s="115"/>
    </row>
    <row r="55" spans="2:12">
      <c r="B55" s="115"/>
      <c r="L55" s="115"/>
    </row>
    <row r="56" spans="2:12">
      <c r="B56" s="115"/>
      <c r="L56" s="115"/>
    </row>
    <row r="57" spans="2:12">
      <c r="B57" s="115"/>
      <c r="L57" s="115"/>
    </row>
    <row r="58" spans="2:12">
      <c r="B58" s="115"/>
      <c r="L58" s="115"/>
    </row>
    <row r="59" spans="2:12">
      <c r="B59" s="115"/>
      <c r="L59" s="115"/>
    </row>
    <row r="60" spans="2:12">
      <c r="B60" s="115"/>
      <c r="L60" s="115"/>
    </row>
    <row r="61" spans="2:12" s="122" customFormat="1" ht="12.75">
      <c r="B61" s="121"/>
      <c r="D61" s="147" t="s">
        <v>52</v>
      </c>
      <c r="E61" s="148"/>
      <c r="F61" s="149" t="s">
        <v>53</v>
      </c>
      <c r="G61" s="147" t="s">
        <v>52</v>
      </c>
      <c r="H61" s="148"/>
      <c r="I61" s="148"/>
      <c r="J61" s="150" t="s">
        <v>53</v>
      </c>
      <c r="K61" s="148"/>
      <c r="L61" s="121"/>
    </row>
    <row r="62" spans="2:12">
      <c r="B62" s="115"/>
      <c r="L62" s="115"/>
    </row>
    <row r="63" spans="2:12">
      <c r="B63" s="115"/>
      <c r="L63" s="115"/>
    </row>
    <row r="64" spans="2:12">
      <c r="B64" s="115"/>
      <c r="L64" s="115"/>
    </row>
    <row r="65" spans="2:12" s="122" customFormat="1" ht="12.75">
      <c r="B65" s="121"/>
      <c r="D65" s="145" t="s">
        <v>54</v>
      </c>
      <c r="E65" s="146"/>
      <c r="F65" s="146"/>
      <c r="G65" s="145" t="s">
        <v>55</v>
      </c>
      <c r="H65" s="146"/>
      <c r="I65" s="146"/>
      <c r="J65" s="146"/>
      <c r="K65" s="146"/>
      <c r="L65" s="121"/>
    </row>
    <row r="66" spans="2:12">
      <c r="B66" s="115"/>
      <c r="L66" s="115"/>
    </row>
    <row r="67" spans="2:12">
      <c r="B67" s="115"/>
      <c r="L67" s="115"/>
    </row>
    <row r="68" spans="2:12">
      <c r="B68" s="115"/>
      <c r="L68" s="115"/>
    </row>
    <row r="69" spans="2:12">
      <c r="B69" s="115"/>
      <c r="L69" s="115"/>
    </row>
    <row r="70" spans="2:12">
      <c r="B70" s="115"/>
      <c r="L70" s="115"/>
    </row>
    <row r="71" spans="2:12">
      <c r="B71" s="115"/>
      <c r="L71" s="115"/>
    </row>
    <row r="72" spans="2:12">
      <c r="B72" s="115"/>
      <c r="L72" s="115"/>
    </row>
    <row r="73" spans="2:12">
      <c r="B73" s="115"/>
      <c r="L73" s="115"/>
    </row>
    <row r="74" spans="2:12">
      <c r="B74" s="115"/>
      <c r="L74" s="115"/>
    </row>
    <row r="75" spans="2:12">
      <c r="B75" s="115"/>
      <c r="L75" s="115"/>
    </row>
    <row r="76" spans="2:12" s="122" customFormat="1" ht="12.75">
      <c r="B76" s="121"/>
      <c r="D76" s="147" t="s">
        <v>52</v>
      </c>
      <c r="E76" s="148"/>
      <c r="F76" s="149" t="s">
        <v>53</v>
      </c>
      <c r="G76" s="147" t="s">
        <v>52</v>
      </c>
      <c r="H76" s="148"/>
      <c r="I76" s="148"/>
      <c r="J76" s="150" t="s">
        <v>53</v>
      </c>
      <c r="K76" s="148"/>
      <c r="L76" s="121"/>
    </row>
    <row r="77" spans="2:12" s="122" customFormat="1" ht="14.45" customHeight="1"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21"/>
    </row>
    <row r="81" spans="2:47" s="122" customFormat="1" ht="6.95" customHeight="1">
      <c r="B81" s="153"/>
      <c r="C81" s="154"/>
      <c r="D81" s="154"/>
      <c r="E81" s="154"/>
      <c r="F81" s="154"/>
      <c r="G81" s="154"/>
      <c r="H81" s="154"/>
      <c r="I81" s="154"/>
      <c r="J81" s="154"/>
      <c r="K81" s="154"/>
      <c r="L81" s="121"/>
    </row>
    <row r="82" spans="2:47" s="122" customFormat="1" ht="24.95" customHeight="1">
      <c r="B82" s="121"/>
      <c r="C82" s="116" t="s">
        <v>121</v>
      </c>
      <c r="L82" s="121"/>
    </row>
    <row r="83" spans="2:47" s="122" customFormat="1" ht="6.95" customHeight="1">
      <c r="B83" s="121"/>
      <c r="L83" s="121"/>
    </row>
    <row r="84" spans="2:47" s="122" customFormat="1" ht="12" customHeight="1">
      <c r="B84" s="121"/>
      <c r="C84" s="118" t="s">
        <v>14</v>
      </c>
      <c r="L84" s="121"/>
    </row>
    <row r="85" spans="2:47" s="122" customFormat="1" ht="16.5" customHeight="1">
      <c r="B85" s="121"/>
      <c r="E85" s="119" t="str">
        <f>E7</f>
        <v>REVITALIZACE PARKU NA PLÁNI - ETAPA 1</v>
      </c>
      <c r="F85" s="120"/>
      <c r="G85" s="120"/>
      <c r="H85" s="120"/>
      <c r="L85" s="121"/>
    </row>
    <row r="86" spans="2:47" s="122" customFormat="1" ht="12" customHeight="1">
      <c r="B86" s="121"/>
      <c r="C86" s="118" t="s">
        <v>119</v>
      </c>
      <c r="L86" s="121"/>
    </row>
    <row r="87" spans="2:47" s="122" customFormat="1" ht="16.5" customHeight="1">
      <c r="B87" s="121"/>
      <c r="E87" s="123" t="str">
        <f>E9</f>
        <v>01 - Vedlejší a ostatní náklady</v>
      </c>
      <c r="F87" s="124"/>
      <c r="G87" s="124"/>
      <c r="H87" s="124"/>
      <c r="L87" s="121"/>
    </row>
    <row r="88" spans="2:47" s="122" customFormat="1" ht="6.95" customHeight="1">
      <c r="B88" s="121"/>
      <c r="L88" s="121"/>
    </row>
    <row r="89" spans="2:47" s="122" customFormat="1" ht="12" customHeight="1">
      <c r="B89" s="121"/>
      <c r="C89" s="118" t="s">
        <v>20</v>
      </c>
      <c r="F89" s="125" t="str">
        <f>F12</f>
        <v>Praha 5 - Smíchov</v>
      </c>
      <c r="I89" s="118" t="s">
        <v>22</v>
      </c>
      <c r="J89" s="126" t="str">
        <f>IF(J12="","",J12)</f>
        <v>16. 8. 2023</v>
      </c>
      <c r="L89" s="121"/>
    </row>
    <row r="90" spans="2:47" s="122" customFormat="1" ht="6.95" customHeight="1">
      <c r="B90" s="121"/>
      <c r="L90" s="121"/>
    </row>
    <row r="91" spans="2:47" s="122" customFormat="1" ht="25.7" customHeight="1">
      <c r="B91" s="121"/>
      <c r="C91" s="118" t="s">
        <v>24</v>
      </c>
      <c r="F91" s="125" t="str">
        <f>E15</f>
        <v>Městská část Praha 5</v>
      </c>
      <c r="I91" s="118" t="s">
        <v>30</v>
      </c>
      <c r="J91" s="155" t="str">
        <f>E21</f>
        <v>ATELIER RENO spol. s r.o.</v>
      </c>
      <c r="L91" s="121"/>
    </row>
    <row r="92" spans="2:47" s="122" customFormat="1" ht="15.2" customHeight="1">
      <c r="B92" s="121"/>
      <c r="C92" s="118" t="s">
        <v>28</v>
      </c>
      <c r="F92" s="125" t="str">
        <f>IF(E18="","",E18)</f>
        <v xml:space="preserve"> </v>
      </c>
      <c r="I92" s="118" t="s">
        <v>33</v>
      </c>
      <c r="J92" s="155" t="str">
        <f>E24</f>
        <v>Vladimír Mrázek</v>
      </c>
      <c r="L92" s="121"/>
    </row>
    <row r="93" spans="2:47" s="122" customFormat="1" ht="10.35" customHeight="1">
      <c r="B93" s="121"/>
      <c r="L93" s="121"/>
    </row>
    <row r="94" spans="2:47" s="122" customFormat="1" ht="29.25" customHeight="1">
      <c r="B94" s="121"/>
      <c r="C94" s="156" t="s">
        <v>122</v>
      </c>
      <c r="D94" s="138"/>
      <c r="E94" s="138"/>
      <c r="F94" s="138"/>
      <c r="G94" s="138"/>
      <c r="H94" s="138"/>
      <c r="I94" s="138"/>
      <c r="J94" s="157" t="s">
        <v>123</v>
      </c>
      <c r="K94" s="138"/>
      <c r="L94" s="121"/>
    </row>
    <row r="95" spans="2:47" s="122" customFormat="1" ht="10.35" customHeight="1">
      <c r="B95" s="121"/>
      <c r="L95" s="121"/>
    </row>
    <row r="96" spans="2:47" s="122" customFormat="1" ht="22.9" customHeight="1">
      <c r="B96" s="121"/>
      <c r="C96" s="158" t="s">
        <v>124</v>
      </c>
      <c r="J96" s="133">
        <f>J120</f>
        <v>0</v>
      </c>
      <c r="L96" s="121"/>
      <c r="AU96" s="112" t="s">
        <v>125</v>
      </c>
    </row>
    <row r="97" spans="2:12" s="160" customFormat="1" ht="24.95" customHeight="1">
      <c r="B97" s="159"/>
      <c r="D97" s="161" t="s">
        <v>126</v>
      </c>
      <c r="E97" s="162"/>
      <c r="F97" s="162"/>
      <c r="G97" s="162"/>
      <c r="H97" s="162"/>
      <c r="I97" s="162"/>
      <c r="J97" s="163">
        <f>J121</f>
        <v>0</v>
      </c>
      <c r="L97" s="159"/>
    </row>
    <row r="98" spans="2:12" s="165" customFormat="1" ht="19.899999999999999" customHeight="1">
      <c r="B98" s="164"/>
      <c r="D98" s="166" t="s">
        <v>127</v>
      </c>
      <c r="E98" s="167"/>
      <c r="F98" s="167"/>
      <c r="G98" s="167"/>
      <c r="H98" s="167"/>
      <c r="I98" s="167"/>
      <c r="J98" s="168">
        <f>J122</f>
        <v>0</v>
      </c>
      <c r="L98" s="164"/>
    </row>
    <row r="99" spans="2:12" s="165" customFormat="1" ht="19.899999999999999" customHeight="1">
      <c r="B99" s="164"/>
      <c r="D99" s="166" t="s">
        <v>128</v>
      </c>
      <c r="E99" s="167"/>
      <c r="F99" s="167"/>
      <c r="G99" s="167"/>
      <c r="H99" s="167"/>
      <c r="I99" s="167"/>
      <c r="J99" s="168">
        <f>J125</f>
        <v>0</v>
      </c>
      <c r="L99" s="164"/>
    </row>
    <row r="100" spans="2:12" s="165" customFormat="1" ht="19.899999999999999" customHeight="1">
      <c r="B100" s="164"/>
      <c r="D100" s="166" t="s">
        <v>129</v>
      </c>
      <c r="E100" s="167"/>
      <c r="F100" s="167"/>
      <c r="G100" s="167"/>
      <c r="H100" s="167"/>
      <c r="I100" s="167"/>
      <c r="J100" s="168">
        <f>J128</f>
        <v>0</v>
      </c>
      <c r="L100" s="164"/>
    </row>
    <row r="101" spans="2:12" s="122" customFormat="1" ht="21.75" customHeight="1">
      <c r="B101" s="121"/>
      <c r="L101" s="121"/>
    </row>
    <row r="102" spans="2:12" s="122" customFormat="1" ht="6.95" customHeight="1">
      <c r="B102" s="151"/>
      <c r="C102" s="152"/>
      <c r="D102" s="152"/>
      <c r="E102" s="152"/>
      <c r="F102" s="152"/>
      <c r="G102" s="152"/>
      <c r="H102" s="152"/>
      <c r="I102" s="152"/>
      <c r="J102" s="152"/>
      <c r="K102" s="152"/>
      <c r="L102" s="121"/>
    </row>
    <row r="106" spans="2:12" s="122" customFormat="1" ht="6.95" customHeight="1">
      <c r="B106" s="153"/>
      <c r="C106" s="154"/>
      <c r="D106" s="154"/>
      <c r="E106" s="154"/>
      <c r="F106" s="154"/>
      <c r="G106" s="154"/>
      <c r="H106" s="154"/>
      <c r="I106" s="154"/>
      <c r="J106" s="154"/>
      <c r="K106" s="154"/>
      <c r="L106" s="121"/>
    </row>
    <row r="107" spans="2:12" s="122" customFormat="1" ht="24.95" customHeight="1">
      <c r="B107" s="121"/>
      <c r="C107" s="116" t="s">
        <v>130</v>
      </c>
      <c r="L107" s="121"/>
    </row>
    <row r="108" spans="2:12" s="122" customFormat="1" ht="6.95" customHeight="1">
      <c r="B108" s="121"/>
      <c r="L108" s="121"/>
    </row>
    <row r="109" spans="2:12" s="122" customFormat="1" ht="12" customHeight="1">
      <c r="B109" s="121"/>
      <c r="C109" s="118" t="s">
        <v>14</v>
      </c>
      <c r="L109" s="121"/>
    </row>
    <row r="110" spans="2:12" s="122" customFormat="1" ht="16.5" customHeight="1">
      <c r="B110" s="121"/>
      <c r="E110" s="119" t="str">
        <f>E7</f>
        <v>REVITALIZACE PARKU NA PLÁNI - ETAPA 1</v>
      </c>
      <c r="F110" s="120"/>
      <c r="G110" s="120"/>
      <c r="H110" s="120"/>
      <c r="L110" s="121"/>
    </row>
    <row r="111" spans="2:12" s="122" customFormat="1" ht="12" customHeight="1">
      <c r="B111" s="121"/>
      <c r="C111" s="118" t="s">
        <v>119</v>
      </c>
      <c r="L111" s="121"/>
    </row>
    <row r="112" spans="2:12" s="122" customFormat="1" ht="16.5" customHeight="1">
      <c r="B112" s="121"/>
      <c r="E112" s="123" t="str">
        <f>E9</f>
        <v>01 - Vedlejší a ostatní náklady</v>
      </c>
      <c r="F112" s="124"/>
      <c r="G112" s="124"/>
      <c r="H112" s="124"/>
      <c r="L112" s="121"/>
    </row>
    <row r="113" spans="2:65" s="122" customFormat="1" ht="6.95" customHeight="1">
      <c r="B113" s="121"/>
      <c r="L113" s="121"/>
    </row>
    <row r="114" spans="2:65" s="122" customFormat="1" ht="12" customHeight="1">
      <c r="B114" s="121"/>
      <c r="C114" s="118" t="s">
        <v>20</v>
      </c>
      <c r="F114" s="125" t="str">
        <f>F12</f>
        <v>Praha 5 - Smíchov</v>
      </c>
      <c r="I114" s="118" t="s">
        <v>22</v>
      </c>
      <c r="J114" s="126" t="str">
        <f>IF(J12="","",J12)</f>
        <v>16. 8. 2023</v>
      </c>
      <c r="L114" s="121"/>
    </row>
    <row r="115" spans="2:65" s="122" customFormat="1" ht="6.95" customHeight="1">
      <c r="B115" s="121"/>
      <c r="L115" s="121"/>
    </row>
    <row r="116" spans="2:65" s="122" customFormat="1" ht="25.7" customHeight="1">
      <c r="B116" s="121"/>
      <c r="C116" s="118" t="s">
        <v>24</v>
      </c>
      <c r="F116" s="125" t="str">
        <f>E15</f>
        <v>Městská část Praha 5</v>
      </c>
      <c r="I116" s="118" t="s">
        <v>30</v>
      </c>
      <c r="J116" s="155" t="str">
        <f>E21</f>
        <v>ATELIER RENO spol. s r.o.</v>
      </c>
      <c r="L116" s="121"/>
    </row>
    <row r="117" spans="2:65" s="122" customFormat="1" ht="15.2" customHeight="1">
      <c r="B117" s="121"/>
      <c r="C117" s="118" t="s">
        <v>28</v>
      </c>
      <c r="F117" s="125" t="str">
        <f>IF(E18="","",E18)</f>
        <v xml:space="preserve"> </v>
      </c>
      <c r="I117" s="118" t="s">
        <v>33</v>
      </c>
      <c r="J117" s="155" t="str">
        <f>E24</f>
        <v>Vladimír Mrázek</v>
      </c>
      <c r="L117" s="121"/>
    </row>
    <row r="118" spans="2:65" s="122" customFormat="1" ht="10.35" customHeight="1">
      <c r="B118" s="121"/>
      <c r="L118" s="121"/>
    </row>
    <row r="119" spans="2:65" s="176" customFormat="1" ht="29.25" customHeight="1">
      <c r="B119" s="169"/>
      <c r="C119" s="170" t="s">
        <v>131</v>
      </c>
      <c r="D119" s="171" t="s">
        <v>62</v>
      </c>
      <c r="E119" s="171" t="s">
        <v>58</v>
      </c>
      <c r="F119" s="171" t="s">
        <v>59</v>
      </c>
      <c r="G119" s="171" t="s">
        <v>132</v>
      </c>
      <c r="H119" s="171" t="s">
        <v>133</v>
      </c>
      <c r="I119" s="171" t="s">
        <v>134</v>
      </c>
      <c r="J119" s="171" t="s">
        <v>123</v>
      </c>
      <c r="K119" s="172" t="s">
        <v>135</v>
      </c>
      <c r="L119" s="169"/>
      <c r="M119" s="173" t="s">
        <v>1</v>
      </c>
      <c r="N119" s="174" t="s">
        <v>41</v>
      </c>
      <c r="O119" s="174" t="s">
        <v>136</v>
      </c>
      <c r="P119" s="174" t="s">
        <v>137</v>
      </c>
      <c r="Q119" s="174" t="s">
        <v>138</v>
      </c>
      <c r="R119" s="174" t="s">
        <v>139</v>
      </c>
      <c r="S119" s="174" t="s">
        <v>140</v>
      </c>
      <c r="T119" s="175" t="s">
        <v>141</v>
      </c>
    </row>
    <row r="120" spans="2:65" s="122" customFormat="1" ht="22.9" customHeight="1">
      <c r="B120" s="121"/>
      <c r="C120" s="177" t="s">
        <v>142</v>
      </c>
      <c r="J120" s="178">
        <f>BK120</f>
        <v>0</v>
      </c>
      <c r="L120" s="121"/>
      <c r="M120" s="179"/>
      <c r="N120" s="131"/>
      <c r="O120" s="131"/>
      <c r="P120" s="180">
        <f>P121</f>
        <v>0</v>
      </c>
      <c r="Q120" s="131"/>
      <c r="R120" s="180">
        <f>R121</f>
        <v>0</v>
      </c>
      <c r="S120" s="131"/>
      <c r="T120" s="181">
        <f>T121</f>
        <v>0</v>
      </c>
      <c r="AT120" s="112" t="s">
        <v>76</v>
      </c>
      <c r="AU120" s="112" t="s">
        <v>125</v>
      </c>
      <c r="BK120" s="182">
        <f>BK121</f>
        <v>0</v>
      </c>
    </row>
    <row r="121" spans="2:65" s="184" customFormat="1" ht="25.9" customHeight="1">
      <c r="B121" s="183"/>
      <c r="D121" s="185" t="s">
        <v>76</v>
      </c>
      <c r="E121" s="186" t="s">
        <v>143</v>
      </c>
      <c r="F121" s="186" t="s">
        <v>144</v>
      </c>
      <c r="J121" s="187">
        <f>BK121</f>
        <v>0</v>
      </c>
      <c r="L121" s="183"/>
      <c r="M121" s="188"/>
      <c r="P121" s="189">
        <f>P122+P125+P128</f>
        <v>0</v>
      </c>
      <c r="R121" s="189">
        <f>R122+R125+R128</f>
        <v>0</v>
      </c>
      <c r="T121" s="190">
        <f>T122+T125+T128</f>
        <v>0</v>
      </c>
      <c r="AR121" s="185" t="s">
        <v>145</v>
      </c>
      <c r="AT121" s="191" t="s">
        <v>76</v>
      </c>
      <c r="AU121" s="191" t="s">
        <v>77</v>
      </c>
      <c r="AY121" s="185" t="s">
        <v>146</v>
      </c>
      <c r="BK121" s="192">
        <f>BK122+BK125+BK128</f>
        <v>0</v>
      </c>
    </row>
    <row r="122" spans="2:65" s="184" customFormat="1" ht="22.9" customHeight="1">
      <c r="B122" s="183"/>
      <c r="D122" s="185" t="s">
        <v>76</v>
      </c>
      <c r="E122" s="193" t="s">
        <v>147</v>
      </c>
      <c r="F122" s="193" t="s">
        <v>148</v>
      </c>
      <c r="J122" s="194">
        <f>BK122</f>
        <v>0</v>
      </c>
      <c r="L122" s="183"/>
      <c r="M122" s="188"/>
      <c r="P122" s="189">
        <f>SUM(P123:P124)</f>
        <v>0</v>
      </c>
      <c r="R122" s="189">
        <f>SUM(R123:R124)</f>
        <v>0</v>
      </c>
      <c r="T122" s="190">
        <f>SUM(T123:T124)</f>
        <v>0</v>
      </c>
      <c r="AR122" s="185" t="s">
        <v>145</v>
      </c>
      <c r="AT122" s="191" t="s">
        <v>76</v>
      </c>
      <c r="AU122" s="191" t="s">
        <v>85</v>
      </c>
      <c r="AY122" s="185" t="s">
        <v>146</v>
      </c>
      <c r="BK122" s="192">
        <f>SUM(BK123:BK124)</f>
        <v>0</v>
      </c>
    </row>
    <row r="123" spans="2:65" s="122" customFormat="1" ht="16.5" customHeight="1">
      <c r="B123" s="121"/>
      <c r="C123" s="195" t="s">
        <v>85</v>
      </c>
      <c r="D123" s="195" t="s">
        <v>149</v>
      </c>
      <c r="E123" s="196" t="s">
        <v>150</v>
      </c>
      <c r="F123" s="197" t="s">
        <v>148</v>
      </c>
      <c r="G123" s="198" t="s">
        <v>151</v>
      </c>
      <c r="H123" s="199">
        <v>1</v>
      </c>
      <c r="I123" s="107"/>
      <c r="J123" s="200">
        <f>ROUND(I123*H123,2)</f>
        <v>0</v>
      </c>
      <c r="K123" s="197" t="s">
        <v>1</v>
      </c>
      <c r="L123" s="121"/>
      <c r="M123" s="201" t="s">
        <v>1</v>
      </c>
      <c r="N123" s="202" t="s">
        <v>42</v>
      </c>
      <c r="O123" s="203">
        <v>0</v>
      </c>
      <c r="P123" s="203">
        <f>O123*H123</f>
        <v>0</v>
      </c>
      <c r="Q123" s="203">
        <v>0</v>
      </c>
      <c r="R123" s="203">
        <f>Q123*H123</f>
        <v>0</v>
      </c>
      <c r="S123" s="203">
        <v>0</v>
      </c>
      <c r="T123" s="204">
        <f>S123*H123</f>
        <v>0</v>
      </c>
      <c r="AR123" s="205" t="s">
        <v>152</v>
      </c>
      <c r="AT123" s="205" t="s">
        <v>149</v>
      </c>
      <c r="AU123" s="205" t="s">
        <v>87</v>
      </c>
      <c r="AY123" s="112" t="s">
        <v>146</v>
      </c>
      <c r="BE123" s="206">
        <f>IF(N123="základní",J123,0)</f>
        <v>0</v>
      </c>
      <c r="BF123" s="206">
        <f>IF(N123="snížená",J123,0)</f>
        <v>0</v>
      </c>
      <c r="BG123" s="206">
        <f>IF(N123="zákl. přenesená",J123,0)</f>
        <v>0</v>
      </c>
      <c r="BH123" s="206">
        <f>IF(N123="sníž. přenesená",J123,0)</f>
        <v>0</v>
      </c>
      <c r="BI123" s="206">
        <f>IF(N123="nulová",J123,0)</f>
        <v>0</v>
      </c>
      <c r="BJ123" s="112" t="s">
        <v>85</v>
      </c>
      <c r="BK123" s="206">
        <f>ROUND(I123*H123,2)</f>
        <v>0</v>
      </c>
      <c r="BL123" s="112" t="s">
        <v>152</v>
      </c>
      <c r="BM123" s="205" t="s">
        <v>153</v>
      </c>
    </row>
    <row r="124" spans="2:65" s="122" customFormat="1" ht="126.75">
      <c r="B124" s="121"/>
      <c r="D124" s="209" t="s">
        <v>154</v>
      </c>
      <c r="F124" s="228" t="s">
        <v>155</v>
      </c>
      <c r="L124" s="121"/>
      <c r="M124" s="229"/>
      <c r="T124" s="230"/>
      <c r="AT124" s="112" t="s">
        <v>154</v>
      </c>
      <c r="AU124" s="112" t="s">
        <v>87</v>
      </c>
    </row>
    <row r="125" spans="2:65" s="184" customFormat="1" ht="22.9" customHeight="1">
      <c r="B125" s="183"/>
      <c r="D125" s="185" t="s">
        <v>76</v>
      </c>
      <c r="E125" s="193" t="s">
        <v>156</v>
      </c>
      <c r="F125" s="193" t="s">
        <v>157</v>
      </c>
      <c r="J125" s="194">
        <f>BK125</f>
        <v>0</v>
      </c>
      <c r="L125" s="183"/>
      <c r="M125" s="188"/>
      <c r="P125" s="189">
        <f>SUM(P126:P127)</f>
        <v>0</v>
      </c>
      <c r="R125" s="189">
        <f>SUM(R126:R127)</f>
        <v>0</v>
      </c>
      <c r="T125" s="190">
        <f>SUM(T126:T127)</f>
        <v>0</v>
      </c>
      <c r="AR125" s="185" t="s">
        <v>145</v>
      </c>
      <c r="AT125" s="191" t="s">
        <v>76</v>
      </c>
      <c r="AU125" s="191" t="s">
        <v>85</v>
      </c>
      <c r="AY125" s="185" t="s">
        <v>146</v>
      </c>
      <c r="BK125" s="192">
        <f>SUM(BK126:BK127)</f>
        <v>0</v>
      </c>
    </row>
    <row r="126" spans="2:65" s="122" customFormat="1" ht="16.5" customHeight="1">
      <c r="B126" s="121"/>
      <c r="C126" s="195" t="s">
        <v>87</v>
      </c>
      <c r="D126" s="195" t="s">
        <v>149</v>
      </c>
      <c r="E126" s="196" t="s">
        <v>158</v>
      </c>
      <c r="F126" s="197" t="s">
        <v>159</v>
      </c>
      <c r="G126" s="198" t="s">
        <v>151</v>
      </c>
      <c r="H126" s="199">
        <v>1</v>
      </c>
      <c r="I126" s="107"/>
      <c r="J126" s="200">
        <f>ROUND(I126*H126,2)</f>
        <v>0</v>
      </c>
      <c r="K126" s="197" t="s">
        <v>1</v>
      </c>
      <c r="L126" s="121"/>
      <c r="M126" s="201" t="s">
        <v>1</v>
      </c>
      <c r="N126" s="202" t="s">
        <v>42</v>
      </c>
      <c r="O126" s="203">
        <v>0</v>
      </c>
      <c r="P126" s="203">
        <f>O126*H126</f>
        <v>0</v>
      </c>
      <c r="Q126" s="203">
        <v>0</v>
      </c>
      <c r="R126" s="203">
        <f>Q126*H126</f>
        <v>0</v>
      </c>
      <c r="S126" s="203">
        <v>0</v>
      </c>
      <c r="T126" s="204">
        <f>S126*H126</f>
        <v>0</v>
      </c>
      <c r="AR126" s="205" t="s">
        <v>152</v>
      </c>
      <c r="AT126" s="205" t="s">
        <v>149</v>
      </c>
      <c r="AU126" s="205" t="s">
        <v>87</v>
      </c>
      <c r="AY126" s="112" t="s">
        <v>146</v>
      </c>
      <c r="BE126" s="206">
        <f>IF(N126="základní",J126,0)</f>
        <v>0</v>
      </c>
      <c r="BF126" s="206">
        <f>IF(N126="snížená",J126,0)</f>
        <v>0</v>
      </c>
      <c r="BG126" s="206">
        <f>IF(N126="zákl. přenesená",J126,0)</f>
        <v>0</v>
      </c>
      <c r="BH126" s="206">
        <f>IF(N126="sníž. přenesená",J126,0)</f>
        <v>0</v>
      </c>
      <c r="BI126" s="206">
        <f>IF(N126="nulová",J126,0)</f>
        <v>0</v>
      </c>
      <c r="BJ126" s="112" t="s">
        <v>85</v>
      </c>
      <c r="BK126" s="206">
        <f>ROUND(I126*H126,2)</f>
        <v>0</v>
      </c>
      <c r="BL126" s="112" t="s">
        <v>152</v>
      </c>
      <c r="BM126" s="205" t="s">
        <v>160</v>
      </c>
    </row>
    <row r="127" spans="2:65" s="122" customFormat="1" ht="25.5" customHeight="1">
      <c r="B127" s="121"/>
      <c r="C127" s="195" t="s">
        <v>161</v>
      </c>
      <c r="D127" s="195" t="s">
        <v>149</v>
      </c>
      <c r="E127" s="196" t="s">
        <v>162</v>
      </c>
      <c r="F127" s="197" t="s">
        <v>3416</v>
      </c>
      <c r="G127" s="198" t="s">
        <v>151</v>
      </c>
      <c r="H127" s="199">
        <v>1</v>
      </c>
      <c r="I127" s="107"/>
      <c r="J127" s="200">
        <f>ROUND(I127*H127,2)</f>
        <v>0</v>
      </c>
      <c r="K127" s="197" t="s">
        <v>1</v>
      </c>
      <c r="L127" s="121"/>
      <c r="M127" s="201" t="s">
        <v>1</v>
      </c>
      <c r="N127" s="202" t="s">
        <v>42</v>
      </c>
      <c r="O127" s="203">
        <v>0</v>
      </c>
      <c r="P127" s="203">
        <f>O127*H127</f>
        <v>0</v>
      </c>
      <c r="Q127" s="203">
        <v>0</v>
      </c>
      <c r="R127" s="203">
        <f>Q127*H127</f>
        <v>0</v>
      </c>
      <c r="S127" s="203">
        <v>0</v>
      </c>
      <c r="T127" s="204">
        <f>S127*H127</f>
        <v>0</v>
      </c>
      <c r="AR127" s="205" t="s">
        <v>152</v>
      </c>
      <c r="AT127" s="205" t="s">
        <v>149</v>
      </c>
      <c r="AU127" s="205" t="s">
        <v>87</v>
      </c>
      <c r="AY127" s="112" t="s">
        <v>146</v>
      </c>
      <c r="BE127" s="206">
        <f>IF(N127="základní",J127,0)</f>
        <v>0</v>
      </c>
      <c r="BF127" s="206">
        <f>IF(N127="snížená",J127,0)</f>
        <v>0</v>
      </c>
      <c r="BG127" s="206">
        <f>IF(N127="zákl. přenesená",J127,0)</f>
        <v>0</v>
      </c>
      <c r="BH127" s="206">
        <f>IF(N127="sníž. přenesená",J127,0)</f>
        <v>0</v>
      </c>
      <c r="BI127" s="206">
        <f>IF(N127="nulová",J127,0)</f>
        <v>0</v>
      </c>
      <c r="BJ127" s="112" t="s">
        <v>85</v>
      </c>
      <c r="BK127" s="206">
        <f>ROUND(I127*H127,2)</f>
        <v>0</v>
      </c>
      <c r="BL127" s="112" t="s">
        <v>152</v>
      </c>
      <c r="BM127" s="205" t="s">
        <v>163</v>
      </c>
    </row>
    <row r="128" spans="2:65" s="184" customFormat="1" ht="22.9" customHeight="1">
      <c r="B128" s="183"/>
      <c r="D128" s="185" t="s">
        <v>76</v>
      </c>
      <c r="E128" s="193" t="s">
        <v>164</v>
      </c>
      <c r="F128" s="193" t="s">
        <v>165</v>
      </c>
      <c r="J128" s="194">
        <f>BK128</f>
        <v>0</v>
      </c>
      <c r="L128" s="183"/>
      <c r="M128" s="188"/>
      <c r="P128" s="189">
        <f>P129</f>
        <v>0</v>
      </c>
      <c r="R128" s="189">
        <f>R129</f>
        <v>0</v>
      </c>
      <c r="T128" s="190">
        <f>T129</f>
        <v>0</v>
      </c>
      <c r="AR128" s="185" t="s">
        <v>145</v>
      </c>
      <c r="AT128" s="191" t="s">
        <v>76</v>
      </c>
      <c r="AU128" s="191" t="s">
        <v>85</v>
      </c>
      <c r="AY128" s="185" t="s">
        <v>146</v>
      </c>
      <c r="BK128" s="192">
        <f>BK129</f>
        <v>0</v>
      </c>
    </row>
    <row r="129" spans="2:65" s="122" customFormat="1" ht="16.5" customHeight="1">
      <c r="B129" s="121"/>
      <c r="C129" s="195" t="s">
        <v>166</v>
      </c>
      <c r="D129" s="195" t="s">
        <v>149</v>
      </c>
      <c r="E129" s="196" t="s">
        <v>167</v>
      </c>
      <c r="F129" s="197" t="s">
        <v>168</v>
      </c>
      <c r="G129" s="198" t="s">
        <v>151</v>
      </c>
      <c r="H129" s="199">
        <v>1</v>
      </c>
      <c r="I129" s="107"/>
      <c r="J129" s="200">
        <f>ROUND(I129*H129,2)</f>
        <v>0</v>
      </c>
      <c r="K129" s="197" t="s">
        <v>1</v>
      </c>
      <c r="L129" s="121"/>
      <c r="M129" s="240" t="s">
        <v>1</v>
      </c>
      <c r="N129" s="241" t="s">
        <v>42</v>
      </c>
      <c r="O129" s="242">
        <v>0</v>
      </c>
      <c r="P129" s="242">
        <f>O129*H129</f>
        <v>0</v>
      </c>
      <c r="Q129" s="242">
        <v>0</v>
      </c>
      <c r="R129" s="242">
        <f>Q129*H129</f>
        <v>0</v>
      </c>
      <c r="S129" s="242">
        <v>0</v>
      </c>
      <c r="T129" s="243">
        <f>S129*H129</f>
        <v>0</v>
      </c>
      <c r="AR129" s="205" t="s">
        <v>152</v>
      </c>
      <c r="AT129" s="205" t="s">
        <v>149</v>
      </c>
      <c r="AU129" s="205" t="s">
        <v>87</v>
      </c>
      <c r="AY129" s="112" t="s">
        <v>146</v>
      </c>
      <c r="BE129" s="206">
        <f>IF(N129="základní",J129,0)</f>
        <v>0</v>
      </c>
      <c r="BF129" s="206">
        <f>IF(N129="snížená",J129,0)</f>
        <v>0</v>
      </c>
      <c r="BG129" s="206">
        <f>IF(N129="zákl. přenesená",J129,0)</f>
        <v>0</v>
      </c>
      <c r="BH129" s="206">
        <f>IF(N129="sníž. přenesená",J129,0)</f>
        <v>0</v>
      </c>
      <c r="BI129" s="206">
        <f>IF(N129="nulová",J129,0)</f>
        <v>0</v>
      </c>
      <c r="BJ129" s="112" t="s">
        <v>85</v>
      </c>
      <c r="BK129" s="206">
        <f>ROUND(I129*H129,2)</f>
        <v>0</v>
      </c>
      <c r="BL129" s="112" t="s">
        <v>152</v>
      </c>
      <c r="BM129" s="205" t="s">
        <v>169</v>
      </c>
    </row>
    <row r="130" spans="2:65" s="122" customFormat="1" ht="6.95" customHeight="1">
      <c r="B130" s="151"/>
      <c r="C130" s="152"/>
      <c r="D130" s="152"/>
      <c r="E130" s="152"/>
      <c r="F130" s="152"/>
      <c r="G130" s="152"/>
      <c r="H130" s="152"/>
      <c r="I130" s="152"/>
      <c r="J130" s="152"/>
      <c r="K130" s="152"/>
      <c r="L130" s="121"/>
    </row>
  </sheetData>
  <sheetProtection algorithmName="SHA-512" hashValue="V0HAqIfcN3oOP2782Pitd5ZNdiGhKiDvDvPYIFgnMwcZM2qYRdongxSBca0ab6JEuU1au4YXtVicnsPiXq5d8Q==" saltValue="TDuW70TLX7VtvHMhkuXb4Q==" spinCount="100000" sheet="1" scenarios="1" formatCells="0" formatColumns="0"/>
  <autoFilter ref="C119:K129" xr:uid="{00000000-0009-0000-0000-000001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19"/>
  <sheetViews>
    <sheetView showGridLines="0" topLeftCell="A110" workbookViewId="0">
      <selection activeCell="I127" activeCellId="15" sqref="I218 I216 I213 I204:I210 I201:I202 I189:I199 I185 I181 I177 I173 I160 I138:I141 I135:I136 I131 I129 I126:I127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100.83203125" style="109" customWidth="1"/>
    <col min="7" max="7" width="7.5" style="109" customWidth="1"/>
    <col min="8" max="8" width="14" style="109" customWidth="1"/>
    <col min="9" max="9" width="15.83203125" style="109" customWidth="1"/>
    <col min="10" max="11" width="22.33203125" style="109" customWidth="1"/>
    <col min="12" max="12" width="9.33203125" style="109" customWidth="1"/>
    <col min="13" max="13" width="10.83203125" style="109" hidden="1" customWidth="1"/>
    <col min="14" max="14" width="9.33203125" style="109" hidden="1"/>
    <col min="15" max="20" width="14.1640625" style="109" hidden="1" customWidth="1"/>
    <col min="21" max="21" width="16.33203125" style="109" hidden="1" customWidth="1"/>
    <col min="22" max="22" width="12.33203125" style="109" customWidth="1"/>
    <col min="23" max="23" width="16.33203125" style="109" customWidth="1"/>
    <col min="24" max="24" width="12.33203125" style="109" customWidth="1"/>
    <col min="25" max="25" width="15" style="109" customWidth="1"/>
    <col min="26" max="26" width="11" style="109" customWidth="1"/>
    <col min="27" max="27" width="15" style="109" customWidth="1"/>
    <col min="28" max="28" width="16.33203125" style="109" customWidth="1"/>
    <col min="29" max="29" width="11" style="109" customWidth="1"/>
    <col min="30" max="30" width="15" style="109" customWidth="1"/>
    <col min="31" max="31" width="16.33203125" style="109" customWidth="1"/>
    <col min="32" max="43" width="9.33203125" style="109"/>
    <col min="44" max="65" width="9.33203125" style="109" hidden="1"/>
    <col min="66" max="16384" width="9.33203125" style="109"/>
  </cols>
  <sheetData>
    <row r="2" spans="2:46" ht="36.950000000000003" customHeight="1">
      <c r="L2" s="110" t="s">
        <v>5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AT2" s="112" t="s">
        <v>90</v>
      </c>
    </row>
    <row r="3" spans="2:46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5"/>
      <c r="AT3" s="112" t="s">
        <v>87</v>
      </c>
    </row>
    <row r="4" spans="2:46" ht="24.95" customHeight="1">
      <c r="B4" s="115"/>
      <c r="D4" s="116" t="s">
        <v>118</v>
      </c>
      <c r="L4" s="115"/>
      <c r="M4" s="117" t="s">
        <v>10</v>
      </c>
      <c r="AT4" s="112" t="s">
        <v>3</v>
      </c>
    </row>
    <row r="5" spans="2:46" ht="6.95" customHeight="1">
      <c r="B5" s="115"/>
      <c r="L5" s="115"/>
    </row>
    <row r="6" spans="2:46" ht="12" customHeight="1">
      <c r="B6" s="115"/>
      <c r="D6" s="118" t="s">
        <v>14</v>
      </c>
      <c r="L6" s="115"/>
    </row>
    <row r="7" spans="2:46" ht="16.5" customHeight="1">
      <c r="B7" s="115"/>
      <c r="E7" s="119" t="str">
        <f>'Rekapitulace stavby'!K6</f>
        <v>REVITALIZACE PARKU NA PLÁNI - ETAPA 1</v>
      </c>
      <c r="F7" s="120"/>
      <c r="G7" s="120"/>
      <c r="H7" s="120"/>
      <c r="L7" s="115"/>
    </row>
    <row r="8" spans="2:46" s="122" customFormat="1" ht="12" customHeight="1">
      <c r="B8" s="121"/>
      <c r="D8" s="118" t="s">
        <v>119</v>
      </c>
      <c r="L8" s="121"/>
    </row>
    <row r="9" spans="2:46" s="122" customFormat="1" ht="16.5" customHeight="1">
      <c r="B9" s="121"/>
      <c r="E9" s="123" t="s">
        <v>170</v>
      </c>
      <c r="F9" s="124"/>
      <c r="G9" s="124"/>
      <c r="H9" s="124"/>
      <c r="L9" s="121"/>
    </row>
    <row r="10" spans="2:46" s="122" customFormat="1">
      <c r="B10" s="121"/>
      <c r="L10" s="121"/>
    </row>
    <row r="11" spans="2:46" s="122" customFormat="1" ht="12" customHeight="1">
      <c r="B11" s="121"/>
      <c r="D11" s="118" t="s">
        <v>16</v>
      </c>
      <c r="F11" s="125" t="s">
        <v>17</v>
      </c>
      <c r="I11" s="118" t="s">
        <v>18</v>
      </c>
      <c r="J11" s="125" t="s">
        <v>1</v>
      </c>
      <c r="L11" s="121"/>
    </row>
    <row r="12" spans="2:46" s="122" customFormat="1" ht="12" customHeight="1">
      <c r="B12" s="121"/>
      <c r="D12" s="118" t="s">
        <v>20</v>
      </c>
      <c r="F12" s="125" t="s">
        <v>21</v>
      </c>
      <c r="I12" s="118" t="s">
        <v>22</v>
      </c>
      <c r="J12" s="126" t="str">
        <f>'Rekapitulace stavby'!AN8</f>
        <v>16. 8. 2023</v>
      </c>
      <c r="L12" s="121"/>
    </row>
    <row r="13" spans="2:46" s="122" customFormat="1" ht="10.9" customHeight="1">
      <c r="B13" s="121"/>
      <c r="L13" s="121"/>
    </row>
    <row r="14" spans="2:46" s="122" customFormat="1" ht="12" customHeight="1">
      <c r="B14" s="121"/>
      <c r="D14" s="118" t="s">
        <v>24</v>
      </c>
      <c r="I14" s="118" t="s">
        <v>25</v>
      </c>
      <c r="J14" s="125" t="s">
        <v>1</v>
      </c>
      <c r="L14" s="121"/>
    </row>
    <row r="15" spans="2:46" s="122" customFormat="1" ht="18" customHeight="1">
      <c r="B15" s="121"/>
      <c r="E15" s="125" t="s">
        <v>26</v>
      </c>
      <c r="I15" s="118" t="s">
        <v>27</v>
      </c>
      <c r="J15" s="125" t="s">
        <v>1</v>
      </c>
      <c r="L15" s="121"/>
    </row>
    <row r="16" spans="2:46" s="122" customFormat="1" ht="6.95" customHeight="1">
      <c r="B16" s="121"/>
      <c r="L16" s="121"/>
    </row>
    <row r="17" spans="2:12" s="122" customFormat="1" ht="12" customHeight="1">
      <c r="B17" s="121"/>
      <c r="D17" s="118" t="s">
        <v>28</v>
      </c>
      <c r="I17" s="118" t="s">
        <v>25</v>
      </c>
      <c r="J17" s="125" t="str">
        <f>'Rekapitulace stavby'!AN13</f>
        <v/>
      </c>
      <c r="L17" s="121"/>
    </row>
    <row r="18" spans="2:12" s="122" customFormat="1" ht="18" customHeight="1">
      <c r="B18" s="121"/>
      <c r="E18" s="127" t="str">
        <f>'Rekapitulace stavby'!E14</f>
        <v xml:space="preserve"> </v>
      </c>
      <c r="F18" s="127"/>
      <c r="G18" s="127"/>
      <c r="H18" s="127"/>
      <c r="I18" s="118" t="s">
        <v>27</v>
      </c>
      <c r="J18" s="125" t="str">
        <f>'Rekapitulace stavby'!AN14</f>
        <v/>
      </c>
      <c r="L18" s="121"/>
    </row>
    <row r="19" spans="2:12" s="122" customFormat="1" ht="6.95" customHeight="1">
      <c r="B19" s="121"/>
      <c r="L19" s="121"/>
    </row>
    <row r="20" spans="2:12" s="122" customFormat="1" ht="12" customHeight="1">
      <c r="B20" s="121"/>
      <c r="D20" s="118" t="s">
        <v>30</v>
      </c>
      <c r="I20" s="118" t="s">
        <v>25</v>
      </c>
      <c r="J20" s="125" t="s">
        <v>1</v>
      </c>
      <c r="L20" s="121"/>
    </row>
    <row r="21" spans="2:12" s="122" customFormat="1" ht="18" customHeight="1">
      <c r="B21" s="121"/>
      <c r="E21" s="125" t="s">
        <v>31</v>
      </c>
      <c r="I21" s="118" t="s">
        <v>27</v>
      </c>
      <c r="J21" s="125" t="s">
        <v>1</v>
      </c>
      <c r="L21" s="121"/>
    </row>
    <row r="22" spans="2:12" s="122" customFormat="1" ht="6.95" customHeight="1">
      <c r="B22" s="121"/>
      <c r="L22" s="121"/>
    </row>
    <row r="23" spans="2:12" s="122" customFormat="1" ht="12" customHeight="1">
      <c r="B23" s="121"/>
      <c r="D23" s="118" t="s">
        <v>33</v>
      </c>
      <c r="I23" s="118" t="s">
        <v>25</v>
      </c>
      <c r="J23" s="125" t="s">
        <v>1</v>
      </c>
      <c r="L23" s="121"/>
    </row>
    <row r="24" spans="2:12" s="122" customFormat="1" ht="18" customHeight="1">
      <c r="B24" s="121"/>
      <c r="E24" s="125" t="s">
        <v>34</v>
      </c>
      <c r="I24" s="118" t="s">
        <v>27</v>
      </c>
      <c r="J24" s="125" t="s">
        <v>1</v>
      </c>
      <c r="L24" s="121"/>
    </row>
    <row r="25" spans="2:12" s="122" customFormat="1" ht="6.95" customHeight="1">
      <c r="B25" s="121"/>
      <c r="L25" s="121"/>
    </row>
    <row r="26" spans="2:12" s="122" customFormat="1" ht="12" customHeight="1">
      <c r="B26" s="121"/>
      <c r="D26" s="118" t="s">
        <v>35</v>
      </c>
      <c r="L26" s="121"/>
    </row>
    <row r="27" spans="2:12" s="129" customFormat="1" ht="16.5" customHeight="1">
      <c r="B27" s="128"/>
      <c r="E27" s="130" t="s">
        <v>1</v>
      </c>
      <c r="F27" s="130"/>
      <c r="G27" s="130"/>
      <c r="H27" s="130"/>
      <c r="L27" s="128"/>
    </row>
    <row r="28" spans="2:12" s="122" customFormat="1" ht="6.95" customHeight="1">
      <c r="B28" s="121"/>
      <c r="L28" s="121"/>
    </row>
    <row r="29" spans="2:12" s="122" customFormat="1" ht="6.95" customHeight="1">
      <c r="B29" s="121"/>
      <c r="D29" s="131"/>
      <c r="E29" s="131"/>
      <c r="F29" s="131"/>
      <c r="G29" s="131"/>
      <c r="H29" s="131"/>
      <c r="I29" s="131"/>
      <c r="J29" s="131"/>
      <c r="K29" s="131"/>
      <c r="L29" s="121"/>
    </row>
    <row r="30" spans="2:12" s="122" customFormat="1" ht="25.35" customHeight="1">
      <c r="B30" s="121"/>
      <c r="D30" s="132" t="s">
        <v>37</v>
      </c>
      <c r="J30" s="133">
        <f>ROUND(J123, 2)</f>
        <v>0</v>
      </c>
      <c r="L30" s="121"/>
    </row>
    <row r="31" spans="2:12" s="122" customFormat="1" ht="6.95" customHeight="1">
      <c r="B31" s="121"/>
      <c r="D31" s="131"/>
      <c r="E31" s="131"/>
      <c r="F31" s="131"/>
      <c r="G31" s="131"/>
      <c r="H31" s="131"/>
      <c r="I31" s="131"/>
      <c r="J31" s="131"/>
      <c r="K31" s="131"/>
      <c r="L31" s="121"/>
    </row>
    <row r="32" spans="2:12" s="122" customFormat="1" ht="14.45" customHeight="1">
      <c r="B32" s="121"/>
      <c r="F32" s="134" t="s">
        <v>39</v>
      </c>
      <c r="I32" s="134" t="s">
        <v>38</v>
      </c>
      <c r="J32" s="134" t="s">
        <v>40</v>
      </c>
      <c r="L32" s="121"/>
    </row>
    <row r="33" spans="2:12" s="122" customFormat="1" ht="14.45" customHeight="1">
      <c r="B33" s="121"/>
      <c r="D33" s="135" t="s">
        <v>41</v>
      </c>
      <c r="E33" s="118" t="s">
        <v>42</v>
      </c>
      <c r="F33" s="136">
        <f>ROUND((SUM(BE123:BE218)),  2)</f>
        <v>0</v>
      </c>
      <c r="I33" s="137">
        <v>0.21</v>
      </c>
      <c r="J33" s="136">
        <f>ROUND(((SUM(BE123:BE218))*I33),  2)</f>
        <v>0</v>
      </c>
      <c r="L33" s="121"/>
    </row>
    <row r="34" spans="2:12" s="122" customFormat="1" ht="14.45" customHeight="1">
      <c r="B34" s="121"/>
      <c r="E34" s="118" t="s">
        <v>43</v>
      </c>
      <c r="F34" s="136">
        <f>ROUND((SUM(BF123:BF218)),  2)</f>
        <v>0</v>
      </c>
      <c r="I34" s="137">
        <v>0.15</v>
      </c>
      <c r="J34" s="136">
        <f>ROUND(((SUM(BF123:BF218))*I34),  2)</f>
        <v>0</v>
      </c>
      <c r="L34" s="121"/>
    </row>
    <row r="35" spans="2:12" s="122" customFormat="1" ht="14.45" hidden="1" customHeight="1">
      <c r="B35" s="121"/>
      <c r="E35" s="118" t="s">
        <v>44</v>
      </c>
      <c r="F35" s="136">
        <f>ROUND((SUM(BG123:BG218)),  2)</f>
        <v>0</v>
      </c>
      <c r="I35" s="137">
        <v>0.21</v>
      </c>
      <c r="J35" s="136">
        <f>0</f>
        <v>0</v>
      </c>
      <c r="L35" s="121"/>
    </row>
    <row r="36" spans="2:12" s="122" customFormat="1" ht="14.45" hidden="1" customHeight="1">
      <c r="B36" s="121"/>
      <c r="E36" s="118" t="s">
        <v>45</v>
      </c>
      <c r="F36" s="136">
        <f>ROUND((SUM(BH123:BH218)),  2)</f>
        <v>0</v>
      </c>
      <c r="I36" s="137">
        <v>0.15</v>
      </c>
      <c r="J36" s="136">
        <f>0</f>
        <v>0</v>
      </c>
      <c r="L36" s="121"/>
    </row>
    <row r="37" spans="2:12" s="122" customFormat="1" ht="14.45" hidden="1" customHeight="1">
      <c r="B37" s="121"/>
      <c r="E37" s="118" t="s">
        <v>46</v>
      </c>
      <c r="F37" s="136">
        <f>ROUND((SUM(BI123:BI218)),  2)</f>
        <v>0</v>
      </c>
      <c r="I37" s="137">
        <v>0</v>
      </c>
      <c r="J37" s="136">
        <f>0</f>
        <v>0</v>
      </c>
      <c r="L37" s="121"/>
    </row>
    <row r="38" spans="2:12" s="122" customFormat="1" ht="6.95" customHeight="1">
      <c r="B38" s="121"/>
      <c r="L38" s="121"/>
    </row>
    <row r="39" spans="2:12" s="122" customFormat="1" ht="25.35" customHeight="1">
      <c r="B39" s="121"/>
      <c r="C39" s="138"/>
      <c r="D39" s="139" t="s">
        <v>47</v>
      </c>
      <c r="E39" s="140"/>
      <c r="F39" s="140"/>
      <c r="G39" s="141" t="s">
        <v>48</v>
      </c>
      <c r="H39" s="142" t="s">
        <v>49</v>
      </c>
      <c r="I39" s="140"/>
      <c r="J39" s="143">
        <f>SUM(J30:J37)</f>
        <v>0</v>
      </c>
      <c r="K39" s="144"/>
      <c r="L39" s="121"/>
    </row>
    <row r="40" spans="2:12" s="122" customFormat="1" ht="14.45" customHeight="1">
      <c r="B40" s="121"/>
      <c r="L40" s="121"/>
    </row>
    <row r="41" spans="2:12" ht="14.45" customHeight="1">
      <c r="B41" s="115"/>
      <c r="L41" s="115"/>
    </row>
    <row r="42" spans="2:12" ht="14.45" customHeight="1">
      <c r="B42" s="115"/>
      <c r="L42" s="115"/>
    </row>
    <row r="43" spans="2:12" ht="14.45" customHeight="1">
      <c r="B43" s="115"/>
      <c r="L43" s="115"/>
    </row>
    <row r="44" spans="2:12" ht="14.45" customHeight="1">
      <c r="B44" s="115"/>
      <c r="L44" s="115"/>
    </row>
    <row r="45" spans="2:12" ht="14.45" customHeight="1">
      <c r="B45" s="115"/>
      <c r="L45" s="115"/>
    </row>
    <row r="46" spans="2:12" ht="14.45" customHeight="1">
      <c r="B46" s="115"/>
      <c r="L46" s="115"/>
    </row>
    <row r="47" spans="2:12" ht="14.45" customHeight="1">
      <c r="B47" s="115"/>
      <c r="L47" s="115"/>
    </row>
    <row r="48" spans="2:12" ht="14.45" customHeight="1">
      <c r="B48" s="115"/>
      <c r="L48" s="115"/>
    </row>
    <row r="49" spans="2:12" ht="14.45" customHeight="1">
      <c r="B49" s="115"/>
      <c r="L49" s="115"/>
    </row>
    <row r="50" spans="2:12" s="122" customFormat="1" ht="14.45" customHeight="1">
      <c r="B50" s="121"/>
      <c r="D50" s="145" t="s">
        <v>50</v>
      </c>
      <c r="E50" s="146"/>
      <c r="F50" s="146"/>
      <c r="G50" s="145" t="s">
        <v>51</v>
      </c>
      <c r="H50" s="146"/>
      <c r="I50" s="146"/>
      <c r="J50" s="146"/>
      <c r="K50" s="146"/>
      <c r="L50" s="121"/>
    </row>
    <row r="51" spans="2:12">
      <c r="B51" s="115"/>
      <c r="L51" s="115"/>
    </row>
    <row r="52" spans="2:12">
      <c r="B52" s="115"/>
      <c r="L52" s="115"/>
    </row>
    <row r="53" spans="2:12">
      <c r="B53" s="115"/>
      <c r="L53" s="115"/>
    </row>
    <row r="54" spans="2:12">
      <c r="B54" s="115"/>
      <c r="L54" s="115"/>
    </row>
    <row r="55" spans="2:12">
      <c r="B55" s="115"/>
      <c r="L55" s="115"/>
    </row>
    <row r="56" spans="2:12">
      <c r="B56" s="115"/>
      <c r="L56" s="115"/>
    </row>
    <row r="57" spans="2:12">
      <c r="B57" s="115"/>
      <c r="L57" s="115"/>
    </row>
    <row r="58" spans="2:12">
      <c r="B58" s="115"/>
      <c r="L58" s="115"/>
    </row>
    <row r="59" spans="2:12">
      <c r="B59" s="115"/>
      <c r="L59" s="115"/>
    </row>
    <row r="60" spans="2:12">
      <c r="B60" s="115"/>
      <c r="L60" s="115"/>
    </row>
    <row r="61" spans="2:12" s="122" customFormat="1" ht="12.75">
      <c r="B61" s="121"/>
      <c r="D61" s="147" t="s">
        <v>52</v>
      </c>
      <c r="E61" s="148"/>
      <c r="F61" s="149" t="s">
        <v>53</v>
      </c>
      <c r="G61" s="147" t="s">
        <v>52</v>
      </c>
      <c r="H61" s="148"/>
      <c r="I61" s="148"/>
      <c r="J61" s="150" t="s">
        <v>53</v>
      </c>
      <c r="K61" s="148"/>
      <c r="L61" s="121"/>
    </row>
    <row r="62" spans="2:12">
      <c r="B62" s="115"/>
      <c r="L62" s="115"/>
    </row>
    <row r="63" spans="2:12">
      <c r="B63" s="115"/>
      <c r="L63" s="115"/>
    </row>
    <row r="64" spans="2:12">
      <c r="B64" s="115"/>
      <c r="L64" s="115"/>
    </row>
    <row r="65" spans="2:12" s="122" customFormat="1" ht="12.75">
      <c r="B65" s="121"/>
      <c r="D65" s="145" t="s">
        <v>54</v>
      </c>
      <c r="E65" s="146"/>
      <c r="F65" s="146"/>
      <c r="G65" s="145" t="s">
        <v>55</v>
      </c>
      <c r="H65" s="146"/>
      <c r="I65" s="146"/>
      <c r="J65" s="146"/>
      <c r="K65" s="146"/>
      <c r="L65" s="121"/>
    </row>
    <row r="66" spans="2:12">
      <c r="B66" s="115"/>
      <c r="L66" s="115"/>
    </row>
    <row r="67" spans="2:12">
      <c r="B67" s="115"/>
      <c r="L67" s="115"/>
    </row>
    <row r="68" spans="2:12">
      <c r="B68" s="115"/>
      <c r="L68" s="115"/>
    </row>
    <row r="69" spans="2:12">
      <c r="B69" s="115"/>
      <c r="L69" s="115"/>
    </row>
    <row r="70" spans="2:12">
      <c r="B70" s="115"/>
      <c r="L70" s="115"/>
    </row>
    <row r="71" spans="2:12">
      <c r="B71" s="115"/>
      <c r="L71" s="115"/>
    </row>
    <row r="72" spans="2:12">
      <c r="B72" s="115"/>
      <c r="L72" s="115"/>
    </row>
    <row r="73" spans="2:12">
      <c r="B73" s="115"/>
      <c r="L73" s="115"/>
    </row>
    <row r="74" spans="2:12">
      <c r="B74" s="115"/>
      <c r="L74" s="115"/>
    </row>
    <row r="75" spans="2:12">
      <c r="B75" s="115"/>
      <c r="L75" s="115"/>
    </row>
    <row r="76" spans="2:12" s="122" customFormat="1" ht="12.75">
      <c r="B76" s="121"/>
      <c r="D76" s="147" t="s">
        <v>52</v>
      </c>
      <c r="E76" s="148"/>
      <c r="F76" s="149" t="s">
        <v>53</v>
      </c>
      <c r="G76" s="147" t="s">
        <v>52</v>
      </c>
      <c r="H76" s="148"/>
      <c r="I76" s="148"/>
      <c r="J76" s="150" t="s">
        <v>53</v>
      </c>
      <c r="K76" s="148"/>
      <c r="L76" s="121"/>
    </row>
    <row r="77" spans="2:12" s="122" customFormat="1" ht="14.45" customHeight="1"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21"/>
    </row>
    <row r="81" spans="2:47" s="122" customFormat="1" ht="6.95" customHeight="1">
      <c r="B81" s="153"/>
      <c r="C81" s="154"/>
      <c r="D81" s="154"/>
      <c r="E81" s="154"/>
      <c r="F81" s="154"/>
      <c r="G81" s="154"/>
      <c r="H81" s="154"/>
      <c r="I81" s="154"/>
      <c r="J81" s="154"/>
      <c r="K81" s="154"/>
      <c r="L81" s="121"/>
    </row>
    <row r="82" spans="2:47" s="122" customFormat="1" ht="24.95" customHeight="1">
      <c r="B82" s="121"/>
      <c r="C82" s="116" t="s">
        <v>121</v>
      </c>
      <c r="L82" s="121"/>
    </row>
    <row r="83" spans="2:47" s="122" customFormat="1" ht="6.95" customHeight="1">
      <c r="B83" s="121"/>
      <c r="L83" s="121"/>
    </row>
    <row r="84" spans="2:47" s="122" customFormat="1" ht="12" customHeight="1">
      <c r="B84" s="121"/>
      <c r="C84" s="118" t="s">
        <v>14</v>
      </c>
      <c r="L84" s="121"/>
    </row>
    <row r="85" spans="2:47" s="122" customFormat="1" ht="16.5" customHeight="1">
      <c r="B85" s="121"/>
      <c r="E85" s="119" t="str">
        <f>E7</f>
        <v>REVITALIZACE PARKU NA PLÁNI - ETAPA 1</v>
      </c>
      <c r="F85" s="120"/>
      <c r="G85" s="120"/>
      <c r="H85" s="120"/>
      <c r="L85" s="121"/>
    </row>
    <row r="86" spans="2:47" s="122" customFormat="1" ht="12" customHeight="1">
      <c r="B86" s="121"/>
      <c r="C86" s="118" t="s">
        <v>119</v>
      </c>
      <c r="L86" s="121"/>
    </row>
    <row r="87" spans="2:47" s="122" customFormat="1" ht="16.5" customHeight="1">
      <c r="B87" s="121"/>
      <c r="E87" s="123" t="str">
        <f>E9</f>
        <v>02 - SO 01 - Příprava území</v>
      </c>
      <c r="F87" s="124"/>
      <c r="G87" s="124"/>
      <c r="H87" s="124"/>
      <c r="L87" s="121"/>
    </row>
    <row r="88" spans="2:47" s="122" customFormat="1" ht="6.95" customHeight="1">
      <c r="B88" s="121"/>
      <c r="L88" s="121"/>
    </row>
    <row r="89" spans="2:47" s="122" customFormat="1" ht="12" customHeight="1">
      <c r="B89" s="121"/>
      <c r="C89" s="118" t="s">
        <v>20</v>
      </c>
      <c r="F89" s="125" t="str">
        <f>F12</f>
        <v>Praha 5 - Smíchov</v>
      </c>
      <c r="I89" s="118" t="s">
        <v>22</v>
      </c>
      <c r="J89" s="126" t="str">
        <f>IF(J12="","",J12)</f>
        <v>16. 8. 2023</v>
      </c>
      <c r="L89" s="121"/>
    </row>
    <row r="90" spans="2:47" s="122" customFormat="1" ht="6.95" customHeight="1">
      <c r="B90" s="121"/>
      <c r="L90" s="121"/>
    </row>
    <row r="91" spans="2:47" s="122" customFormat="1" ht="25.7" customHeight="1">
      <c r="B91" s="121"/>
      <c r="C91" s="118" t="s">
        <v>24</v>
      </c>
      <c r="F91" s="125" t="str">
        <f>E15</f>
        <v>Městská část Praha 5</v>
      </c>
      <c r="I91" s="118" t="s">
        <v>30</v>
      </c>
      <c r="J91" s="155" t="str">
        <f>E21</f>
        <v>ATELIER RENO spol. s r.o.</v>
      </c>
      <c r="L91" s="121"/>
    </row>
    <row r="92" spans="2:47" s="122" customFormat="1" ht="15.2" customHeight="1">
      <c r="B92" s="121"/>
      <c r="C92" s="118" t="s">
        <v>28</v>
      </c>
      <c r="F92" s="125" t="str">
        <f>IF(E18="","",E18)</f>
        <v xml:space="preserve"> </v>
      </c>
      <c r="I92" s="118" t="s">
        <v>33</v>
      </c>
      <c r="J92" s="155" t="str">
        <f>E24</f>
        <v>Vladimír Mrázek</v>
      </c>
      <c r="L92" s="121"/>
    </row>
    <row r="93" spans="2:47" s="122" customFormat="1" ht="10.35" customHeight="1">
      <c r="B93" s="121"/>
      <c r="L93" s="121"/>
    </row>
    <row r="94" spans="2:47" s="122" customFormat="1" ht="29.25" customHeight="1">
      <c r="B94" s="121"/>
      <c r="C94" s="156" t="s">
        <v>122</v>
      </c>
      <c r="D94" s="138"/>
      <c r="E94" s="138"/>
      <c r="F94" s="138"/>
      <c r="G94" s="138"/>
      <c r="H94" s="138"/>
      <c r="I94" s="138"/>
      <c r="J94" s="157" t="s">
        <v>123</v>
      </c>
      <c r="K94" s="138"/>
      <c r="L94" s="121"/>
    </row>
    <row r="95" spans="2:47" s="122" customFormat="1" ht="10.35" customHeight="1">
      <c r="B95" s="121"/>
      <c r="L95" s="121"/>
    </row>
    <row r="96" spans="2:47" s="122" customFormat="1" ht="22.9" customHeight="1">
      <c r="B96" s="121"/>
      <c r="C96" s="158" t="s">
        <v>124</v>
      </c>
      <c r="J96" s="133">
        <f>J123</f>
        <v>0</v>
      </c>
      <c r="L96" s="121"/>
      <c r="AU96" s="112" t="s">
        <v>125</v>
      </c>
    </row>
    <row r="97" spans="2:12" s="160" customFormat="1" ht="24.95" customHeight="1">
      <c r="B97" s="159"/>
      <c r="D97" s="161" t="s">
        <v>171</v>
      </c>
      <c r="E97" s="162"/>
      <c r="F97" s="162"/>
      <c r="G97" s="162"/>
      <c r="H97" s="162"/>
      <c r="I97" s="162"/>
      <c r="J97" s="163">
        <f>J124</f>
        <v>0</v>
      </c>
      <c r="L97" s="159"/>
    </row>
    <row r="98" spans="2:12" s="165" customFormat="1" ht="19.899999999999999" customHeight="1">
      <c r="B98" s="164"/>
      <c r="D98" s="166" t="s">
        <v>172</v>
      </c>
      <c r="E98" s="167"/>
      <c r="F98" s="167"/>
      <c r="G98" s="167"/>
      <c r="H98" s="167"/>
      <c r="I98" s="167"/>
      <c r="J98" s="168">
        <f>J125</f>
        <v>0</v>
      </c>
      <c r="L98" s="164"/>
    </row>
    <row r="99" spans="2:12" s="165" customFormat="1" ht="19.899999999999999" customHeight="1">
      <c r="B99" s="164"/>
      <c r="D99" s="166" t="s">
        <v>173</v>
      </c>
      <c r="E99" s="167"/>
      <c r="F99" s="167"/>
      <c r="G99" s="167"/>
      <c r="H99" s="167"/>
      <c r="I99" s="167"/>
      <c r="J99" s="168">
        <f>J137</f>
        <v>0</v>
      </c>
      <c r="L99" s="164"/>
    </row>
    <row r="100" spans="2:12" s="165" customFormat="1" ht="19.899999999999999" customHeight="1">
      <c r="B100" s="164"/>
      <c r="D100" s="166" t="s">
        <v>174</v>
      </c>
      <c r="E100" s="167"/>
      <c r="F100" s="167"/>
      <c r="G100" s="167"/>
      <c r="H100" s="167"/>
      <c r="I100" s="167"/>
      <c r="J100" s="168">
        <f>J200</f>
        <v>0</v>
      </c>
      <c r="L100" s="164"/>
    </row>
    <row r="101" spans="2:12" s="160" customFormat="1" ht="24.95" customHeight="1">
      <c r="B101" s="159"/>
      <c r="D101" s="161" t="s">
        <v>175</v>
      </c>
      <c r="E101" s="162"/>
      <c r="F101" s="162"/>
      <c r="G101" s="162"/>
      <c r="H101" s="162"/>
      <c r="I101" s="162"/>
      <c r="J101" s="163">
        <f>J211</f>
        <v>0</v>
      </c>
      <c r="L101" s="159"/>
    </row>
    <row r="102" spans="2:12" s="165" customFormat="1" ht="19.899999999999999" customHeight="1">
      <c r="B102" s="164"/>
      <c r="D102" s="166" t="s">
        <v>176</v>
      </c>
      <c r="E102" s="167"/>
      <c r="F102" s="167"/>
      <c r="G102" s="167"/>
      <c r="H102" s="167"/>
      <c r="I102" s="167"/>
      <c r="J102" s="168">
        <f>J212</f>
        <v>0</v>
      </c>
      <c r="L102" s="164"/>
    </row>
    <row r="103" spans="2:12" s="165" customFormat="1" ht="19.899999999999999" customHeight="1">
      <c r="B103" s="164"/>
      <c r="D103" s="166" t="s">
        <v>177</v>
      </c>
      <c r="E103" s="167"/>
      <c r="F103" s="167"/>
      <c r="G103" s="167"/>
      <c r="H103" s="167"/>
      <c r="I103" s="167"/>
      <c r="J103" s="168">
        <f>J215</f>
        <v>0</v>
      </c>
      <c r="L103" s="164"/>
    </row>
    <row r="104" spans="2:12" s="122" customFormat="1" ht="21.75" customHeight="1">
      <c r="B104" s="121"/>
      <c r="L104" s="121"/>
    </row>
    <row r="105" spans="2:12" s="122" customFormat="1" ht="6.95" customHeight="1">
      <c r="B105" s="151"/>
      <c r="C105" s="152"/>
      <c r="D105" s="152"/>
      <c r="E105" s="152"/>
      <c r="F105" s="152"/>
      <c r="G105" s="152"/>
      <c r="H105" s="152"/>
      <c r="I105" s="152"/>
      <c r="J105" s="152"/>
      <c r="K105" s="152"/>
      <c r="L105" s="121"/>
    </row>
    <row r="109" spans="2:12" s="122" customFormat="1" ht="6.95" customHeight="1">
      <c r="B109" s="153"/>
      <c r="C109" s="154"/>
      <c r="D109" s="154"/>
      <c r="E109" s="154"/>
      <c r="F109" s="154"/>
      <c r="G109" s="154"/>
      <c r="H109" s="154"/>
      <c r="I109" s="154"/>
      <c r="J109" s="154"/>
      <c r="K109" s="154"/>
      <c r="L109" s="121"/>
    </row>
    <row r="110" spans="2:12" s="122" customFormat="1" ht="24.95" customHeight="1">
      <c r="B110" s="121"/>
      <c r="C110" s="116" t="s">
        <v>130</v>
      </c>
      <c r="L110" s="121"/>
    </row>
    <row r="111" spans="2:12" s="122" customFormat="1" ht="6.95" customHeight="1">
      <c r="B111" s="121"/>
      <c r="L111" s="121"/>
    </row>
    <row r="112" spans="2:12" s="122" customFormat="1" ht="12" customHeight="1">
      <c r="B112" s="121"/>
      <c r="C112" s="118" t="s">
        <v>14</v>
      </c>
      <c r="L112" s="121"/>
    </row>
    <row r="113" spans="2:65" s="122" customFormat="1" ht="16.5" customHeight="1">
      <c r="B113" s="121"/>
      <c r="E113" s="119" t="str">
        <f>E7</f>
        <v>REVITALIZACE PARKU NA PLÁNI - ETAPA 1</v>
      </c>
      <c r="F113" s="120"/>
      <c r="G113" s="120"/>
      <c r="H113" s="120"/>
      <c r="L113" s="121"/>
    </row>
    <row r="114" spans="2:65" s="122" customFormat="1" ht="12" customHeight="1">
      <c r="B114" s="121"/>
      <c r="C114" s="118" t="s">
        <v>119</v>
      </c>
      <c r="L114" s="121"/>
    </row>
    <row r="115" spans="2:65" s="122" customFormat="1" ht="16.5" customHeight="1">
      <c r="B115" s="121"/>
      <c r="E115" s="123" t="str">
        <f>E9</f>
        <v>02 - SO 01 - Příprava území</v>
      </c>
      <c r="F115" s="124"/>
      <c r="G115" s="124"/>
      <c r="H115" s="124"/>
      <c r="L115" s="121"/>
    </row>
    <row r="116" spans="2:65" s="122" customFormat="1" ht="6.95" customHeight="1">
      <c r="B116" s="121"/>
      <c r="L116" s="121"/>
    </row>
    <row r="117" spans="2:65" s="122" customFormat="1" ht="12" customHeight="1">
      <c r="B117" s="121"/>
      <c r="C117" s="118" t="s">
        <v>20</v>
      </c>
      <c r="F117" s="125" t="str">
        <f>F12</f>
        <v>Praha 5 - Smíchov</v>
      </c>
      <c r="I117" s="118" t="s">
        <v>22</v>
      </c>
      <c r="J117" s="126" t="str">
        <f>IF(J12="","",J12)</f>
        <v>16. 8. 2023</v>
      </c>
      <c r="L117" s="121"/>
    </row>
    <row r="118" spans="2:65" s="122" customFormat="1" ht="6.95" customHeight="1">
      <c r="B118" s="121"/>
      <c r="L118" s="121"/>
    </row>
    <row r="119" spans="2:65" s="122" customFormat="1" ht="25.7" customHeight="1">
      <c r="B119" s="121"/>
      <c r="C119" s="118" t="s">
        <v>24</v>
      </c>
      <c r="F119" s="125" t="str">
        <f>E15</f>
        <v>Městská část Praha 5</v>
      </c>
      <c r="I119" s="118" t="s">
        <v>30</v>
      </c>
      <c r="J119" s="155" t="str">
        <f>E21</f>
        <v>ATELIER RENO spol. s r.o.</v>
      </c>
      <c r="L119" s="121"/>
    </row>
    <row r="120" spans="2:65" s="122" customFormat="1" ht="15.2" customHeight="1">
      <c r="B120" s="121"/>
      <c r="C120" s="118" t="s">
        <v>28</v>
      </c>
      <c r="F120" s="125" t="str">
        <f>IF(E18="","",E18)</f>
        <v xml:space="preserve"> </v>
      </c>
      <c r="I120" s="118" t="s">
        <v>33</v>
      </c>
      <c r="J120" s="155" t="str">
        <f>E24</f>
        <v>Vladimír Mrázek</v>
      </c>
      <c r="L120" s="121"/>
    </row>
    <row r="121" spans="2:65" s="122" customFormat="1" ht="10.35" customHeight="1">
      <c r="B121" s="121"/>
      <c r="L121" s="121"/>
    </row>
    <row r="122" spans="2:65" s="176" customFormat="1" ht="29.25" customHeight="1">
      <c r="B122" s="169"/>
      <c r="C122" s="170" t="s">
        <v>131</v>
      </c>
      <c r="D122" s="171" t="s">
        <v>62</v>
      </c>
      <c r="E122" s="171" t="s">
        <v>58</v>
      </c>
      <c r="F122" s="171" t="s">
        <v>59</v>
      </c>
      <c r="G122" s="171" t="s">
        <v>132</v>
      </c>
      <c r="H122" s="171" t="s">
        <v>133</v>
      </c>
      <c r="I122" s="171" t="s">
        <v>134</v>
      </c>
      <c r="J122" s="171" t="s">
        <v>123</v>
      </c>
      <c r="K122" s="172" t="s">
        <v>135</v>
      </c>
      <c r="L122" s="169"/>
      <c r="M122" s="173" t="s">
        <v>1</v>
      </c>
      <c r="N122" s="174" t="s">
        <v>41</v>
      </c>
      <c r="O122" s="174" t="s">
        <v>136</v>
      </c>
      <c r="P122" s="174" t="s">
        <v>137</v>
      </c>
      <c r="Q122" s="174" t="s">
        <v>138</v>
      </c>
      <c r="R122" s="174" t="s">
        <v>139</v>
      </c>
      <c r="S122" s="174" t="s">
        <v>140</v>
      </c>
      <c r="T122" s="175" t="s">
        <v>141</v>
      </c>
    </row>
    <row r="123" spans="2:65" s="122" customFormat="1" ht="22.9" customHeight="1">
      <c r="B123" s="121"/>
      <c r="C123" s="177" t="s">
        <v>142</v>
      </c>
      <c r="J123" s="178">
        <f>BK123</f>
        <v>0</v>
      </c>
      <c r="L123" s="121"/>
      <c r="M123" s="179"/>
      <c r="N123" s="131"/>
      <c r="O123" s="131"/>
      <c r="P123" s="180">
        <f>P124+P211</f>
        <v>1932.9910990000001</v>
      </c>
      <c r="Q123" s="131"/>
      <c r="R123" s="180">
        <f>R124+R211</f>
        <v>4.6580000000000003E-2</v>
      </c>
      <c r="S123" s="131"/>
      <c r="T123" s="181">
        <f>T124+T211</f>
        <v>694.70854399999985</v>
      </c>
      <c r="AT123" s="112" t="s">
        <v>76</v>
      </c>
      <c r="AU123" s="112" t="s">
        <v>125</v>
      </c>
      <c r="BK123" s="182">
        <f>BK124+BK211</f>
        <v>0</v>
      </c>
    </row>
    <row r="124" spans="2:65" s="184" customFormat="1" ht="25.9" customHeight="1">
      <c r="B124" s="183"/>
      <c r="D124" s="185" t="s">
        <v>76</v>
      </c>
      <c r="E124" s="186" t="s">
        <v>178</v>
      </c>
      <c r="F124" s="186" t="s">
        <v>179</v>
      </c>
      <c r="J124" s="187">
        <f>BK124</f>
        <v>0</v>
      </c>
      <c r="L124" s="183"/>
      <c r="M124" s="188"/>
      <c r="P124" s="189">
        <f>P125+P137+P200</f>
        <v>1873.133059</v>
      </c>
      <c r="R124" s="189">
        <f>R125+R137+R200</f>
        <v>0</v>
      </c>
      <c r="T124" s="190">
        <f>T125+T137+T200</f>
        <v>691.29750399999989</v>
      </c>
      <c r="AR124" s="185" t="s">
        <v>85</v>
      </c>
      <c r="AT124" s="191" t="s">
        <v>76</v>
      </c>
      <c r="AU124" s="191" t="s">
        <v>77</v>
      </c>
      <c r="AY124" s="185" t="s">
        <v>146</v>
      </c>
      <c r="BK124" s="192">
        <f>BK125+BK137+BK200</f>
        <v>0</v>
      </c>
    </row>
    <row r="125" spans="2:65" s="184" customFormat="1" ht="22.9" customHeight="1">
      <c r="B125" s="183"/>
      <c r="D125" s="185" t="s">
        <v>76</v>
      </c>
      <c r="E125" s="193" t="s">
        <v>85</v>
      </c>
      <c r="F125" s="193" t="s">
        <v>180</v>
      </c>
      <c r="J125" s="194">
        <f>BK125</f>
        <v>0</v>
      </c>
      <c r="L125" s="183"/>
      <c r="M125" s="188"/>
      <c r="P125" s="189">
        <f>SUM(P126:P136)</f>
        <v>53.141100000000009</v>
      </c>
      <c r="R125" s="189">
        <f>SUM(R126:R136)</f>
        <v>0</v>
      </c>
      <c r="T125" s="190">
        <f>SUM(T126:T136)</f>
        <v>110.90300000000001</v>
      </c>
      <c r="AR125" s="185" t="s">
        <v>85</v>
      </c>
      <c r="AT125" s="191" t="s">
        <v>76</v>
      </c>
      <c r="AU125" s="191" t="s">
        <v>85</v>
      </c>
      <c r="AY125" s="185" t="s">
        <v>146</v>
      </c>
      <c r="BK125" s="192">
        <f>SUM(BK126:BK136)</f>
        <v>0</v>
      </c>
    </row>
    <row r="126" spans="2:65" s="122" customFormat="1" ht="21.75" customHeight="1">
      <c r="B126" s="121"/>
      <c r="C126" s="195" t="s">
        <v>85</v>
      </c>
      <c r="D126" s="195" t="s">
        <v>149</v>
      </c>
      <c r="E126" s="196" t="s">
        <v>181</v>
      </c>
      <c r="F126" s="197" t="s">
        <v>182</v>
      </c>
      <c r="G126" s="198" t="s">
        <v>183</v>
      </c>
      <c r="H126" s="199">
        <v>21.5</v>
      </c>
      <c r="I126" s="107"/>
      <c r="J126" s="200">
        <f>ROUND(I126*H126,2)</f>
        <v>0</v>
      </c>
      <c r="K126" s="197" t="s">
        <v>184</v>
      </c>
      <c r="L126" s="121"/>
      <c r="M126" s="201" t="s">
        <v>1</v>
      </c>
      <c r="N126" s="202" t="s">
        <v>42</v>
      </c>
      <c r="O126" s="203">
        <v>2.4E-2</v>
      </c>
      <c r="P126" s="203">
        <f>O126*H126</f>
        <v>0.51600000000000001</v>
      </c>
      <c r="Q126" s="203">
        <v>0</v>
      </c>
      <c r="R126" s="203">
        <f>Q126*H126</f>
        <v>0</v>
      </c>
      <c r="S126" s="203">
        <v>0.255</v>
      </c>
      <c r="T126" s="204">
        <f>S126*H126</f>
        <v>5.4824999999999999</v>
      </c>
      <c r="AR126" s="205" t="s">
        <v>166</v>
      </c>
      <c r="AT126" s="205" t="s">
        <v>149</v>
      </c>
      <c r="AU126" s="205" t="s">
        <v>87</v>
      </c>
      <c r="AY126" s="112" t="s">
        <v>146</v>
      </c>
      <c r="BE126" s="206">
        <f>IF(N126="základní",J126,0)</f>
        <v>0</v>
      </c>
      <c r="BF126" s="206">
        <f>IF(N126="snížená",J126,0)</f>
        <v>0</v>
      </c>
      <c r="BG126" s="206">
        <f>IF(N126="zákl. přenesená",J126,0)</f>
        <v>0</v>
      </c>
      <c r="BH126" s="206">
        <f>IF(N126="sníž. přenesená",J126,0)</f>
        <v>0</v>
      </c>
      <c r="BI126" s="206">
        <f>IF(N126="nulová",J126,0)</f>
        <v>0</v>
      </c>
      <c r="BJ126" s="112" t="s">
        <v>85</v>
      </c>
      <c r="BK126" s="206">
        <f>ROUND(I126*H126,2)</f>
        <v>0</v>
      </c>
      <c r="BL126" s="112" t="s">
        <v>166</v>
      </c>
      <c r="BM126" s="205" t="s">
        <v>185</v>
      </c>
    </row>
    <row r="127" spans="2:65" s="122" customFormat="1" ht="16.5" customHeight="1">
      <c r="B127" s="121"/>
      <c r="C127" s="195" t="s">
        <v>87</v>
      </c>
      <c r="D127" s="195" t="s">
        <v>149</v>
      </c>
      <c r="E127" s="196" t="s">
        <v>186</v>
      </c>
      <c r="F127" s="197" t="s">
        <v>187</v>
      </c>
      <c r="G127" s="198" t="s">
        <v>183</v>
      </c>
      <c r="H127" s="199">
        <v>75</v>
      </c>
      <c r="I127" s="107"/>
      <c r="J127" s="200">
        <f>ROUND(I127*H127,2)</f>
        <v>0</v>
      </c>
      <c r="K127" s="197" t="s">
        <v>184</v>
      </c>
      <c r="L127" s="121"/>
      <c r="M127" s="201" t="s">
        <v>1</v>
      </c>
      <c r="N127" s="202" t="s">
        <v>42</v>
      </c>
      <c r="O127" s="203">
        <v>2.5999999999999999E-2</v>
      </c>
      <c r="P127" s="203">
        <f>O127*H127</f>
        <v>1.95</v>
      </c>
      <c r="Q127" s="203">
        <v>0</v>
      </c>
      <c r="R127" s="203">
        <f>Q127*H127</f>
        <v>0</v>
      </c>
      <c r="S127" s="203">
        <v>0.32</v>
      </c>
      <c r="T127" s="204">
        <f>S127*H127</f>
        <v>24</v>
      </c>
      <c r="AR127" s="205" t="s">
        <v>166</v>
      </c>
      <c r="AT127" s="205" t="s">
        <v>149</v>
      </c>
      <c r="AU127" s="205" t="s">
        <v>87</v>
      </c>
      <c r="AY127" s="112" t="s">
        <v>146</v>
      </c>
      <c r="BE127" s="206">
        <f>IF(N127="základní",J127,0)</f>
        <v>0</v>
      </c>
      <c r="BF127" s="206">
        <f>IF(N127="snížená",J127,0)</f>
        <v>0</v>
      </c>
      <c r="BG127" s="206">
        <f>IF(N127="zákl. přenesená",J127,0)</f>
        <v>0</v>
      </c>
      <c r="BH127" s="206">
        <f>IF(N127="sníž. přenesená",J127,0)</f>
        <v>0</v>
      </c>
      <c r="BI127" s="206">
        <f>IF(N127="nulová",J127,0)</f>
        <v>0</v>
      </c>
      <c r="BJ127" s="112" t="s">
        <v>85</v>
      </c>
      <c r="BK127" s="206">
        <f>ROUND(I127*H127,2)</f>
        <v>0</v>
      </c>
      <c r="BL127" s="112" t="s">
        <v>166</v>
      </c>
      <c r="BM127" s="205" t="s">
        <v>188</v>
      </c>
    </row>
    <row r="128" spans="2:65" s="208" customFormat="1">
      <c r="B128" s="207"/>
      <c r="D128" s="209" t="s">
        <v>189</v>
      </c>
      <c r="E128" s="210" t="s">
        <v>1</v>
      </c>
      <c r="F128" s="211" t="s">
        <v>190</v>
      </c>
      <c r="H128" s="212">
        <v>75</v>
      </c>
      <c r="L128" s="207"/>
      <c r="M128" s="213"/>
      <c r="T128" s="214"/>
      <c r="AT128" s="210" t="s">
        <v>189</v>
      </c>
      <c r="AU128" s="210" t="s">
        <v>87</v>
      </c>
      <c r="AV128" s="208" t="s">
        <v>87</v>
      </c>
      <c r="AW128" s="208" t="s">
        <v>32</v>
      </c>
      <c r="AX128" s="208" t="s">
        <v>85</v>
      </c>
      <c r="AY128" s="210" t="s">
        <v>146</v>
      </c>
    </row>
    <row r="129" spans="2:65" s="122" customFormat="1" ht="16.5" customHeight="1">
      <c r="B129" s="121"/>
      <c r="C129" s="195" t="s">
        <v>161</v>
      </c>
      <c r="D129" s="195" t="s">
        <v>149</v>
      </c>
      <c r="E129" s="196" t="s">
        <v>191</v>
      </c>
      <c r="F129" s="197" t="s">
        <v>192</v>
      </c>
      <c r="G129" s="198" t="s">
        <v>183</v>
      </c>
      <c r="H129" s="199">
        <v>49.1</v>
      </c>
      <c r="I129" s="107"/>
      <c r="J129" s="200">
        <f>ROUND(I129*H129,2)</f>
        <v>0</v>
      </c>
      <c r="K129" s="197" t="s">
        <v>184</v>
      </c>
      <c r="L129" s="121"/>
      <c r="M129" s="201" t="s">
        <v>1</v>
      </c>
      <c r="N129" s="202" t="s">
        <v>42</v>
      </c>
      <c r="O129" s="203">
        <v>0.53400000000000003</v>
      </c>
      <c r="P129" s="203">
        <f>O129*H129</f>
        <v>26.219400000000004</v>
      </c>
      <c r="Q129" s="203">
        <v>0</v>
      </c>
      <c r="R129" s="203">
        <f>Q129*H129</f>
        <v>0</v>
      </c>
      <c r="S129" s="203">
        <v>0.625</v>
      </c>
      <c r="T129" s="204">
        <f>S129*H129</f>
        <v>30.6875</v>
      </c>
      <c r="AR129" s="205" t="s">
        <v>166</v>
      </c>
      <c r="AT129" s="205" t="s">
        <v>149</v>
      </c>
      <c r="AU129" s="205" t="s">
        <v>87</v>
      </c>
      <c r="AY129" s="112" t="s">
        <v>146</v>
      </c>
      <c r="BE129" s="206">
        <f>IF(N129="základní",J129,0)</f>
        <v>0</v>
      </c>
      <c r="BF129" s="206">
        <f>IF(N129="snížená",J129,0)</f>
        <v>0</v>
      </c>
      <c r="BG129" s="206">
        <f>IF(N129="zákl. přenesená",J129,0)</f>
        <v>0</v>
      </c>
      <c r="BH129" s="206">
        <f>IF(N129="sníž. přenesená",J129,0)</f>
        <v>0</v>
      </c>
      <c r="BI129" s="206">
        <f>IF(N129="nulová",J129,0)</f>
        <v>0</v>
      </c>
      <c r="BJ129" s="112" t="s">
        <v>85</v>
      </c>
      <c r="BK129" s="206">
        <f>ROUND(I129*H129,2)</f>
        <v>0</v>
      </c>
      <c r="BL129" s="112" t="s">
        <v>166</v>
      </c>
      <c r="BM129" s="205" t="s">
        <v>193</v>
      </c>
    </row>
    <row r="130" spans="2:65" s="208" customFormat="1">
      <c r="B130" s="207"/>
      <c r="D130" s="209" t="s">
        <v>189</v>
      </c>
      <c r="E130" s="210" t="s">
        <v>1</v>
      </c>
      <c r="F130" s="211" t="s">
        <v>194</v>
      </c>
      <c r="H130" s="212">
        <v>49.1</v>
      </c>
      <c r="L130" s="207"/>
      <c r="M130" s="213"/>
      <c r="T130" s="214"/>
      <c r="AT130" s="210" t="s">
        <v>189</v>
      </c>
      <c r="AU130" s="210" t="s">
        <v>87</v>
      </c>
      <c r="AV130" s="208" t="s">
        <v>87</v>
      </c>
      <c r="AW130" s="208" t="s">
        <v>32</v>
      </c>
      <c r="AX130" s="208" t="s">
        <v>85</v>
      </c>
      <c r="AY130" s="210" t="s">
        <v>146</v>
      </c>
    </row>
    <row r="131" spans="2:65" s="122" customFormat="1" ht="16.5" customHeight="1">
      <c r="B131" s="121"/>
      <c r="C131" s="195" t="s">
        <v>166</v>
      </c>
      <c r="D131" s="195" t="s">
        <v>149</v>
      </c>
      <c r="E131" s="196" t="s">
        <v>195</v>
      </c>
      <c r="F131" s="197" t="s">
        <v>196</v>
      </c>
      <c r="G131" s="198" t="s">
        <v>183</v>
      </c>
      <c r="H131" s="199">
        <v>145.6</v>
      </c>
      <c r="I131" s="107"/>
      <c r="J131" s="200">
        <f>ROUND(I131*H131,2)</f>
        <v>0</v>
      </c>
      <c r="K131" s="197" t="s">
        <v>184</v>
      </c>
      <c r="L131" s="121"/>
      <c r="M131" s="201" t="s">
        <v>1</v>
      </c>
      <c r="N131" s="202" t="s">
        <v>42</v>
      </c>
      <c r="O131" s="203">
        <v>0.11600000000000001</v>
      </c>
      <c r="P131" s="203">
        <f>O131*H131</f>
        <v>16.889600000000002</v>
      </c>
      <c r="Q131" s="203">
        <v>0</v>
      </c>
      <c r="R131" s="203">
        <f>Q131*H131</f>
        <v>0</v>
      </c>
      <c r="S131" s="203">
        <v>0.28999999999999998</v>
      </c>
      <c r="T131" s="204">
        <f>S131*H131</f>
        <v>42.223999999999997</v>
      </c>
      <c r="AR131" s="205" t="s">
        <v>166</v>
      </c>
      <c r="AT131" s="205" t="s">
        <v>149</v>
      </c>
      <c r="AU131" s="205" t="s">
        <v>87</v>
      </c>
      <c r="AY131" s="112" t="s">
        <v>146</v>
      </c>
      <c r="BE131" s="206">
        <f>IF(N131="základní",J131,0)</f>
        <v>0</v>
      </c>
      <c r="BF131" s="206">
        <f>IF(N131="snížená",J131,0)</f>
        <v>0</v>
      </c>
      <c r="BG131" s="206">
        <f>IF(N131="zákl. přenesená",J131,0)</f>
        <v>0</v>
      </c>
      <c r="BH131" s="206">
        <f>IF(N131="sníž. přenesená",J131,0)</f>
        <v>0</v>
      </c>
      <c r="BI131" s="206">
        <f>IF(N131="nulová",J131,0)</f>
        <v>0</v>
      </c>
      <c r="BJ131" s="112" t="s">
        <v>85</v>
      </c>
      <c r="BK131" s="206">
        <f>ROUND(I131*H131,2)</f>
        <v>0</v>
      </c>
      <c r="BL131" s="112" t="s">
        <v>166</v>
      </c>
      <c r="BM131" s="205" t="s">
        <v>197</v>
      </c>
    </row>
    <row r="132" spans="2:65" s="208" customFormat="1">
      <c r="B132" s="207"/>
      <c r="D132" s="209" t="s">
        <v>189</v>
      </c>
      <c r="E132" s="210" t="s">
        <v>1</v>
      </c>
      <c r="F132" s="211" t="s">
        <v>198</v>
      </c>
      <c r="H132" s="212">
        <v>95</v>
      </c>
      <c r="L132" s="207"/>
      <c r="M132" s="213"/>
      <c r="T132" s="214"/>
      <c r="AT132" s="210" t="s">
        <v>189</v>
      </c>
      <c r="AU132" s="210" t="s">
        <v>87</v>
      </c>
      <c r="AV132" s="208" t="s">
        <v>87</v>
      </c>
      <c r="AW132" s="208" t="s">
        <v>32</v>
      </c>
      <c r="AX132" s="208" t="s">
        <v>77</v>
      </c>
      <c r="AY132" s="210" t="s">
        <v>146</v>
      </c>
    </row>
    <row r="133" spans="2:65" s="208" customFormat="1">
      <c r="B133" s="207"/>
      <c r="D133" s="209" t="s">
        <v>189</v>
      </c>
      <c r="E133" s="210" t="s">
        <v>1</v>
      </c>
      <c r="F133" s="211" t="s">
        <v>199</v>
      </c>
      <c r="H133" s="212">
        <v>50.6</v>
      </c>
      <c r="L133" s="207"/>
      <c r="M133" s="213"/>
      <c r="T133" s="214"/>
      <c r="AT133" s="210" t="s">
        <v>189</v>
      </c>
      <c r="AU133" s="210" t="s">
        <v>87</v>
      </c>
      <c r="AV133" s="208" t="s">
        <v>87</v>
      </c>
      <c r="AW133" s="208" t="s">
        <v>32</v>
      </c>
      <c r="AX133" s="208" t="s">
        <v>77</v>
      </c>
      <c r="AY133" s="210" t="s">
        <v>146</v>
      </c>
    </row>
    <row r="134" spans="2:65" s="216" customFormat="1">
      <c r="B134" s="215"/>
      <c r="D134" s="209" t="s">
        <v>189</v>
      </c>
      <c r="E134" s="217" t="s">
        <v>1</v>
      </c>
      <c r="F134" s="218" t="s">
        <v>200</v>
      </c>
      <c r="H134" s="219">
        <v>145.6</v>
      </c>
      <c r="L134" s="215"/>
      <c r="M134" s="220"/>
      <c r="T134" s="221"/>
      <c r="AT134" s="217" t="s">
        <v>189</v>
      </c>
      <c r="AU134" s="217" t="s">
        <v>87</v>
      </c>
      <c r="AV134" s="216" t="s">
        <v>166</v>
      </c>
      <c r="AW134" s="216" t="s">
        <v>32</v>
      </c>
      <c r="AX134" s="216" t="s">
        <v>85</v>
      </c>
      <c r="AY134" s="217" t="s">
        <v>146</v>
      </c>
    </row>
    <row r="135" spans="2:65" s="122" customFormat="1" ht="16.5" customHeight="1">
      <c r="B135" s="121"/>
      <c r="C135" s="195" t="s">
        <v>145</v>
      </c>
      <c r="D135" s="195" t="s">
        <v>149</v>
      </c>
      <c r="E135" s="196" t="s">
        <v>201</v>
      </c>
      <c r="F135" s="197" t="s">
        <v>202</v>
      </c>
      <c r="G135" s="198" t="s">
        <v>203</v>
      </c>
      <c r="H135" s="199">
        <v>26.3</v>
      </c>
      <c r="I135" s="107"/>
      <c r="J135" s="200">
        <f>ROUND(I135*H135,2)</f>
        <v>0</v>
      </c>
      <c r="K135" s="197" t="s">
        <v>1</v>
      </c>
      <c r="L135" s="121"/>
      <c r="M135" s="201" t="s">
        <v>1</v>
      </c>
      <c r="N135" s="202" t="s">
        <v>42</v>
      </c>
      <c r="O135" s="203">
        <v>0.22700000000000001</v>
      </c>
      <c r="P135" s="203">
        <f>O135*H135</f>
        <v>5.9701000000000004</v>
      </c>
      <c r="Q135" s="203">
        <v>0</v>
      </c>
      <c r="R135" s="203">
        <f>Q135*H135</f>
        <v>0</v>
      </c>
      <c r="S135" s="203">
        <v>0.23</v>
      </c>
      <c r="T135" s="204">
        <f>S135*H135</f>
        <v>6.0490000000000004</v>
      </c>
      <c r="AR135" s="205" t="s">
        <v>166</v>
      </c>
      <c r="AT135" s="205" t="s">
        <v>149</v>
      </c>
      <c r="AU135" s="205" t="s">
        <v>87</v>
      </c>
      <c r="AY135" s="112" t="s">
        <v>146</v>
      </c>
      <c r="BE135" s="206">
        <f>IF(N135="základní",J135,0)</f>
        <v>0</v>
      </c>
      <c r="BF135" s="206">
        <f>IF(N135="snížená",J135,0)</f>
        <v>0</v>
      </c>
      <c r="BG135" s="206">
        <f>IF(N135="zákl. přenesená",J135,0)</f>
        <v>0</v>
      </c>
      <c r="BH135" s="206">
        <f>IF(N135="sníž. přenesená",J135,0)</f>
        <v>0</v>
      </c>
      <c r="BI135" s="206">
        <f>IF(N135="nulová",J135,0)</f>
        <v>0</v>
      </c>
      <c r="BJ135" s="112" t="s">
        <v>85</v>
      </c>
      <c r="BK135" s="206">
        <f>ROUND(I135*H135,2)</f>
        <v>0</v>
      </c>
      <c r="BL135" s="112" t="s">
        <v>166</v>
      </c>
      <c r="BM135" s="205" t="s">
        <v>204</v>
      </c>
    </row>
    <row r="136" spans="2:65" s="122" customFormat="1" ht="16.5" customHeight="1">
      <c r="B136" s="121"/>
      <c r="C136" s="195" t="s">
        <v>205</v>
      </c>
      <c r="D136" s="195" t="s">
        <v>149</v>
      </c>
      <c r="E136" s="196" t="s">
        <v>206</v>
      </c>
      <c r="F136" s="197" t="s">
        <v>207</v>
      </c>
      <c r="G136" s="198" t="s">
        <v>203</v>
      </c>
      <c r="H136" s="199">
        <v>12</v>
      </c>
      <c r="I136" s="107"/>
      <c r="J136" s="200">
        <f>ROUND(I136*H136,2)</f>
        <v>0</v>
      </c>
      <c r="K136" s="197" t="s">
        <v>1</v>
      </c>
      <c r="L136" s="121"/>
      <c r="M136" s="201" t="s">
        <v>1</v>
      </c>
      <c r="N136" s="202" t="s">
        <v>42</v>
      </c>
      <c r="O136" s="203">
        <v>0.13300000000000001</v>
      </c>
      <c r="P136" s="203">
        <f>O136*H136</f>
        <v>1.5960000000000001</v>
      </c>
      <c r="Q136" s="203">
        <v>0</v>
      </c>
      <c r="R136" s="203">
        <f>Q136*H136</f>
        <v>0</v>
      </c>
      <c r="S136" s="203">
        <v>0.20499999999999999</v>
      </c>
      <c r="T136" s="204">
        <f>S136*H136</f>
        <v>2.46</v>
      </c>
      <c r="AR136" s="205" t="s">
        <v>166</v>
      </c>
      <c r="AT136" s="205" t="s">
        <v>149</v>
      </c>
      <c r="AU136" s="205" t="s">
        <v>87</v>
      </c>
      <c r="AY136" s="112" t="s">
        <v>146</v>
      </c>
      <c r="BE136" s="206">
        <f>IF(N136="základní",J136,0)</f>
        <v>0</v>
      </c>
      <c r="BF136" s="206">
        <f>IF(N136="snížená",J136,0)</f>
        <v>0</v>
      </c>
      <c r="BG136" s="206">
        <f>IF(N136="zákl. přenesená",J136,0)</f>
        <v>0</v>
      </c>
      <c r="BH136" s="206">
        <f>IF(N136="sníž. přenesená",J136,0)</f>
        <v>0</v>
      </c>
      <c r="BI136" s="206">
        <f>IF(N136="nulová",J136,0)</f>
        <v>0</v>
      </c>
      <c r="BJ136" s="112" t="s">
        <v>85</v>
      </c>
      <c r="BK136" s="206">
        <f>ROUND(I136*H136,2)</f>
        <v>0</v>
      </c>
      <c r="BL136" s="112" t="s">
        <v>166</v>
      </c>
      <c r="BM136" s="205" t="s">
        <v>208</v>
      </c>
    </row>
    <row r="137" spans="2:65" s="184" customFormat="1" ht="22.9" customHeight="1">
      <c r="B137" s="183"/>
      <c r="D137" s="185" t="s">
        <v>76</v>
      </c>
      <c r="E137" s="193" t="s">
        <v>209</v>
      </c>
      <c r="F137" s="193" t="s">
        <v>210</v>
      </c>
      <c r="J137" s="194">
        <f>BK137</f>
        <v>0</v>
      </c>
      <c r="L137" s="183"/>
      <c r="M137" s="188"/>
      <c r="P137" s="189">
        <f>SUM(P138:P199)</f>
        <v>1728.9850799999999</v>
      </c>
      <c r="R137" s="189">
        <f>SUM(R138:R199)</f>
        <v>0</v>
      </c>
      <c r="T137" s="190">
        <f>SUM(T138:T199)</f>
        <v>580.39450399999987</v>
      </c>
      <c r="AR137" s="185" t="s">
        <v>85</v>
      </c>
      <c r="AT137" s="191" t="s">
        <v>76</v>
      </c>
      <c r="AU137" s="191" t="s">
        <v>85</v>
      </c>
      <c r="AY137" s="185" t="s">
        <v>146</v>
      </c>
      <c r="BK137" s="192">
        <f>SUM(BK138:BK199)</f>
        <v>0</v>
      </c>
    </row>
    <row r="138" spans="2:65" s="122" customFormat="1" ht="16.5" customHeight="1">
      <c r="B138" s="121"/>
      <c r="C138" s="195" t="s">
        <v>211</v>
      </c>
      <c r="D138" s="195" t="s">
        <v>149</v>
      </c>
      <c r="E138" s="196" t="s">
        <v>212</v>
      </c>
      <c r="F138" s="197" t="s">
        <v>213</v>
      </c>
      <c r="G138" s="198" t="s">
        <v>151</v>
      </c>
      <c r="H138" s="199">
        <v>2</v>
      </c>
      <c r="I138" s="107"/>
      <c r="J138" s="200">
        <f>ROUND(I138*H138,2)</f>
        <v>0</v>
      </c>
      <c r="K138" s="197" t="s">
        <v>1</v>
      </c>
      <c r="L138" s="121"/>
      <c r="M138" s="201" t="s">
        <v>1</v>
      </c>
      <c r="N138" s="202" t="s">
        <v>42</v>
      </c>
      <c r="O138" s="203">
        <v>6.4359999999999999</v>
      </c>
      <c r="P138" s="203">
        <f>O138*H138</f>
        <v>12.872</v>
      </c>
      <c r="Q138" s="203">
        <v>0</v>
      </c>
      <c r="R138" s="203">
        <f>Q138*H138</f>
        <v>0</v>
      </c>
      <c r="S138" s="203">
        <v>1</v>
      </c>
      <c r="T138" s="204">
        <f>S138*H138</f>
        <v>2</v>
      </c>
      <c r="AR138" s="205" t="s">
        <v>166</v>
      </c>
      <c r="AT138" s="205" t="s">
        <v>149</v>
      </c>
      <c r="AU138" s="205" t="s">
        <v>87</v>
      </c>
      <c r="AY138" s="112" t="s">
        <v>146</v>
      </c>
      <c r="BE138" s="206">
        <f>IF(N138="základní",J138,0)</f>
        <v>0</v>
      </c>
      <c r="BF138" s="206">
        <f>IF(N138="snížená",J138,0)</f>
        <v>0</v>
      </c>
      <c r="BG138" s="206">
        <f>IF(N138="zákl. přenesená",J138,0)</f>
        <v>0</v>
      </c>
      <c r="BH138" s="206">
        <f>IF(N138="sníž. přenesená",J138,0)</f>
        <v>0</v>
      </c>
      <c r="BI138" s="206">
        <f>IF(N138="nulová",J138,0)</f>
        <v>0</v>
      </c>
      <c r="BJ138" s="112" t="s">
        <v>85</v>
      </c>
      <c r="BK138" s="206">
        <f>ROUND(I138*H138,2)</f>
        <v>0</v>
      </c>
      <c r="BL138" s="112" t="s">
        <v>166</v>
      </c>
      <c r="BM138" s="205" t="s">
        <v>214</v>
      </c>
    </row>
    <row r="139" spans="2:65" s="122" customFormat="1" ht="16.5" customHeight="1">
      <c r="B139" s="121"/>
      <c r="C139" s="195" t="s">
        <v>215</v>
      </c>
      <c r="D139" s="195" t="s">
        <v>149</v>
      </c>
      <c r="E139" s="196" t="s">
        <v>216</v>
      </c>
      <c r="F139" s="197" t="s">
        <v>217</v>
      </c>
      <c r="G139" s="198" t="s">
        <v>151</v>
      </c>
      <c r="H139" s="199">
        <v>2</v>
      </c>
      <c r="I139" s="107"/>
      <c r="J139" s="200">
        <f>ROUND(I139*H139,2)</f>
        <v>0</v>
      </c>
      <c r="K139" s="197" t="s">
        <v>1</v>
      </c>
      <c r="L139" s="121"/>
      <c r="M139" s="201" t="s">
        <v>1</v>
      </c>
      <c r="N139" s="202" t="s">
        <v>42</v>
      </c>
      <c r="O139" s="203">
        <v>6.4359999999999999</v>
      </c>
      <c r="P139" s="203">
        <f>O139*H139</f>
        <v>12.872</v>
      </c>
      <c r="Q139" s="203">
        <v>0</v>
      </c>
      <c r="R139" s="203">
        <f>Q139*H139</f>
        <v>0</v>
      </c>
      <c r="S139" s="203">
        <v>0</v>
      </c>
      <c r="T139" s="204">
        <f>S139*H139</f>
        <v>0</v>
      </c>
      <c r="AR139" s="205" t="s">
        <v>166</v>
      </c>
      <c r="AT139" s="205" t="s">
        <v>149</v>
      </c>
      <c r="AU139" s="205" t="s">
        <v>87</v>
      </c>
      <c r="AY139" s="112" t="s">
        <v>146</v>
      </c>
      <c r="BE139" s="206">
        <f>IF(N139="základní",J139,0)</f>
        <v>0</v>
      </c>
      <c r="BF139" s="206">
        <f>IF(N139="snížená",J139,0)</f>
        <v>0</v>
      </c>
      <c r="BG139" s="206">
        <f>IF(N139="zákl. přenesená",J139,0)</f>
        <v>0</v>
      </c>
      <c r="BH139" s="206">
        <f>IF(N139="sníž. přenesená",J139,0)</f>
        <v>0</v>
      </c>
      <c r="BI139" s="206">
        <f>IF(N139="nulová",J139,0)</f>
        <v>0</v>
      </c>
      <c r="BJ139" s="112" t="s">
        <v>85</v>
      </c>
      <c r="BK139" s="206">
        <f>ROUND(I139*H139,2)</f>
        <v>0</v>
      </c>
      <c r="BL139" s="112" t="s">
        <v>166</v>
      </c>
      <c r="BM139" s="205" t="s">
        <v>218</v>
      </c>
    </row>
    <row r="140" spans="2:65" s="122" customFormat="1" ht="16.5" customHeight="1">
      <c r="B140" s="121"/>
      <c r="C140" s="195" t="s">
        <v>209</v>
      </c>
      <c r="D140" s="195" t="s">
        <v>149</v>
      </c>
      <c r="E140" s="196" t="s">
        <v>219</v>
      </c>
      <c r="F140" s="197" t="s">
        <v>220</v>
      </c>
      <c r="G140" s="198" t="s">
        <v>151</v>
      </c>
      <c r="H140" s="199">
        <v>2</v>
      </c>
      <c r="I140" s="107"/>
      <c r="J140" s="200">
        <f>ROUND(I140*H140,2)</f>
        <v>0</v>
      </c>
      <c r="K140" s="197" t="s">
        <v>1</v>
      </c>
      <c r="L140" s="121"/>
      <c r="M140" s="201" t="s">
        <v>1</v>
      </c>
      <c r="N140" s="202" t="s">
        <v>42</v>
      </c>
      <c r="O140" s="203">
        <v>6.4359999999999999</v>
      </c>
      <c r="P140" s="203">
        <f>O140*H140</f>
        <v>12.872</v>
      </c>
      <c r="Q140" s="203">
        <v>0</v>
      </c>
      <c r="R140" s="203">
        <f>Q140*H140</f>
        <v>0</v>
      </c>
      <c r="S140" s="203">
        <v>0.2</v>
      </c>
      <c r="T140" s="204">
        <f>S140*H140</f>
        <v>0.4</v>
      </c>
      <c r="AR140" s="205" t="s">
        <v>166</v>
      </c>
      <c r="AT140" s="205" t="s">
        <v>149</v>
      </c>
      <c r="AU140" s="205" t="s">
        <v>87</v>
      </c>
      <c r="AY140" s="112" t="s">
        <v>146</v>
      </c>
      <c r="BE140" s="206">
        <f>IF(N140="základní",J140,0)</f>
        <v>0</v>
      </c>
      <c r="BF140" s="206">
        <f>IF(N140="snížená",J140,0)</f>
        <v>0</v>
      </c>
      <c r="BG140" s="206">
        <f>IF(N140="zákl. přenesená",J140,0)</f>
        <v>0</v>
      </c>
      <c r="BH140" s="206">
        <f>IF(N140="sníž. přenesená",J140,0)</f>
        <v>0</v>
      </c>
      <c r="BI140" s="206">
        <f>IF(N140="nulová",J140,0)</f>
        <v>0</v>
      </c>
      <c r="BJ140" s="112" t="s">
        <v>85</v>
      </c>
      <c r="BK140" s="206">
        <f>ROUND(I140*H140,2)</f>
        <v>0</v>
      </c>
      <c r="BL140" s="112" t="s">
        <v>166</v>
      </c>
      <c r="BM140" s="205" t="s">
        <v>221</v>
      </c>
    </row>
    <row r="141" spans="2:65" s="122" customFormat="1" ht="16.5" customHeight="1">
      <c r="B141" s="121"/>
      <c r="C141" s="195" t="s">
        <v>112</v>
      </c>
      <c r="D141" s="195" t="s">
        <v>149</v>
      </c>
      <c r="E141" s="196" t="s">
        <v>222</v>
      </c>
      <c r="F141" s="197" t="s">
        <v>223</v>
      </c>
      <c r="G141" s="198" t="s">
        <v>224</v>
      </c>
      <c r="H141" s="199">
        <v>77.013999999999996</v>
      </c>
      <c r="I141" s="107"/>
      <c r="J141" s="200">
        <f>ROUND(I141*H141,2)</f>
        <v>0</v>
      </c>
      <c r="K141" s="197" t="s">
        <v>184</v>
      </c>
      <c r="L141" s="121"/>
      <c r="M141" s="201" t="s">
        <v>1</v>
      </c>
      <c r="N141" s="202" t="s">
        <v>42</v>
      </c>
      <c r="O141" s="203">
        <v>6.4359999999999999</v>
      </c>
      <c r="P141" s="203">
        <f>O141*H141</f>
        <v>495.66210399999994</v>
      </c>
      <c r="Q141" s="203">
        <v>0</v>
      </c>
      <c r="R141" s="203">
        <f>Q141*H141</f>
        <v>0</v>
      </c>
      <c r="S141" s="203">
        <v>2</v>
      </c>
      <c r="T141" s="204">
        <f>S141*H141</f>
        <v>154.02799999999999</v>
      </c>
      <c r="AR141" s="205" t="s">
        <v>166</v>
      </c>
      <c r="AT141" s="205" t="s">
        <v>149</v>
      </c>
      <c r="AU141" s="205" t="s">
        <v>87</v>
      </c>
      <c r="AY141" s="112" t="s">
        <v>146</v>
      </c>
      <c r="BE141" s="206">
        <f>IF(N141="základní",J141,0)</f>
        <v>0</v>
      </c>
      <c r="BF141" s="206">
        <f>IF(N141="snížená",J141,0)</f>
        <v>0</v>
      </c>
      <c r="BG141" s="206">
        <f>IF(N141="zákl. přenesená",J141,0)</f>
        <v>0</v>
      </c>
      <c r="BH141" s="206">
        <f>IF(N141="sníž. přenesená",J141,0)</f>
        <v>0</v>
      </c>
      <c r="BI141" s="206">
        <f>IF(N141="nulová",J141,0)</f>
        <v>0</v>
      </c>
      <c r="BJ141" s="112" t="s">
        <v>85</v>
      </c>
      <c r="BK141" s="206">
        <f>ROUND(I141*H141,2)</f>
        <v>0</v>
      </c>
      <c r="BL141" s="112" t="s">
        <v>166</v>
      </c>
      <c r="BM141" s="205" t="s">
        <v>225</v>
      </c>
    </row>
    <row r="142" spans="2:65" s="223" customFormat="1">
      <c r="B142" s="222"/>
      <c r="D142" s="209" t="s">
        <v>189</v>
      </c>
      <c r="E142" s="224" t="s">
        <v>1</v>
      </c>
      <c r="F142" s="225" t="s">
        <v>226</v>
      </c>
      <c r="H142" s="224" t="s">
        <v>1</v>
      </c>
      <c r="L142" s="222"/>
      <c r="M142" s="226"/>
      <c r="T142" s="227"/>
      <c r="AT142" s="224" t="s">
        <v>189</v>
      </c>
      <c r="AU142" s="224" t="s">
        <v>87</v>
      </c>
      <c r="AV142" s="223" t="s">
        <v>85</v>
      </c>
      <c r="AW142" s="223" t="s">
        <v>32</v>
      </c>
      <c r="AX142" s="223" t="s">
        <v>77</v>
      </c>
      <c r="AY142" s="224" t="s">
        <v>146</v>
      </c>
    </row>
    <row r="143" spans="2:65" s="208" customFormat="1">
      <c r="B143" s="207"/>
      <c r="D143" s="209" t="s">
        <v>189</v>
      </c>
      <c r="E143" s="210" t="s">
        <v>1</v>
      </c>
      <c r="F143" s="211" t="s">
        <v>227</v>
      </c>
      <c r="H143" s="212">
        <v>37.28</v>
      </c>
      <c r="L143" s="207"/>
      <c r="M143" s="213"/>
      <c r="T143" s="214"/>
      <c r="AT143" s="210" t="s">
        <v>189</v>
      </c>
      <c r="AU143" s="210" t="s">
        <v>87</v>
      </c>
      <c r="AV143" s="208" t="s">
        <v>87</v>
      </c>
      <c r="AW143" s="208" t="s">
        <v>32</v>
      </c>
      <c r="AX143" s="208" t="s">
        <v>77</v>
      </c>
      <c r="AY143" s="210" t="s">
        <v>146</v>
      </c>
    </row>
    <row r="144" spans="2:65" s="208" customFormat="1">
      <c r="B144" s="207"/>
      <c r="D144" s="209" t="s">
        <v>189</v>
      </c>
      <c r="E144" s="210" t="s">
        <v>1</v>
      </c>
      <c r="F144" s="211" t="s">
        <v>228</v>
      </c>
      <c r="H144" s="212">
        <v>34.880000000000003</v>
      </c>
      <c r="L144" s="207"/>
      <c r="M144" s="213"/>
      <c r="T144" s="214"/>
      <c r="AT144" s="210" t="s">
        <v>189</v>
      </c>
      <c r="AU144" s="210" t="s">
        <v>87</v>
      </c>
      <c r="AV144" s="208" t="s">
        <v>87</v>
      </c>
      <c r="AW144" s="208" t="s">
        <v>32</v>
      </c>
      <c r="AX144" s="208" t="s">
        <v>77</v>
      </c>
      <c r="AY144" s="210" t="s">
        <v>146</v>
      </c>
    </row>
    <row r="145" spans="2:65" s="246" customFormat="1">
      <c r="B145" s="245"/>
      <c r="D145" s="209" t="s">
        <v>189</v>
      </c>
      <c r="E145" s="247" t="s">
        <v>1</v>
      </c>
      <c r="F145" s="248" t="s">
        <v>229</v>
      </c>
      <c r="H145" s="249">
        <v>72.16</v>
      </c>
      <c r="L145" s="245"/>
      <c r="M145" s="250"/>
      <c r="T145" s="251"/>
      <c r="AT145" s="247" t="s">
        <v>189</v>
      </c>
      <c r="AU145" s="247" t="s">
        <v>87</v>
      </c>
      <c r="AV145" s="246" t="s">
        <v>161</v>
      </c>
      <c r="AW145" s="246" t="s">
        <v>32</v>
      </c>
      <c r="AX145" s="246" t="s">
        <v>77</v>
      </c>
      <c r="AY145" s="247" t="s">
        <v>146</v>
      </c>
    </row>
    <row r="146" spans="2:65" s="223" customFormat="1">
      <c r="B146" s="222"/>
      <c r="D146" s="209" t="s">
        <v>189</v>
      </c>
      <c r="E146" s="224" t="s">
        <v>1</v>
      </c>
      <c r="F146" s="225" t="s">
        <v>230</v>
      </c>
      <c r="H146" s="224" t="s">
        <v>1</v>
      </c>
      <c r="L146" s="222"/>
      <c r="M146" s="226"/>
      <c r="T146" s="227"/>
      <c r="AT146" s="224" t="s">
        <v>189</v>
      </c>
      <c r="AU146" s="224" t="s">
        <v>87</v>
      </c>
      <c r="AV146" s="223" t="s">
        <v>85</v>
      </c>
      <c r="AW146" s="223" t="s">
        <v>32</v>
      </c>
      <c r="AX146" s="223" t="s">
        <v>77</v>
      </c>
      <c r="AY146" s="224" t="s">
        <v>146</v>
      </c>
    </row>
    <row r="147" spans="2:65" s="208" customFormat="1">
      <c r="B147" s="207"/>
      <c r="D147" s="209" t="s">
        <v>189</v>
      </c>
      <c r="E147" s="210" t="s">
        <v>1</v>
      </c>
      <c r="F147" s="211" t="s">
        <v>231</v>
      </c>
      <c r="H147" s="212">
        <v>0.13500000000000001</v>
      </c>
      <c r="L147" s="207"/>
      <c r="M147" s="213"/>
      <c r="T147" s="214"/>
      <c r="AT147" s="210" t="s">
        <v>189</v>
      </c>
      <c r="AU147" s="210" t="s">
        <v>87</v>
      </c>
      <c r="AV147" s="208" t="s">
        <v>87</v>
      </c>
      <c r="AW147" s="208" t="s">
        <v>32</v>
      </c>
      <c r="AX147" s="208" t="s">
        <v>77</v>
      </c>
      <c r="AY147" s="210" t="s">
        <v>146</v>
      </c>
    </row>
    <row r="148" spans="2:65" s="208" customFormat="1">
      <c r="B148" s="207"/>
      <c r="D148" s="209" t="s">
        <v>189</v>
      </c>
      <c r="E148" s="210" t="s">
        <v>1</v>
      </c>
      <c r="F148" s="211" t="s">
        <v>232</v>
      </c>
      <c r="H148" s="212">
        <v>1.875</v>
      </c>
      <c r="L148" s="207"/>
      <c r="M148" s="213"/>
      <c r="T148" s="214"/>
      <c r="AT148" s="210" t="s">
        <v>189</v>
      </c>
      <c r="AU148" s="210" t="s">
        <v>87</v>
      </c>
      <c r="AV148" s="208" t="s">
        <v>87</v>
      </c>
      <c r="AW148" s="208" t="s">
        <v>32</v>
      </c>
      <c r="AX148" s="208" t="s">
        <v>77</v>
      </c>
      <c r="AY148" s="210" t="s">
        <v>146</v>
      </c>
    </row>
    <row r="149" spans="2:65" s="208" customFormat="1">
      <c r="B149" s="207"/>
      <c r="D149" s="209" t="s">
        <v>189</v>
      </c>
      <c r="E149" s="210" t="s">
        <v>1</v>
      </c>
      <c r="F149" s="211" t="s">
        <v>233</v>
      </c>
      <c r="H149" s="212">
        <v>0.5</v>
      </c>
      <c r="L149" s="207"/>
      <c r="M149" s="213"/>
      <c r="T149" s="214"/>
      <c r="AT149" s="210" t="s">
        <v>189</v>
      </c>
      <c r="AU149" s="210" t="s">
        <v>87</v>
      </c>
      <c r="AV149" s="208" t="s">
        <v>87</v>
      </c>
      <c r="AW149" s="208" t="s">
        <v>32</v>
      </c>
      <c r="AX149" s="208" t="s">
        <v>77</v>
      </c>
      <c r="AY149" s="210" t="s">
        <v>146</v>
      </c>
    </row>
    <row r="150" spans="2:65" s="208" customFormat="1">
      <c r="B150" s="207"/>
      <c r="D150" s="209" t="s">
        <v>189</v>
      </c>
      <c r="E150" s="210" t="s">
        <v>1</v>
      </c>
      <c r="F150" s="211" t="s">
        <v>234</v>
      </c>
      <c r="H150" s="212">
        <v>1.7</v>
      </c>
      <c r="L150" s="207"/>
      <c r="M150" s="213"/>
      <c r="T150" s="214"/>
      <c r="AT150" s="210" t="s">
        <v>189</v>
      </c>
      <c r="AU150" s="210" t="s">
        <v>87</v>
      </c>
      <c r="AV150" s="208" t="s">
        <v>87</v>
      </c>
      <c r="AW150" s="208" t="s">
        <v>32</v>
      </c>
      <c r="AX150" s="208" t="s">
        <v>77</v>
      </c>
      <c r="AY150" s="210" t="s">
        <v>146</v>
      </c>
    </row>
    <row r="151" spans="2:65" s="246" customFormat="1">
      <c r="B151" s="245"/>
      <c r="D151" s="209" t="s">
        <v>189</v>
      </c>
      <c r="E151" s="247" t="s">
        <v>1</v>
      </c>
      <c r="F151" s="248" t="s">
        <v>229</v>
      </c>
      <c r="H151" s="249">
        <v>4.21</v>
      </c>
      <c r="L151" s="245"/>
      <c r="M151" s="250"/>
      <c r="T151" s="251"/>
      <c r="AT151" s="247" t="s">
        <v>189</v>
      </c>
      <c r="AU151" s="247" t="s">
        <v>87</v>
      </c>
      <c r="AV151" s="246" t="s">
        <v>161</v>
      </c>
      <c r="AW151" s="246" t="s">
        <v>32</v>
      </c>
      <c r="AX151" s="246" t="s">
        <v>77</v>
      </c>
      <c r="AY151" s="247" t="s">
        <v>146</v>
      </c>
    </row>
    <row r="152" spans="2:65" s="223" customFormat="1">
      <c r="B152" s="222"/>
      <c r="D152" s="209" t="s">
        <v>189</v>
      </c>
      <c r="E152" s="224" t="s">
        <v>1</v>
      </c>
      <c r="F152" s="225" t="s">
        <v>235</v>
      </c>
      <c r="H152" s="224" t="s">
        <v>1</v>
      </c>
      <c r="L152" s="222"/>
      <c r="M152" s="226"/>
      <c r="T152" s="227"/>
      <c r="AT152" s="224" t="s">
        <v>189</v>
      </c>
      <c r="AU152" s="224" t="s">
        <v>87</v>
      </c>
      <c r="AV152" s="223" t="s">
        <v>85</v>
      </c>
      <c r="AW152" s="223" t="s">
        <v>32</v>
      </c>
      <c r="AX152" s="223" t="s">
        <v>77</v>
      </c>
      <c r="AY152" s="224" t="s">
        <v>146</v>
      </c>
    </row>
    <row r="153" spans="2:65" s="208" customFormat="1">
      <c r="B153" s="207"/>
      <c r="D153" s="209" t="s">
        <v>189</v>
      </c>
      <c r="E153" s="210" t="s">
        <v>1</v>
      </c>
      <c r="F153" s="211" t="s">
        <v>236</v>
      </c>
      <c r="H153" s="212">
        <v>0.14399999999999999</v>
      </c>
      <c r="L153" s="207"/>
      <c r="M153" s="213"/>
      <c r="T153" s="214"/>
      <c r="AT153" s="210" t="s">
        <v>189</v>
      </c>
      <c r="AU153" s="210" t="s">
        <v>87</v>
      </c>
      <c r="AV153" s="208" t="s">
        <v>87</v>
      </c>
      <c r="AW153" s="208" t="s">
        <v>32</v>
      </c>
      <c r="AX153" s="208" t="s">
        <v>77</v>
      </c>
      <c r="AY153" s="210" t="s">
        <v>146</v>
      </c>
    </row>
    <row r="154" spans="2:65" s="208" customFormat="1">
      <c r="B154" s="207"/>
      <c r="D154" s="209" t="s">
        <v>189</v>
      </c>
      <c r="E154" s="210" t="s">
        <v>1</v>
      </c>
      <c r="F154" s="211" t="s">
        <v>237</v>
      </c>
      <c r="H154" s="212">
        <v>0.09</v>
      </c>
      <c r="L154" s="207"/>
      <c r="M154" s="213"/>
      <c r="T154" s="214"/>
      <c r="AT154" s="210" t="s">
        <v>189</v>
      </c>
      <c r="AU154" s="210" t="s">
        <v>87</v>
      </c>
      <c r="AV154" s="208" t="s">
        <v>87</v>
      </c>
      <c r="AW154" s="208" t="s">
        <v>32</v>
      </c>
      <c r="AX154" s="208" t="s">
        <v>77</v>
      </c>
      <c r="AY154" s="210" t="s">
        <v>146</v>
      </c>
    </row>
    <row r="155" spans="2:65" s="208" customFormat="1">
      <c r="B155" s="207"/>
      <c r="D155" s="209" t="s">
        <v>189</v>
      </c>
      <c r="E155" s="210" t="s">
        <v>1</v>
      </c>
      <c r="F155" s="211" t="s">
        <v>238</v>
      </c>
      <c r="H155" s="212">
        <v>0.125</v>
      </c>
      <c r="L155" s="207"/>
      <c r="M155" s="213"/>
      <c r="T155" s="214"/>
      <c r="AT155" s="210" t="s">
        <v>189</v>
      </c>
      <c r="AU155" s="210" t="s">
        <v>87</v>
      </c>
      <c r="AV155" s="208" t="s">
        <v>87</v>
      </c>
      <c r="AW155" s="208" t="s">
        <v>32</v>
      </c>
      <c r="AX155" s="208" t="s">
        <v>77</v>
      </c>
      <c r="AY155" s="210" t="s">
        <v>146</v>
      </c>
    </row>
    <row r="156" spans="2:65" s="208" customFormat="1">
      <c r="B156" s="207"/>
      <c r="D156" s="209" t="s">
        <v>189</v>
      </c>
      <c r="E156" s="210" t="s">
        <v>1</v>
      </c>
      <c r="F156" s="211" t="s">
        <v>239</v>
      </c>
      <c r="H156" s="212">
        <v>4.4999999999999998E-2</v>
      </c>
      <c r="L156" s="207"/>
      <c r="M156" s="213"/>
      <c r="T156" s="214"/>
      <c r="AT156" s="210" t="s">
        <v>189</v>
      </c>
      <c r="AU156" s="210" t="s">
        <v>87</v>
      </c>
      <c r="AV156" s="208" t="s">
        <v>87</v>
      </c>
      <c r="AW156" s="208" t="s">
        <v>32</v>
      </c>
      <c r="AX156" s="208" t="s">
        <v>77</v>
      </c>
      <c r="AY156" s="210" t="s">
        <v>146</v>
      </c>
    </row>
    <row r="157" spans="2:65" s="208" customFormat="1">
      <c r="B157" s="207"/>
      <c r="D157" s="209" t="s">
        <v>189</v>
      </c>
      <c r="E157" s="210" t="s">
        <v>1</v>
      </c>
      <c r="F157" s="211" t="s">
        <v>240</v>
      </c>
      <c r="H157" s="212">
        <v>0.24</v>
      </c>
      <c r="L157" s="207"/>
      <c r="M157" s="213"/>
      <c r="T157" s="214"/>
      <c r="AT157" s="210" t="s">
        <v>189</v>
      </c>
      <c r="AU157" s="210" t="s">
        <v>87</v>
      </c>
      <c r="AV157" s="208" t="s">
        <v>87</v>
      </c>
      <c r="AW157" s="208" t="s">
        <v>32</v>
      </c>
      <c r="AX157" s="208" t="s">
        <v>77</v>
      </c>
      <c r="AY157" s="210" t="s">
        <v>146</v>
      </c>
    </row>
    <row r="158" spans="2:65" s="246" customFormat="1">
      <c r="B158" s="245"/>
      <c r="D158" s="209" t="s">
        <v>189</v>
      </c>
      <c r="E158" s="247" t="s">
        <v>1</v>
      </c>
      <c r="F158" s="248" t="s">
        <v>229</v>
      </c>
      <c r="H158" s="249">
        <v>0.64399999999999991</v>
      </c>
      <c r="L158" s="245"/>
      <c r="M158" s="250"/>
      <c r="T158" s="251"/>
      <c r="AT158" s="247" t="s">
        <v>189</v>
      </c>
      <c r="AU158" s="247" t="s">
        <v>87</v>
      </c>
      <c r="AV158" s="246" t="s">
        <v>161</v>
      </c>
      <c r="AW158" s="246" t="s">
        <v>32</v>
      </c>
      <c r="AX158" s="246" t="s">
        <v>77</v>
      </c>
      <c r="AY158" s="247" t="s">
        <v>146</v>
      </c>
    </row>
    <row r="159" spans="2:65" s="216" customFormat="1">
      <c r="B159" s="215"/>
      <c r="D159" s="209" t="s">
        <v>189</v>
      </c>
      <c r="E159" s="217" t="s">
        <v>1</v>
      </c>
      <c r="F159" s="218" t="s">
        <v>200</v>
      </c>
      <c r="H159" s="219">
        <v>77.01400000000001</v>
      </c>
      <c r="L159" s="215"/>
      <c r="M159" s="220"/>
      <c r="T159" s="221"/>
      <c r="AT159" s="217" t="s">
        <v>189</v>
      </c>
      <c r="AU159" s="217" t="s">
        <v>87</v>
      </c>
      <c r="AV159" s="216" t="s">
        <v>166</v>
      </c>
      <c r="AW159" s="216" t="s">
        <v>32</v>
      </c>
      <c r="AX159" s="216" t="s">
        <v>85</v>
      </c>
      <c r="AY159" s="217" t="s">
        <v>146</v>
      </c>
    </row>
    <row r="160" spans="2:65" s="122" customFormat="1" ht="16.5" customHeight="1">
      <c r="B160" s="121"/>
      <c r="C160" s="195" t="s">
        <v>115</v>
      </c>
      <c r="D160" s="195" t="s">
        <v>149</v>
      </c>
      <c r="E160" s="196" t="s">
        <v>241</v>
      </c>
      <c r="F160" s="197" t="s">
        <v>242</v>
      </c>
      <c r="G160" s="198" t="s">
        <v>224</v>
      </c>
      <c r="H160" s="199">
        <v>126.96299999999999</v>
      </c>
      <c r="I160" s="107"/>
      <c r="J160" s="200">
        <f>ROUND(I160*H160,2)</f>
        <v>0</v>
      </c>
      <c r="K160" s="197" t="s">
        <v>184</v>
      </c>
      <c r="L160" s="121"/>
      <c r="M160" s="201" t="s">
        <v>1</v>
      </c>
      <c r="N160" s="202" t="s">
        <v>42</v>
      </c>
      <c r="O160" s="203">
        <v>1.52</v>
      </c>
      <c r="P160" s="203">
        <f>O160*H160</f>
        <v>192.98375999999999</v>
      </c>
      <c r="Q160" s="203">
        <v>0</v>
      </c>
      <c r="R160" s="203">
        <f>Q160*H160</f>
        <v>0</v>
      </c>
      <c r="S160" s="203">
        <v>1.8</v>
      </c>
      <c r="T160" s="204">
        <f>S160*H160</f>
        <v>228.5334</v>
      </c>
      <c r="AR160" s="205" t="s">
        <v>166</v>
      </c>
      <c r="AT160" s="205" t="s">
        <v>149</v>
      </c>
      <c r="AU160" s="205" t="s">
        <v>87</v>
      </c>
      <c r="AY160" s="112" t="s">
        <v>146</v>
      </c>
      <c r="BE160" s="206">
        <f>IF(N160="základní",J160,0)</f>
        <v>0</v>
      </c>
      <c r="BF160" s="206">
        <f>IF(N160="snížená",J160,0)</f>
        <v>0</v>
      </c>
      <c r="BG160" s="206">
        <f>IF(N160="zákl. přenesená",J160,0)</f>
        <v>0</v>
      </c>
      <c r="BH160" s="206">
        <f>IF(N160="sníž. přenesená",J160,0)</f>
        <v>0</v>
      </c>
      <c r="BI160" s="206">
        <f>IF(N160="nulová",J160,0)</f>
        <v>0</v>
      </c>
      <c r="BJ160" s="112" t="s">
        <v>85</v>
      </c>
      <c r="BK160" s="206">
        <f>ROUND(I160*H160,2)</f>
        <v>0</v>
      </c>
      <c r="BL160" s="112" t="s">
        <v>166</v>
      </c>
      <c r="BM160" s="205" t="s">
        <v>243</v>
      </c>
    </row>
    <row r="161" spans="2:65" s="223" customFormat="1">
      <c r="B161" s="222"/>
      <c r="D161" s="209" t="s">
        <v>189</v>
      </c>
      <c r="E161" s="224" t="s">
        <v>1</v>
      </c>
      <c r="F161" s="225" t="s">
        <v>244</v>
      </c>
      <c r="H161" s="224" t="s">
        <v>1</v>
      </c>
      <c r="L161" s="222"/>
      <c r="M161" s="226"/>
      <c r="T161" s="227"/>
      <c r="AT161" s="224" t="s">
        <v>189</v>
      </c>
      <c r="AU161" s="224" t="s">
        <v>87</v>
      </c>
      <c r="AV161" s="223" t="s">
        <v>85</v>
      </c>
      <c r="AW161" s="223" t="s">
        <v>32</v>
      </c>
      <c r="AX161" s="223" t="s">
        <v>77</v>
      </c>
      <c r="AY161" s="224" t="s">
        <v>146</v>
      </c>
    </row>
    <row r="162" spans="2:65" s="208" customFormat="1">
      <c r="B162" s="207"/>
      <c r="D162" s="209" t="s">
        <v>189</v>
      </c>
      <c r="E162" s="210" t="s">
        <v>1</v>
      </c>
      <c r="F162" s="211" t="s">
        <v>245</v>
      </c>
      <c r="H162" s="212">
        <v>40.584000000000003</v>
      </c>
      <c r="L162" s="207"/>
      <c r="M162" s="213"/>
      <c r="T162" s="214"/>
      <c r="AT162" s="210" t="s">
        <v>189</v>
      </c>
      <c r="AU162" s="210" t="s">
        <v>87</v>
      </c>
      <c r="AV162" s="208" t="s">
        <v>87</v>
      </c>
      <c r="AW162" s="208" t="s">
        <v>32</v>
      </c>
      <c r="AX162" s="208" t="s">
        <v>77</v>
      </c>
      <c r="AY162" s="210" t="s">
        <v>146</v>
      </c>
    </row>
    <row r="163" spans="2:65" s="208" customFormat="1">
      <c r="B163" s="207"/>
      <c r="D163" s="209" t="s">
        <v>189</v>
      </c>
      <c r="E163" s="210" t="s">
        <v>1</v>
      </c>
      <c r="F163" s="211" t="s">
        <v>246</v>
      </c>
      <c r="H163" s="212">
        <v>24.15</v>
      </c>
      <c r="L163" s="207"/>
      <c r="M163" s="213"/>
      <c r="T163" s="214"/>
      <c r="AT163" s="210" t="s">
        <v>189</v>
      </c>
      <c r="AU163" s="210" t="s">
        <v>87</v>
      </c>
      <c r="AV163" s="208" t="s">
        <v>87</v>
      </c>
      <c r="AW163" s="208" t="s">
        <v>32</v>
      </c>
      <c r="AX163" s="208" t="s">
        <v>77</v>
      </c>
      <c r="AY163" s="210" t="s">
        <v>146</v>
      </c>
    </row>
    <row r="164" spans="2:65" s="246" customFormat="1">
      <c r="B164" s="245"/>
      <c r="D164" s="209" t="s">
        <v>189</v>
      </c>
      <c r="E164" s="247" t="s">
        <v>1</v>
      </c>
      <c r="F164" s="248" t="s">
        <v>229</v>
      </c>
      <c r="H164" s="249">
        <v>64.734000000000009</v>
      </c>
      <c r="L164" s="245"/>
      <c r="M164" s="250"/>
      <c r="T164" s="251"/>
      <c r="AT164" s="247" t="s">
        <v>189</v>
      </c>
      <c r="AU164" s="247" t="s">
        <v>87</v>
      </c>
      <c r="AV164" s="246" t="s">
        <v>161</v>
      </c>
      <c r="AW164" s="246" t="s">
        <v>32</v>
      </c>
      <c r="AX164" s="246" t="s">
        <v>77</v>
      </c>
      <c r="AY164" s="247" t="s">
        <v>146</v>
      </c>
    </row>
    <row r="165" spans="2:65" s="223" customFormat="1">
      <c r="B165" s="222"/>
      <c r="D165" s="209" t="s">
        <v>189</v>
      </c>
      <c r="E165" s="224" t="s">
        <v>1</v>
      </c>
      <c r="F165" s="225" t="s">
        <v>244</v>
      </c>
      <c r="H165" s="224" t="s">
        <v>1</v>
      </c>
      <c r="L165" s="222"/>
      <c r="M165" s="226"/>
      <c r="T165" s="227"/>
      <c r="AT165" s="224" t="s">
        <v>189</v>
      </c>
      <c r="AU165" s="224" t="s">
        <v>87</v>
      </c>
      <c r="AV165" s="223" t="s">
        <v>85</v>
      </c>
      <c r="AW165" s="223" t="s">
        <v>32</v>
      </c>
      <c r="AX165" s="223" t="s">
        <v>77</v>
      </c>
      <c r="AY165" s="224" t="s">
        <v>146</v>
      </c>
    </row>
    <row r="166" spans="2:65" s="208" customFormat="1">
      <c r="B166" s="207"/>
      <c r="D166" s="209" t="s">
        <v>189</v>
      </c>
      <c r="E166" s="210" t="s">
        <v>1</v>
      </c>
      <c r="F166" s="211" t="s">
        <v>247</v>
      </c>
      <c r="H166" s="212">
        <v>36.384</v>
      </c>
      <c r="L166" s="207"/>
      <c r="M166" s="213"/>
      <c r="T166" s="214"/>
      <c r="AT166" s="210" t="s">
        <v>189</v>
      </c>
      <c r="AU166" s="210" t="s">
        <v>87</v>
      </c>
      <c r="AV166" s="208" t="s">
        <v>87</v>
      </c>
      <c r="AW166" s="208" t="s">
        <v>32</v>
      </c>
      <c r="AX166" s="208" t="s">
        <v>77</v>
      </c>
      <c r="AY166" s="210" t="s">
        <v>146</v>
      </c>
    </row>
    <row r="167" spans="2:65" s="208" customFormat="1">
      <c r="B167" s="207"/>
      <c r="D167" s="209" t="s">
        <v>189</v>
      </c>
      <c r="E167" s="210" t="s">
        <v>1</v>
      </c>
      <c r="F167" s="211" t="s">
        <v>248</v>
      </c>
      <c r="H167" s="212">
        <v>23.55</v>
      </c>
      <c r="L167" s="207"/>
      <c r="M167" s="213"/>
      <c r="T167" s="214"/>
      <c r="AT167" s="210" t="s">
        <v>189</v>
      </c>
      <c r="AU167" s="210" t="s">
        <v>87</v>
      </c>
      <c r="AV167" s="208" t="s">
        <v>87</v>
      </c>
      <c r="AW167" s="208" t="s">
        <v>32</v>
      </c>
      <c r="AX167" s="208" t="s">
        <v>77</v>
      </c>
      <c r="AY167" s="210" t="s">
        <v>146</v>
      </c>
    </row>
    <row r="168" spans="2:65" s="246" customFormat="1">
      <c r="B168" s="245"/>
      <c r="D168" s="209" t="s">
        <v>189</v>
      </c>
      <c r="E168" s="247" t="s">
        <v>1</v>
      </c>
      <c r="F168" s="248" t="s">
        <v>229</v>
      </c>
      <c r="H168" s="249">
        <v>59.933999999999997</v>
      </c>
      <c r="L168" s="245"/>
      <c r="M168" s="250"/>
      <c r="T168" s="251"/>
      <c r="AT168" s="247" t="s">
        <v>189</v>
      </c>
      <c r="AU168" s="247" t="s">
        <v>87</v>
      </c>
      <c r="AV168" s="246" t="s">
        <v>161</v>
      </c>
      <c r="AW168" s="246" t="s">
        <v>32</v>
      </c>
      <c r="AX168" s="246" t="s">
        <v>77</v>
      </c>
      <c r="AY168" s="247" t="s">
        <v>146</v>
      </c>
    </row>
    <row r="169" spans="2:65" s="223" customFormat="1">
      <c r="B169" s="222"/>
      <c r="D169" s="209" t="s">
        <v>189</v>
      </c>
      <c r="E169" s="224" t="s">
        <v>1</v>
      </c>
      <c r="F169" s="225" t="s">
        <v>230</v>
      </c>
      <c r="H169" s="224" t="s">
        <v>1</v>
      </c>
      <c r="L169" s="222"/>
      <c r="M169" s="226"/>
      <c r="T169" s="227"/>
      <c r="AT169" s="224" t="s">
        <v>189</v>
      </c>
      <c r="AU169" s="224" t="s">
        <v>87</v>
      </c>
      <c r="AV169" s="223" t="s">
        <v>85</v>
      </c>
      <c r="AW169" s="223" t="s">
        <v>32</v>
      </c>
      <c r="AX169" s="223" t="s">
        <v>77</v>
      </c>
      <c r="AY169" s="224" t="s">
        <v>146</v>
      </c>
    </row>
    <row r="170" spans="2:65" s="208" customFormat="1">
      <c r="B170" s="207"/>
      <c r="D170" s="209" t="s">
        <v>189</v>
      </c>
      <c r="E170" s="210" t="s">
        <v>1</v>
      </c>
      <c r="F170" s="211" t="s">
        <v>249</v>
      </c>
      <c r="H170" s="212">
        <v>2.2949999999999999</v>
      </c>
      <c r="L170" s="207"/>
      <c r="M170" s="213"/>
      <c r="T170" s="214"/>
      <c r="AT170" s="210" t="s">
        <v>189</v>
      </c>
      <c r="AU170" s="210" t="s">
        <v>87</v>
      </c>
      <c r="AV170" s="208" t="s">
        <v>87</v>
      </c>
      <c r="AW170" s="208" t="s">
        <v>32</v>
      </c>
      <c r="AX170" s="208" t="s">
        <v>77</v>
      </c>
      <c r="AY170" s="210" t="s">
        <v>146</v>
      </c>
    </row>
    <row r="171" spans="2:65" s="246" customFormat="1">
      <c r="B171" s="245"/>
      <c r="D171" s="209" t="s">
        <v>189</v>
      </c>
      <c r="E171" s="247" t="s">
        <v>1</v>
      </c>
      <c r="F171" s="248" t="s">
        <v>229</v>
      </c>
      <c r="H171" s="249">
        <v>2.2949999999999999</v>
      </c>
      <c r="L171" s="245"/>
      <c r="M171" s="250"/>
      <c r="T171" s="251"/>
      <c r="AT171" s="247" t="s">
        <v>189</v>
      </c>
      <c r="AU171" s="247" t="s">
        <v>87</v>
      </c>
      <c r="AV171" s="246" t="s">
        <v>161</v>
      </c>
      <c r="AW171" s="246" t="s">
        <v>32</v>
      </c>
      <c r="AX171" s="246" t="s">
        <v>77</v>
      </c>
      <c r="AY171" s="247" t="s">
        <v>146</v>
      </c>
    </row>
    <row r="172" spans="2:65" s="216" customFormat="1">
      <c r="B172" s="215"/>
      <c r="D172" s="209" t="s">
        <v>189</v>
      </c>
      <c r="E172" s="217" t="s">
        <v>1</v>
      </c>
      <c r="F172" s="218" t="s">
        <v>200</v>
      </c>
      <c r="H172" s="219">
        <v>126.96300000000001</v>
      </c>
      <c r="L172" s="215"/>
      <c r="M172" s="220"/>
      <c r="T172" s="221"/>
      <c r="AT172" s="217" t="s">
        <v>189</v>
      </c>
      <c r="AU172" s="217" t="s">
        <v>87</v>
      </c>
      <c r="AV172" s="216" t="s">
        <v>166</v>
      </c>
      <c r="AW172" s="216" t="s">
        <v>32</v>
      </c>
      <c r="AX172" s="216" t="s">
        <v>85</v>
      </c>
      <c r="AY172" s="217" t="s">
        <v>146</v>
      </c>
    </row>
    <row r="173" spans="2:65" s="122" customFormat="1" ht="16.5" customHeight="1">
      <c r="B173" s="121"/>
      <c r="C173" s="195" t="s">
        <v>250</v>
      </c>
      <c r="D173" s="195" t="s">
        <v>149</v>
      </c>
      <c r="E173" s="196" t="s">
        <v>251</v>
      </c>
      <c r="F173" s="197" t="s">
        <v>252</v>
      </c>
      <c r="G173" s="198" t="s">
        <v>224</v>
      </c>
      <c r="H173" s="199">
        <v>51.311999999999998</v>
      </c>
      <c r="I173" s="107"/>
      <c r="J173" s="200">
        <f>ROUND(I173*H173,2)</f>
        <v>0</v>
      </c>
      <c r="K173" s="197" t="s">
        <v>184</v>
      </c>
      <c r="L173" s="121"/>
      <c r="M173" s="201" t="s">
        <v>1</v>
      </c>
      <c r="N173" s="202" t="s">
        <v>42</v>
      </c>
      <c r="O173" s="203">
        <v>5.2439999999999998</v>
      </c>
      <c r="P173" s="203">
        <f>O173*H173</f>
        <v>269.080128</v>
      </c>
      <c r="Q173" s="203">
        <v>0</v>
      </c>
      <c r="R173" s="203">
        <f>Q173*H173</f>
        <v>0</v>
      </c>
      <c r="S173" s="203">
        <v>1.6</v>
      </c>
      <c r="T173" s="204">
        <f>S173*H173</f>
        <v>82.099199999999996</v>
      </c>
      <c r="AR173" s="205" t="s">
        <v>166</v>
      </c>
      <c r="AT173" s="205" t="s">
        <v>149</v>
      </c>
      <c r="AU173" s="205" t="s">
        <v>87</v>
      </c>
      <c r="AY173" s="112" t="s">
        <v>146</v>
      </c>
      <c r="BE173" s="206">
        <f>IF(N173="základní",J173,0)</f>
        <v>0</v>
      </c>
      <c r="BF173" s="206">
        <f>IF(N173="snížená",J173,0)</f>
        <v>0</v>
      </c>
      <c r="BG173" s="206">
        <f>IF(N173="zákl. přenesená",J173,0)</f>
        <v>0</v>
      </c>
      <c r="BH173" s="206">
        <f>IF(N173="sníž. přenesená",J173,0)</f>
        <v>0</v>
      </c>
      <c r="BI173" s="206">
        <f>IF(N173="nulová",J173,0)</f>
        <v>0</v>
      </c>
      <c r="BJ173" s="112" t="s">
        <v>85</v>
      </c>
      <c r="BK173" s="206">
        <f>ROUND(I173*H173,2)</f>
        <v>0</v>
      </c>
      <c r="BL173" s="112" t="s">
        <v>166</v>
      </c>
      <c r="BM173" s="205" t="s">
        <v>253</v>
      </c>
    </row>
    <row r="174" spans="2:65" s="208" customFormat="1">
      <c r="B174" s="207"/>
      <c r="D174" s="209" t="s">
        <v>189</v>
      </c>
      <c r="E174" s="210" t="s">
        <v>1</v>
      </c>
      <c r="F174" s="211" t="s">
        <v>254</v>
      </c>
      <c r="H174" s="212">
        <v>27.2</v>
      </c>
      <c r="L174" s="207"/>
      <c r="M174" s="213"/>
      <c r="T174" s="214"/>
      <c r="AT174" s="210" t="s">
        <v>189</v>
      </c>
      <c r="AU174" s="210" t="s">
        <v>87</v>
      </c>
      <c r="AV174" s="208" t="s">
        <v>87</v>
      </c>
      <c r="AW174" s="208" t="s">
        <v>32</v>
      </c>
      <c r="AX174" s="208" t="s">
        <v>77</v>
      </c>
      <c r="AY174" s="210" t="s">
        <v>146</v>
      </c>
    </row>
    <row r="175" spans="2:65" s="208" customFormat="1">
      <c r="B175" s="207"/>
      <c r="D175" s="209" t="s">
        <v>189</v>
      </c>
      <c r="E175" s="210" t="s">
        <v>1</v>
      </c>
      <c r="F175" s="211" t="s">
        <v>255</v>
      </c>
      <c r="H175" s="212">
        <v>24.111999999999998</v>
      </c>
      <c r="L175" s="207"/>
      <c r="M175" s="213"/>
      <c r="T175" s="214"/>
      <c r="AT175" s="210" t="s">
        <v>189</v>
      </c>
      <c r="AU175" s="210" t="s">
        <v>87</v>
      </c>
      <c r="AV175" s="208" t="s">
        <v>87</v>
      </c>
      <c r="AW175" s="208" t="s">
        <v>32</v>
      </c>
      <c r="AX175" s="208" t="s">
        <v>77</v>
      </c>
      <c r="AY175" s="210" t="s">
        <v>146</v>
      </c>
    </row>
    <row r="176" spans="2:65" s="216" customFormat="1">
      <c r="B176" s="215"/>
      <c r="D176" s="209" t="s">
        <v>189</v>
      </c>
      <c r="E176" s="217" t="s">
        <v>1</v>
      </c>
      <c r="F176" s="218" t="s">
        <v>200</v>
      </c>
      <c r="H176" s="219">
        <v>51.311999999999998</v>
      </c>
      <c r="L176" s="215"/>
      <c r="M176" s="220"/>
      <c r="T176" s="221"/>
      <c r="AT176" s="217" t="s">
        <v>189</v>
      </c>
      <c r="AU176" s="217" t="s">
        <v>87</v>
      </c>
      <c r="AV176" s="216" t="s">
        <v>166</v>
      </c>
      <c r="AW176" s="216" t="s">
        <v>32</v>
      </c>
      <c r="AX176" s="216" t="s">
        <v>85</v>
      </c>
      <c r="AY176" s="217" t="s">
        <v>146</v>
      </c>
    </row>
    <row r="177" spans="2:65" s="122" customFormat="1" ht="16.5" customHeight="1">
      <c r="B177" s="121"/>
      <c r="C177" s="195" t="s">
        <v>256</v>
      </c>
      <c r="D177" s="195" t="s">
        <v>149</v>
      </c>
      <c r="E177" s="196" t="s">
        <v>257</v>
      </c>
      <c r="F177" s="197" t="s">
        <v>258</v>
      </c>
      <c r="G177" s="198" t="s">
        <v>224</v>
      </c>
      <c r="H177" s="199">
        <v>8.1180000000000003</v>
      </c>
      <c r="I177" s="107"/>
      <c r="J177" s="200">
        <f>ROUND(I177*H177,2)</f>
        <v>0</v>
      </c>
      <c r="K177" s="197" t="s">
        <v>184</v>
      </c>
      <c r="L177" s="121"/>
      <c r="M177" s="201" t="s">
        <v>1</v>
      </c>
      <c r="N177" s="202" t="s">
        <v>42</v>
      </c>
      <c r="O177" s="203">
        <v>14.752000000000001</v>
      </c>
      <c r="P177" s="203">
        <f>O177*H177</f>
        <v>119.756736</v>
      </c>
      <c r="Q177" s="203">
        <v>0</v>
      </c>
      <c r="R177" s="203">
        <f>Q177*H177</f>
        <v>0</v>
      </c>
      <c r="S177" s="203">
        <v>2.4</v>
      </c>
      <c r="T177" s="204">
        <f>S177*H177</f>
        <v>19.4832</v>
      </c>
      <c r="AR177" s="205" t="s">
        <v>166</v>
      </c>
      <c r="AT177" s="205" t="s">
        <v>149</v>
      </c>
      <c r="AU177" s="205" t="s">
        <v>87</v>
      </c>
      <c r="AY177" s="112" t="s">
        <v>146</v>
      </c>
      <c r="BE177" s="206">
        <f>IF(N177="základní",J177,0)</f>
        <v>0</v>
      </c>
      <c r="BF177" s="206">
        <f>IF(N177="snížená",J177,0)</f>
        <v>0</v>
      </c>
      <c r="BG177" s="206">
        <f>IF(N177="zákl. přenesená",J177,0)</f>
        <v>0</v>
      </c>
      <c r="BH177" s="206">
        <f>IF(N177="sníž. přenesená",J177,0)</f>
        <v>0</v>
      </c>
      <c r="BI177" s="206">
        <f>IF(N177="nulová",J177,0)</f>
        <v>0</v>
      </c>
      <c r="BJ177" s="112" t="s">
        <v>85</v>
      </c>
      <c r="BK177" s="206">
        <f>ROUND(I177*H177,2)</f>
        <v>0</v>
      </c>
      <c r="BL177" s="112" t="s">
        <v>166</v>
      </c>
      <c r="BM177" s="205" t="s">
        <v>259</v>
      </c>
    </row>
    <row r="178" spans="2:65" s="208" customFormat="1">
      <c r="B178" s="207"/>
      <c r="D178" s="209" t="s">
        <v>189</v>
      </c>
      <c r="E178" s="210" t="s">
        <v>1</v>
      </c>
      <c r="F178" s="211" t="s">
        <v>260</v>
      </c>
      <c r="H178" s="212">
        <v>4.194</v>
      </c>
      <c r="L178" s="207"/>
      <c r="M178" s="213"/>
      <c r="T178" s="214"/>
      <c r="AT178" s="210" t="s">
        <v>189</v>
      </c>
      <c r="AU178" s="210" t="s">
        <v>87</v>
      </c>
      <c r="AV178" s="208" t="s">
        <v>87</v>
      </c>
      <c r="AW178" s="208" t="s">
        <v>32</v>
      </c>
      <c r="AX178" s="208" t="s">
        <v>77</v>
      </c>
      <c r="AY178" s="210" t="s">
        <v>146</v>
      </c>
    </row>
    <row r="179" spans="2:65" s="208" customFormat="1">
      <c r="B179" s="207"/>
      <c r="D179" s="209" t="s">
        <v>189</v>
      </c>
      <c r="E179" s="210" t="s">
        <v>1</v>
      </c>
      <c r="F179" s="211" t="s">
        <v>261</v>
      </c>
      <c r="H179" s="212">
        <v>3.9239999999999999</v>
      </c>
      <c r="L179" s="207"/>
      <c r="M179" s="213"/>
      <c r="T179" s="214"/>
      <c r="AT179" s="210" t="s">
        <v>189</v>
      </c>
      <c r="AU179" s="210" t="s">
        <v>87</v>
      </c>
      <c r="AV179" s="208" t="s">
        <v>87</v>
      </c>
      <c r="AW179" s="208" t="s">
        <v>32</v>
      </c>
      <c r="AX179" s="208" t="s">
        <v>77</v>
      </c>
      <c r="AY179" s="210" t="s">
        <v>146</v>
      </c>
    </row>
    <row r="180" spans="2:65" s="216" customFormat="1">
      <c r="B180" s="215"/>
      <c r="D180" s="209" t="s">
        <v>189</v>
      </c>
      <c r="E180" s="217" t="s">
        <v>1</v>
      </c>
      <c r="F180" s="218" t="s">
        <v>200</v>
      </c>
      <c r="H180" s="219">
        <v>8.1180000000000003</v>
      </c>
      <c r="L180" s="215"/>
      <c r="M180" s="220"/>
      <c r="T180" s="221"/>
      <c r="AT180" s="217" t="s">
        <v>189</v>
      </c>
      <c r="AU180" s="217" t="s">
        <v>87</v>
      </c>
      <c r="AV180" s="216" t="s">
        <v>166</v>
      </c>
      <c r="AW180" s="216" t="s">
        <v>32</v>
      </c>
      <c r="AX180" s="216" t="s">
        <v>85</v>
      </c>
      <c r="AY180" s="217" t="s">
        <v>146</v>
      </c>
    </row>
    <row r="181" spans="2:65" s="122" customFormat="1" ht="16.5" customHeight="1">
      <c r="B181" s="121"/>
      <c r="C181" s="195" t="s">
        <v>262</v>
      </c>
      <c r="D181" s="195" t="s">
        <v>149</v>
      </c>
      <c r="E181" s="196" t="s">
        <v>263</v>
      </c>
      <c r="F181" s="197" t="s">
        <v>264</v>
      </c>
      <c r="G181" s="198" t="s">
        <v>224</v>
      </c>
      <c r="H181" s="199">
        <v>25.655999999999999</v>
      </c>
      <c r="I181" s="107"/>
      <c r="J181" s="200">
        <f>ROUND(I181*H181,2)</f>
        <v>0</v>
      </c>
      <c r="K181" s="197" t="s">
        <v>1</v>
      </c>
      <c r="L181" s="121"/>
      <c r="M181" s="201" t="s">
        <v>1</v>
      </c>
      <c r="N181" s="202" t="s">
        <v>42</v>
      </c>
      <c r="O181" s="203">
        <v>4.2889999999999997</v>
      </c>
      <c r="P181" s="203">
        <f>O181*H181</f>
        <v>110.03858399999999</v>
      </c>
      <c r="Q181" s="203">
        <v>0</v>
      </c>
      <c r="R181" s="203">
        <f>Q181*H181</f>
        <v>0</v>
      </c>
      <c r="S181" s="203">
        <v>1.6</v>
      </c>
      <c r="T181" s="204">
        <f>S181*H181</f>
        <v>41.049599999999998</v>
      </c>
      <c r="AR181" s="205" t="s">
        <v>166</v>
      </c>
      <c r="AT181" s="205" t="s">
        <v>149</v>
      </c>
      <c r="AU181" s="205" t="s">
        <v>87</v>
      </c>
      <c r="AY181" s="112" t="s">
        <v>146</v>
      </c>
      <c r="BE181" s="206">
        <f>IF(N181="základní",J181,0)</f>
        <v>0</v>
      </c>
      <c r="BF181" s="206">
        <f>IF(N181="snížená",J181,0)</f>
        <v>0</v>
      </c>
      <c r="BG181" s="206">
        <f>IF(N181="zákl. přenesená",J181,0)</f>
        <v>0</v>
      </c>
      <c r="BH181" s="206">
        <f>IF(N181="sníž. přenesená",J181,0)</f>
        <v>0</v>
      </c>
      <c r="BI181" s="206">
        <f>IF(N181="nulová",J181,0)</f>
        <v>0</v>
      </c>
      <c r="BJ181" s="112" t="s">
        <v>85</v>
      </c>
      <c r="BK181" s="206">
        <f>ROUND(I181*H181,2)</f>
        <v>0</v>
      </c>
      <c r="BL181" s="112" t="s">
        <v>166</v>
      </c>
      <c r="BM181" s="205" t="s">
        <v>265</v>
      </c>
    </row>
    <row r="182" spans="2:65" s="208" customFormat="1">
      <c r="B182" s="207"/>
      <c r="D182" s="209" t="s">
        <v>189</v>
      </c>
      <c r="E182" s="210" t="s">
        <v>1</v>
      </c>
      <c r="F182" s="211" t="s">
        <v>266</v>
      </c>
      <c r="H182" s="212">
        <v>13.6</v>
      </c>
      <c r="L182" s="207"/>
      <c r="M182" s="213"/>
      <c r="T182" s="214"/>
      <c r="AT182" s="210" t="s">
        <v>189</v>
      </c>
      <c r="AU182" s="210" t="s">
        <v>87</v>
      </c>
      <c r="AV182" s="208" t="s">
        <v>87</v>
      </c>
      <c r="AW182" s="208" t="s">
        <v>32</v>
      </c>
      <c r="AX182" s="208" t="s">
        <v>77</v>
      </c>
      <c r="AY182" s="210" t="s">
        <v>146</v>
      </c>
    </row>
    <row r="183" spans="2:65" s="208" customFormat="1">
      <c r="B183" s="207"/>
      <c r="D183" s="209" t="s">
        <v>189</v>
      </c>
      <c r="E183" s="210" t="s">
        <v>1</v>
      </c>
      <c r="F183" s="211" t="s">
        <v>267</v>
      </c>
      <c r="H183" s="212">
        <v>12.055999999999999</v>
      </c>
      <c r="L183" s="207"/>
      <c r="M183" s="213"/>
      <c r="T183" s="214"/>
      <c r="AT183" s="210" t="s">
        <v>189</v>
      </c>
      <c r="AU183" s="210" t="s">
        <v>87</v>
      </c>
      <c r="AV183" s="208" t="s">
        <v>87</v>
      </c>
      <c r="AW183" s="208" t="s">
        <v>32</v>
      </c>
      <c r="AX183" s="208" t="s">
        <v>77</v>
      </c>
      <c r="AY183" s="210" t="s">
        <v>146</v>
      </c>
    </row>
    <row r="184" spans="2:65" s="216" customFormat="1">
      <c r="B184" s="215"/>
      <c r="D184" s="209" t="s">
        <v>189</v>
      </c>
      <c r="E184" s="217" t="s">
        <v>1</v>
      </c>
      <c r="F184" s="218" t="s">
        <v>200</v>
      </c>
      <c r="H184" s="219">
        <v>25.655999999999999</v>
      </c>
      <c r="L184" s="215"/>
      <c r="M184" s="220"/>
      <c r="T184" s="221"/>
      <c r="AT184" s="217" t="s">
        <v>189</v>
      </c>
      <c r="AU184" s="217" t="s">
        <v>87</v>
      </c>
      <c r="AV184" s="216" t="s">
        <v>166</v>
      </c>
      <c r="AW184" s="216" t="s">
        <v>32</v>
      </c>
      <c r="AX184" s="216" t="s">
        <v>85</v>
      </c>
      <c r="AY184" s="217" t="s">
        <v>146</v>
      </c>
    </row>
    <row r="185" spans="2:65" s="122" customFormat="1" ht="21.75" customHeight="1">
      <c r="B185" s="121"/>
      <c r="C185" s="195" t="s">
        <v>8</v>
      </c>
      <c r="D185" s="195" t="s">
        <v>149</v>
      </c>
      <c r="E185" s="196" t="s">
        <v>268</v>
      </c>
      <c r="F185" s="197" t="s">
        <v>269</v>
      </c>
      <c r="G185" s="198" t="s">
        <v>224</v>
      </c>
      <c r="H185" s="199">
        <v>19.815999999999999</v>
      </c>
      <c r="I185" s="107"/>
      <c r="J185" s="200">
        <f>ROUND(I185*H185,2)</f>
        <v>0</v>
      </c>
      <c r="K185" s="197" t="s">
        <v>184</v>
      </c>
      <c r="L185" s="121"/>
      <c r="M185" s="201" t="s">
        <v>1</v>
      </c>
      <c r="N185" s="202" t="s">
        <v>42</v>
      </c>
      <c r="O185" s="203">
        <v>7.1950000000000003</v>
      </c>
      <c r="P185" s="203">
        <f>O185*H185</f>
        <v>142.57612</v>
      </c>
      <c r="Q185" s="203">
        <v>0</v>
      </c>
      <c r="R185" s="203">
        <f>Q185*H185</f>
        <v>0</v>
      </c>
      <c r="S185" s="203">
        <v>2.2000000000000002</v>
      </c>
      <c r="T185" s="204">
        <f>S185*H185</f>
        <v>43.595199999999998</v>
      </c>
      <c r="AR185" s="205" t="s">
        <v>166</v>
      </c>
      <c r="AT185" s="205" t="s">
        <v>149</v>
      </c>
      <c r="AU185" s="205" t="s">
        <v>87</v>
      </c>
      <c r="AY185" s="112" t="s">
        <v>146</v>
      </c>
      <c r="BE185" s="206">
        <f>IF(N185="základní",J185,0)</f>
        <v>0</v>
      </c>
      <c r="BF185" s="206">
        <f>IF(N185="snížená",J185,0)</f>
        <v>0</v>
      </c>
      <c r="BG185" s="206">
        <f>IF(N185="zákl. přenesená",J185,0)</f>
        <v>0</v>
      </c>
      <c r="BH185" s="206">
        <f>IF(N185="sníž. přenesená",J185,0)</f>
        <v>0</v>
      </c>
      <c r="BI185" s="206">
        <f>IF(N185="nulová",J185,0)</f>
        <v>0</v>
      </c>
      <c r="BJ185" s="112" t="s">
        <v>85</v>
      </c>
      <c r="BK185" s="206">
        <f>ROUND(I185*H185,2)</f>
        <v>0</v>
      </c>
      <c r="BL185" s="112" t="s">
        <v>166</v>
      </c>
      <c r="BM185" s="205" t="s">
        <v>270</v>
      </c>
    </row>
    <row r="186" spans="2:65" s="208" customFormat="1">
      <c r="B186" s="207"/>
      <c r="D186" s="209" t="s">
        <v>189</v>
      </c>
      <c r="E186" s="210" t="s">
        <v>1</v>
      </c>
      <c r="F186" s="211" t="s">
        <v>271</v>
      </c>
      <c r="H186" s="212">
        <v>10.68</v>
      </c>
      <c r="L186" s="207"/>
      <c r="M186" s="213"/>
      <c r="T186" s="214"/>
      <c r="AT186" s="210" t="s">
        <v>189</v>
      </c>
      <c r="AU186" s="210" t="s">
        <v>87</v>
      </c>
      <c r="AV186" s="208" t="s">
        <v>87</v>
      </c>
      <c r="AW186" s="208" t="s">
        <v>32</v>
      </c>
      <c r="AX186" s="208" t="s">
        <v>77</v>
      </c>
      <c r="AY186" s="210" t="s">
        <v>146</v>
      </c>
    </row>
    <row r="187" spans="2:65" s="208" customFormat="1">
      <c r="B187" s="207"/>
      <c r="D187" s="209" t="s">
        <v>189</v>
      </c>
      <c r="E187" s="210" t="s">
        <v>1</v>
      </c>
      <c r="F187" s="211" t="s">
        <v>272</v>
      </c>
      <c r="H187" s="212">
        <v>9.1359999999999992</v>
      </c>
      <c r="L187" s="207"/>
      <c r="M187" s="213"/>
      <c r="T187" s="214"/>
      <c r="AT187" s="210" t="s">
        <v>189</v>
      </c>
      <c r="AU187" s="210" t="s">
        <v>87</v>
      </c>
      <c r="AV187" s="208" t="s">
        <v>87</v>
      </c>
      <c r="AW187" s="208" t="s">
        <v>32</v>
      </c>
      <c r="AX187" s="208" t="s">
        <v>77</v>
      </c>
      <c r="AY187" s="210" t="s">
        <v>146</v>
      </c>
    </row>
    <row r="188" spans="2:65" s="216" customFormat="1">
      <c r="B188" s="215"/>
      <c r="D188" s="209" t="s">
        <v>189</v>
      </c>
      <c r="E188" s="217" t="s">
        <v>1</v>
      </c>
      <c r="F188" s="218" t="s">
        <v>200</v>
      </c>
      <c r="H188" s="219">
        <v>19.815999999999999</v>
      </c>
      <c r="L188" s="215"/>
      <c r="M188" s="220"/>
      <c r="T188" s="221"/>
      <c r="AT188" s="217" t="s">
        <v>189</v>
      </c>
      <c r="AU188" s="217" t="s">
        <v>87</v>
      </c>
      <c r="AV188" s="216" t="s">
        <v>166</v>
      </c>
      <c r="AW188" s="216" t="s">
        <v>32</v>
      </c>
      <c r="AX188" s="216" t="s">
        <v>85</v>
      </c>
      <c r="AY188" s="217" t="s">
        <v>146</v>
      </c>
    </row>
    <row r="189" spans="2:65" s="122" customFormat="1" ht="16.5" customHeight="1">
      <c r="B189" s="121"/>
      <c r="C189" s="195" t="s">
        <v>273</v>
      </c>
      <c r="D189" s="195" t="s">
        <v>149</v>
      </c>
      <c r="E189" s="196" t="s">
        <v>274</v>
      </c>
      <c r="F189" s="197" t="s">
        <v>275</v>
      </c>
      <c r="G189" s="198" t="s">
        <v>224</v>
      </c>
      <c r="H189" s="199">
        <v>19.815999999999999</v>
      </c>
      <c r="I189" s="107"/>
      <c r="J189" s="200">
        <f t="shared" ref="J189:J199" si="0">ROUND(I189*H189,2)</f>
        <v>0</v>
      </c>
      <c r="K189" s="197" t="s">
        <v>184</v>
      </c>
      <c r="L189" s="121"/>
      <c r="M189" s="201" t="s">
        <v>1</v>
      </c>
      <c r="N189" s="202" t="s">
        <v>42</v>
      </c>
      <c r="O189" s="203">
        <v>4.8280000000000003</v>
      </c>
      <c r="P189" s="203">
        <f t="shared" ref="P189:P199" si="1">O189*H189</f>
        <v>95.671648000000005</v>
      </c>
      <c r="Q189" s="203">
        <v>0</v>
      </c>
      <c r="R189" s="203">
        <f t="shared" ref="R189:R199" si="2">Q189*H189</f>
        <v>0</v>
      </c>
      <c r="S189" s="203">
        <v>4.3999999999999997E-2</v>
      </c>
      <c r="T189" s="204">
        <f t="shared" ref="T189:T199" si="3">S189*H189</f>
        <v>0.8719039999999999</v>
      </c>
      <c r="AR189" s="205" t="s">
        <v>166</v>
      </c>
      <c r="AT189" s="205" t="s">
        <v>149</v>
      </c>
      <c r="AU189" s="205" t="s">
        <v>87</v>
      </c>
      <c r="AY189" s="112" t="s">
        <v>146</v>
      </c>
      <c r="BE189" s="206">
        <f t="shared" ref="BE189:BE199" si="4">IF(N189="základní",J189,0)</f>
        <v>0</v>
      </c>
      <c r="BF189" s="206">
        <f t="shared" ref="BF189:BF199" si="5">IF(N189="snížená",J189,0)</f>
        <v>0</v>
      </c>
      <c r="BG189" s="206">
        <f t="shared" ref="BG189:BG199" si="6">IF(N189="zákl. přenesená",J189,0)</f>
        <v>0</v>
      </c>
      <c r="BH189" s="206">
        <f t="shared" ref="BH189:BH199" si="7">IF(N189="sníž. přenesená",J189,0)</f>
        <v>0</v>
      </c>
      <c r="BI189" s="206">
        <f t="shared" ref="BI189:BI199" si="8">IF(N189="nulová",J189,0)</f>
        <v>0</v>
      </c>
      <c r="BJ189" s="112" t="s">
        <v>85</v>
      </c>
      <c r="BK189" s="206">
        <f t="shared" ref="BK189:BK199" si="9">ROUND(I189*H189,2)</f>
        <v>0</v>
      </c>
      <c r="BL189" s="112" t="s">
        <v>166</v>
      </c>
      <c r="BM189" s="205" t="s">
        <v>276</v>
      </c>
    </row>
    <row r="190" spans="2:65" s="122" customFormat="1" ht="16.5" customHeight="1">
      <c r="B190" s="121"/>
      <c r="C190" s="195" t="s">
        <v>277</v>
      </c>
      <c r="D190" s="195" t="s">
        <v>149</v>
      </c>
      <c r="E190" s="196" t="s">
        <v>278</v>
      </c>
      <c r="F190" s="197" t="s">
        <v>279</v>
      </c>
      <c r="G190" s="198" t="s">
        <v>280</v>
      </c>
      <c r="H190" s="199">
        <v>16</v>
      </c>
      <c r="I190" s="107"/>
      <c r="J190" s="200">
        <f t="shared" si="0"/>
        <v>0</v>
      </c>
      <c r="K190" s="197" t="s">
        <v>1</v>
      </c>
      <c r="L190" s="121"/>
      <c r="M190" s="201" t="s">
        <v>1</v>
      </c>
      <c r="N190" s="202" t="s">
        <v>42</v>
      </c>
      <c r="O190" s="203">
        <v>1.5</v>
      </c>
      <c r="P190" s="203">
        <f t="shared" si="1"/>
        <v>24</v>
      </c>
      <c r="Q190" s="203">
        <v>0</v>
      </c>
      <c r="R190" s="203">
        <f t="shared" si="2"/>
        <v>0</v>
      </c>
      <c r="S190" s="203">
        <v>0.1</v>
      </c>
      <c r="T190" s="204">
        <f t="shared" si="3"/>
        <v>1.6</v>
      </c>
      <c r="AR190" s="205" t="s">
        <v>166</v>
      </c>
      <c r="AT190" s="205" t="s">
        <v>149</v>
      </c>
      <c r="AU190" s="205" t="s">
        <v>87</v>
      </c>
      <c r="AY190" s="112" t="s">
        <v>146</v>
      </c>
      <c r="BE190" s="206">
        <f t="shared" si="4"/>
        <v>0</v>
      </c>
      <c r="BF190" s="206">
        <f t="shared" si="5"/>
        <v>0</v>
      </c>
      <c r="BG190" s="206">
        <f t="shared" si="6"/>
        <v>0</v>
      </c>
      <c r="BH190" s="206">
        <f t="shared" si="7"/>
        <v>0</v>
      </c>
      <c r="BI190" s="206">
        <f t="shared" si="8"/>
        <v>0</v>
      </c>
      <c r="BJ190" s="112" t="s">
        <v>85</v>
      </c>
      <c r="BK190" s="206">
        <f t="shared" si="9"/>
        <v>0</v>
      </c>
      <c r="BL190" s="112" t="s">
        <v>166</v>
      </c>
      <c r="BM190" s="205" t="s">
        <v>281</v>
      </c>
    </row>
    <row r="191" spans="2:65" s="122" customFormat="1" ht="16.5" customHeight="1">
      <c r="B191" s="121"/>
      <c r="C191" s="195" t="s">
        <v>282</v>
      </c>
      <c r="D191" s="195" t="s">
        <v>149</v>
      </c>
      <c r="E191" s="196" t="s">
        <v>283</v>
      </c>
      <c r="F191" s="197" t="s">
        <v>284</v>
      </c>
      <c r="G191" s="198" t="s">
        <v>280</v>
      </c>
      <c r="H191" s="199">
        <v>16</v>
      </c>
      <c r="I191" s="107"/>
      <c r="J191" s="200">
        <f t="shared" si="0"/>
        <v>0</v>
      </c>
      <c r="K191" s="197" t="s">
        <v>1</v>
      </c>
      <c r="L191" s="121"/>
      <c r="M191" s="201" t="s">
        <v>1</v>
      </c>
      <c r="N191" s="202" t="s">
        <v>42</v>
      </c>
      <c r="O191" s="203">
        <v>1.5</v>
      </c>
      <c r="P191" s="203">
        <f t="shared" si="1"/>
        <v>24</v>
      </c>
      <c r="Q191" s="203">
        <v>0</v>
      </c>
      <c r="R191" s="203">
        <f t="shared" si="2"/>
        <v>0</v>
      </c>
      <c r="S191" s="203">
        <v>0.1</v>
      </c>
      <c r="T191" s="204">
        <f t="shared" si="3"/>
        <v>1.6</v>
      </c>
      <c r="AR191" s="205" t="s">
        <v>166</v>
      </c>
      <c r="AT191" s="205" t="s">
        <v>149</v>
      </c>
      <c r="AU191" s="205" t="s">
        <v>87</v>
      </c>
      <c r="AY191" s="112" t="s">
        <v>146</v>
      </c>
      <c r="BE191" s="206">
        <f t="shared" si="4"/>
        <v>0</v>
      </c>
      <c r="BF191" s="206">
        <f t="shared" si="5"/>
        <v>0</v>
      </c>
      <c r="BG191" s="206">
        <f t="shared" si="6"/>
        <v>0</v>
      </c>
      <c r="BH191" s="206">
        <f t="shared" si="7"/>
        <v>0</v>
      </c>
      <c r="BI191" s="206">
        <f t="shared" si="8"/>
        <v>0</v>
      </c>
      <c r="BJ191" s="112" t="s">
        <v>85</v>
      </c>
      <c r="BK191" s="206">
        <f t="shared" si="9"/>
        <v>0</v>
      </c>
      <c r="BL191" s="112" t="s">
        <v>166</v>
      </c>
      <c r="BM191" s="205" t="s">
        <v>285</v>
      </c>
    </row>
    <row r="192" spans="2:65" s="122" customFormat="1" ht="16.5" customHeight="1">
      <c r="B192" s="121"/>
      <c r="C192" s="195" t="s">
        <v>286</v>
      </c>
      <c r="D192" s="195" t="s">
        <v>149</v>
      </c>
      <c r="E192" s="196" t="s">
        <v>287</v>
      </c>
      <c r="F192" s="197" t="s">
        <v>288</v>
      </c>
      <c r="G192" s="198" t="s">
        <v>183</v>
      </c>
      <c r="H192" s="199">
        <v>116.4</v>
      </c>
      <c r="I192" s="107"/>
      <c r="J192" s="200">
        <f t="shared" si="0"/>
        <v>0</v>
      </c>
      <c r="K192" s="197" t="s">
        <v>1</v>
      </c>
      <c r="L192" s="121"/>
      <c r="M192" s="201" t="s">
        <v>1</v>
      </c>
      <c r="N192" s="202" t="s">
        <v>42</v>
      </c>
      <c r="O192" s="203">
        <v>1.5</v>
      </c>
      <c r="P192" s="203">
        <f t="shared" si="1"/>
        <v>174.60000000000002</v>
      </c>
      <c r="Q192" s="203">
        <v>0</v>
      </c>
      <c r="R192" s="203">
        <f t="shared" si="2"/>
        <v>0</v>
      </c>
      <c r="S192" s="203">
        <v>0.01</v>
      </c>
      <c r="T192" s="204">
        <f t="shared" si="3"/>
        <v>1.1640000000000001</v>
      </c>
      <c r="AR192" s="205" t="s">
        <v>166</v>
      </c>
      <c r="AT192" s="205" t="s">
        <v>149</v>
      </c>
      <c r="AU192" s="205" t="s">
        <v>87</v>
      </c>
      <c r="AY192" s="112" t="s">
        <v>146</v>
      </c>
      <c r="BE192" s="206">
        <f t="shared" si="4"/>
        <v>0</v>
      </c>
      <c r="BF192" s="206">
        <f t="shared" si="5"/>
        <v>0</v>
      </c>
      <c r="BG192" s="206">
        <f t="shared" si="6"/>
        <v>0</v>
      </c>
      <c r="BH192" s="206">
        <f t="shared" si="7"/>
        <v>0</v>
      </c>
      <c r="BI192" s="206">
        <f t="shared" si="8"/>
        <v>0</v>
      </c>
      <c r="BJ192" s="112" t="s">
        <v>85</v>
      </c>
      <c r="BK192" s="206">
        <f t="shared" si="9"/>
        <v>0</v>
      </c>
      <c r="BL192" s="112" t="s">
        <v>166</v>
      </c>
      <c r="BM192" s="205" t="s">
        <v>289</v>
      </c>
    </row>
    <row r="193" spans="2:65" s="122" customFormat="1" ht="16.5" customHeight="1">
      <c r="B193" s="121"/>
      <c r="C193" s="195" t="s">
        <v>290</v>
      </c>
      <c r="D193" s="195" t="s">
        <v>149</v>
      </c>
      <c r="E193" s="196" t="s">
        <v>291</v>
      </c>
      <c r="F193" s="197" t="s">
        <v>292</v>
      </c>
      <c r="G193" s="198" t="s">
        <v>280</v>
      </c>
      <c r="H193" s="199">
        <v>3</v>
      </c>
      <c r="I193" s="107"/>
      <c r="J193" s="200">
        <f t="shared" si="0"/>
        <v>0</v>
      </c>
      <c r="K193" s="197" t="s">
        <v>1</v>
      </c>
      <c r="L193" s="121"/>
      <c r="M193" s="201" t="s">
        <v>1</v>
      </c>
      <c r="N193" s="202" t="s">
        <v>42</v>
      </c>
      <c r="O193" s="203">
        <v>1.5</v>
      </c>
      <c r="P193" s="203">
        <f t="shared" si="1"/>
        <v>4.5</v>
      </c>
      <c r="Q193" s="203">
        <v>0</v>
      </c>
      <c r="R193" s="203">
        <f t="shared" si="2"/>
        <v>0</v>
      </c>
      <c r="S193" s="203">
        <v>0.01</v>
      </c>
      <c r="T193" s="204">
        <f t="shared" si="3"/>
        <v>0.03</v>
      </c>
      <c r="AR193" s="205" t="s">
        <v>166</v>
      </c>
      <c r="AT193" s="205" t="s">
        <v>149</v>
      </c>
      <c r="AU193" s="205" t="s">
        <v>87</v>
      </c>
      <c r="AY193" s="112" t="s">
        <v>146</v>
      </c>
      <c r="BE193" s="206">
        <f t="shared" si="4"/>
        <v>0</v>
      </c>
      <c r="BF193" s="206">
        <f t="shared" si="5"/>
        <v>0</v>
      </c>
      <c r="BG193" s="206">
        <f t="shared" si="6"/>
        <v>0</v>
      </c>
      <c r="BH193" s="206">
        <f t="shared" si="7"/>
        <v>0</v>
      </c>
      <c r="BI193" s="206">
        <f t="shared" si="8"/>
        <v>0</v>
      </c>
      <c r="BJ193" s="112" t="s">
        <v>85</v>
      </c>
      <c r="BK193" s="206">
        <f t="shared" si="9"/>
        <v>0</v>
      </c>
      <c r="BL193" s="112" t="s">
        <v>166</v>
      </c>
      <c r="BM193" s="205" t="s">
        <v>293</v>
      </c>
    </row>
    <row r="194" spans="2:65" s="122" customFormat="1" ht="16.5" customHeight="1">
      <c r="B194" s="121"/>
      <c r="C194" s="195" t="s">
        <v>7</v>
      </c>
      <c r="D194" s="195" t="s">
        <v>149</v>
      </c>
      <c r="E194" s="196" t="s">
        <v>294</v>
      </c>
      <c r="F194" s="197" t="s">
        <v>295</v>
      </c>
      <c r="G194" s="198" t="s">
        <v>280</v>
      </c>
      <c r="H194" s="199">
        <v>19</v>
      </c>
      <c r="I194" s="107"/>
      <c r="J194" s="200">
        <f t="shared" si="0"/>
        <v>0</v>
      </c>
      <c r="K194" s="197" t="s">
        <v>1</v>
      </c>
      <c r="L194" s="121"/>
      <c r="M194" s="201" t="s">
        <v>1</v>
      </c>
      <c r="N194" s="202" t="s">
        <v>42</v>
      </c>
      <c r="O194" s="203">
        <v>1.5</v>
      </c>
      <c r="P194" s="203">
        <f t="shared" si="1"/>
        <v>28.5</v>
      </c>
      <c r="Q194" s="203">
        <v>0</v>
      </c>
      <c r="R194" s="203">
        <f t="shared" si="2"/>
        <v>0</v>
      </c>
      <c r="S194" s="203">
        <v>0.18</v>
      </c>
      <c r="T194" s="204">
        <f t="shared" si="3"/>
        <v>3.42</v>
      </c>
      <c r="AR194" s="205" t="s">
        <v>166</v>
      </c>
      <c r="AT194" s="205" t="s">
        <v>149</v>
      </c>
      <c r="AU194" s="205" t="s">
        <v>87</v>
      </c>
      <c r="AY194" s="112" t="s">
        <v>146</v>
      </c>
      <c r="BE194" s="206">
        <f t="shared" si="4"/>
        <v>0</v>
      </c>
      <c r="BF194" s="206">
        <f t="shared" si="5"/>
        <v>0</v>
      </c>
      <c r="BG194" s="206">
        <f t="shared" si="6"/>
        <v>0</v>
      </c>
      <c r="BH194" s="206">
        <f t="shared" si="7"/>
        <v>0</v>
      </c>
      <c r="BI194" s="206">
        <f t="shared" si="8"/>
        <v>0</v>
      </c>
      <c r="BJ194" s="112" t="s">
        <v>85</v>
      </c>
      <c r="BK194" s="206">
        <f t="shared" si="9"/>
        <v>0</v>
      </c>
      <c r="BL194" s="112" t="s">
        <v>166</v>
      </c>
      <c r="BM194" s="205" t="s">
        <v>296</v>
      </c>
    </row>
    <row r="195" spans="2:65" s="122" customFormat="1" ht="16.5" customHeight="1">
      <c r="B195" s="121"/>
      <c r="C195" s="195" t="s">
        <v>297</v>
      </c>
      <c r="D195" s="195" t="s">
        <v>149</v>
      </c>
      <c r="E195" s="196" t="s">
        <v>298</v>
      </c>
      <c r="F195" s="197" t="s">
        <v>299</v>
      </c>
      <c r="G195" s="198" t="s">
        <v>280</v>
      </c>
      <c r="H195" s="199">
        <v>1</v>
      </c>
      <c r="I195" s="107"/>
      <c r="J195" s="200">
        <f t="shared" si="0"/>
        <v>0</v>
      </c>
      <c r="K195" s="197" t="s">
        <v>1</v>
      </c>
      <c r="L195" s="121"/>
      <c r="M195" s="201" t="s">
        <v>1</v>
      </c>
      <c r="N195" s="202" t="s">
        <v>42</v>
      </c>
      <c r="O195" s="203">
        <v>1.5</v>
      </c>
      <c r="P195" s="203">
        <f t="shared" si="1"/>
        <v>1.5</v>
      </c>
      <c r="Q195" s="203">
        <v>0</v>
      </c>
      <c r="R195" s="203">
        <f t="shared" si="2"/>
        <v>0</v>
      </c>
      <c r="S195" s="203">
        <v>0.3</v>
      </c>
      <c r="T195" s="204">
        <f t="shared" si="3"/>
        <v>0.3</v>
      </c>
      <c r="AR195" s="205" t="s">
        <v>166</v>
      </c>
      <c r="AT195" s="205" t="s">
        <v>149</v>
      </c>
      <c r="AU195" s="205" t="s">
        <v>87</v>
      </c>
      <c r="AY195" s="112" t="s">
        <v>146</v>
      </c>
      <c r="BE195" s="206">
        <f t="shared" si="4"/>
        <v>0</v>
      </c>
      <c r="BF195" s="206">
        <f t="shared" si="5"/>
        <v>0</v>
      </c>
      <c r="BG195" s="206">
        <f t="shared" si="6"/>
        <v>0</v>
      </c>
      <c r="BH195" s="206">
        <f t="shared" si="7"/>
        <v>0</v>
      </c>
      <c r="BI195" s="206">
        <f t="shared" si="8"/>
        <v>0</v>
      </c>
      <c r="BJ195" s="112" t="s">
        <v>85</v>
      </c>
      <c r="BK195" s="206">
        <f t="shared" si="9"/>
        <v>0</v>
      </c>
      <c r="BL195" s="112" t="s">
        <v>166</v>
      </c>
      <c r="BM195" s="205" t="s">
        <v>300</v>
      </c>
    </row>
    <row r="196" spans="2:65" s="122" customFormat="1" ht="16.5" customHeight="1">
      <c r="B196" s="121"/>
      <c r="C196" s="195" t="s">
        <v>301</v>
      </c>
      <c r="D196" s="195" t="s">
        <v>149</v>
      </c>
      <c r="E196" s="196" t="s">
        <v>302</v>
      </c>
      <c r="F196" s="197" t="s">
        <v>303</v>
      </c>
      <c r="G196" s="198" t="s">
        <v>280</v>
      </c>
      <c r="H196" s="199">
        <v>2</v>
      </c>
      <c r="I196" s="107"/>
      <c r="J196" s="200">
        <f t="shared" si="0"/>
        <v>0</v>
      </c>
      <c r="K196" s="197" t="s">
        <v>1</v>
      </c>
      <c r="L196" s="121"/>
      <c r="M196" s="201" t="s">
        <v>1</v>
      </c>
      <c r="N196" s="202" t="s">
        <v>42</v>
      </c>
      <c r="O196" s="203">
        <v>1.5</v>
      </c>
      <c r="P196" s="203">
        <f t="shared" si="1"/>
        <v>3</v>
      </c>
      <c r="Q196" s="203">
        <v>0</v>
      </c>
      <c r="R196" s="203">
        <f t="shared" si="2"/>
        <v>0</v>
      </c>
      <c r="S196" s="203">
        <v>0.01</v>
      </c>
      <c r="T196" s="204">
        <f t="shared" si="3"/>
        <v>0.02</v>
      </c>
      <c r="AR196" s="205" t="s">
        <v>166</v>
      </c>
      <c r="AT196" s="205" t="s">
        <v>149</v>
      </c>
      <c r="AU196" s="205" t="s">
        <v>87</v>
      </c>
      <c r="AY196" s="112" t="s">
        <v>146</v>
      </c>
      <c r="BE196" s="206">
        <f t="shared" si="4"/>
        <v>0</v>
      </c>
      <c r="BF196" s="206">
        <f t="shared" si="5"/>
        <v>0</v>
      </c>
      <c r="BG196" s="206">
        <f t="shared" si="6"/>
        <v>0</v>
      </c>
      <c r="BH196" s="206">
        <f t="shared" si="7"/>
        <v>0</v>
      </c>
      <c r="BI196" s="206">
        <f t="shared" si="8"/>
        <v>0</v>
      </c>
      <c r="BJ196" s="112" t="s">
        <v>85</v>
      </c>
      <c r="BK196" s="206">
        <f t="shared" si="9"/>
        <v>0</v>
      </c>
      <c r="BL196" s="112" t="s">
        <v>166</v>
      </c>
      <c r="BM196" s="205" t="s">
        <v>304</v>
      </c>
    </row>
    <row r="197" spans="2:65" s="122" customFormat="1" ht="16.5" customHeight="1">
      <c r="B197" s="121"/>
      <c r="C197" s="195" t="s">
        <v>305</v>
      </c>
      <c r="D197" s="195" t="s">
        <v>149</v>
      </c>
      <c r="E197" s="196" t="s">
        <v>306</v>
      </c>
      <c r="F197" s="197" t="s">
        <v>307</v>
      </c>
      <c r="G197" s="198" t="s">
        <v>280</v>
      </c>
      <c r="H197" s="199">
        <v>1</v>
      </c>
      <c r="I197" s="107"/>
      <c r="J197" s="200">
        <f t="shared" si="0"/>
        <v>0</v>
      </c>
      <c r="K197" s="197" t="s">
        <v>1</v>
      </c>
      <c r="L197" s="121"/>
      <c r="M197" s="201" t="s">
        <v>1</v>
      </c>
      <c r="N197" s="202" t="s">
        <v>42</v>
      </c>
      <c r="O197" s="203">
        <v>1.5</v>
      </c>
      <c r="P197" s="203">
        <f t="shared" si="1"/>
        <v>1.5</v>
      </c>
      <c r="Q197" s="203">
        <v>0</v>
      </c>
      <c r="R197" s="203">
        <f t="shared" si="2"/>
        <v>0</v>
      </c>
      <c r="S197" s="203">
        <v>0.1</v>
      </c>
      <c r="T197" s="204">
        <f t="shared" si="3"/>
        <v>0.1</v>
      </c>
      <c r="AR197" s="205" t="s">
        <v>166</v>
      </c>
      <c r="AT197" s="205" t="s">
        <v>149</v>
      </c>
      <c r="AU197" s="205" t="s">
        <v>87</v>
      </c>
      <c r="AY197" s="112" t="s">
        <v>146</v>
      </c>
      <c r="BE197" s="206">
        <f t="shared" si="4"/>
        <v>0</v>
      </c>
      <c r="BF197" s="206">
        <f t="shared" si="5"/>
        <v>0</v>
      </c>
      <c r="BG197" s="206">
        <f t="shared" si="6"/>
        <v>0</v>
      </c>
      <c r="BH197" s="206">
        <f t="shared" si="7"/>
        <v>0</v>
      </c>
      <c r="BI197" s="206">
        <f t="shared" si="8"/>
        <v>0</v>
      </c>
      <c r="BJ197" s="112" t="s">
        <v>85</v>
      </c>
      <c r="BK197" s="206">
        <f t="shared" si="9"/>
        <v>0</v>
      </c>
      <c r="BL197" s="112" t="s">
        <v>166</v>
      </c>
      <c r="BM197" s="205" t="s">
        <v>308</v>
      </c>
    </row>
    <row r="198" spans="2:65" s="122" customFormat="1" ht="16.5" customHeight="1">
      <c r="B198" s="121"/>
      <c r="C198" s="195" t="s">
        <v>309</v>
      </c>
      <c r="D198" s="195" t="s">
        <v>149</v>
      </c>
      <c r="E198" s="196" t="s">
        <v>310</v>
      </c>
      <c r="F198" s="197" t="s">
        <v>311</v>
      </c>
      <c r="G198" s="198" t="s">
        <v>280</v>
      </c>
      <c r="H198" s="199">
        <v>1</v>
      </c>
      <c r="I198" s="107"/>
      <c r="J198" s="200">
        <f t="shared" si="0"/>
        <v>0</v>
      </c>
      <c r="K198" s="197" t="s">
        <v>1</v>
      </c>
      <c r="L198" s="121"/>
      <c r="M198" s="201" t="s">
        <v>1</v>
      </c>
      <c r="N198" s="202" t="s">
        <v>42</v>
      </c>
      <c r="O198" s="203">
        <v>1.5</v>
      </c>
      <c r="P198" s="203">
        <f t="shared" si="1"/>
        <v>1.5</v>
      </c>
      <c r="Q198" s="203">
        <v>0</v>
      </c>
      <c r="R198" s="203">
        <f t="shared" si="2"/>
        <v>0</v>
      </c>
      <c r="S198" s="203">
        <v>0.1</v>
      </c>
      <c r="T198" s="204">
        <f t="shared" si="3"/>
        <v>0.1</v>
      </c>
      <c r="AR198" s="205" t="s">
        <v>166</v>
      </c>
      <c r="AT198" s="205" t="s">
        <v>149</v>
      </c>
      <c r="AU198" s="205" t="s">
        <v>87</v>
      </c>
      <c r="AY198" s="112" t="s">
        <v>146</v>
      </c>
      <c r="BE198" s="206">
        <f t="shared" si="4"/>
        <v>0</v>
      </c>
      <c r="BF198" s="206">
        <f t="shared" si="5"/>
        <v>0</v>
      </c>
      <c r="BG198" s="206">
        <f t="shared" si="6"/>
        <v>0</v>
      </c>
      <c r="BH198" s="206">
        <f t="shared" si="7"/>
        <v>0</v>
      </c>
      <c r="BI198" s="206">
        <f t="shared" si="8"/>
        <v>0</v>
      </c>
      <c r="BJ198" s="112" t="s">
        <v>85</v>
      </c>
      <c r="BK198" s="206">
        <f t="shared" si="9"/>
        <v>0</v>
      </c>
      <c r="BL198" s="112" t="s">
        <v>166</v>
      </c>
      <c r="BM198" s="205" t="s">
        <v>312</v>
      </c>
    </row>
    <row r="199" spans="2:65" s="122" customFormat="1" ht="16.5" customHeight="1">
      <c r="B199" s="121"/>
      <c r="C199" s="195" t="s">
        <v>313</v>
      </c>
      <c r="D199" s="195" t="s">
        <v>149</v>
      </c>
      <c r="E199" s="196" t="s">
        <v>314</v>
      </c>
      <c r="F199" s="197" t="s">
        <v>315</v>
      </c>
      <c r="G199" s="198" t="s">
        <v>280</v>
      </c>
      <c r="H199" s="199">
        <v>1</v>
      </c>
      <c r="I199" s="107"/>
      <c r="J199" s="200">
        <f t="shared" si="0"/>
        <v>0</v>
      </c>
      <c r="K199" s="197" t="s">
        <v>1</v>
      </c>
      <c r="L199" s="121"/>
      <c r="M199" s="201" t="s">
        <v>1</v>
      </c>
      <c r="N199" s="202" t="s">
        <v>42</v>
      </c>
      <c r="O199" s="203">
        <v>1.5</v>
      </c>
      <c r="P199" s="203">
        <f t="shared" si="1"/>
        <v>1.5</v>
      </c>
      <c r="Q199" s="203">
        <v>0</v>
      </c>
      <c r="R199" s="203">
        <f t="shared" si="2"/>
        <v>0</v>
      </c>
      <c r="S199" s="203">
        <v>0</v>
      </c>
      <c r="T199" s="204">
        <f t="shared" si="3"/>
        <v>0</v>
      </c>
      <c r="AR199" s="205" t="s">
        <v>166</v>
      </c>
      <c r="AT199" s="205" t="s">
        <v>149</v>
      </c>
      <c r="AU199" s="205" t="s">
        <v>87</v>
      </c>
      <c r="AY199" s="112" t="s">
        <v>146</v>
      </c>
      <c r="BE199" s="206">
        <f t="shared" si="4"/>
        <v>0</v>
      </c>
      <c r="BF199" s="206">
        <f t="shared" si="5"/>
        <v>0</v>
      </c>
      <c r="BG199" s="206">
        <f t="shared" si="6"/>
        <v>0</v>
      </c>
      <c r="BH199" s="206">
        <f t="shared" si="7"/>
        <v>0</v>
      </c>
      <c r="BI199" s="206">
        <f t="shared" si="8"/>
        <v>0</v>
      </c>
      <c r="BJ199" s="112" t="s">
        <v>85</v>
      </c>
      <c r="BK199" s="206">
        <f t="shared" si="9"/>
        <v>0</v>
      </c>
      <c r="BL199" s="112" t="s">
        <v>166</v>
      </c>
      <c r="BM199" s="205" t="s">
        <v>316</v>
      </c>
    </row>
    <row r="200" spans="2:65" s="184" customFormat="1" ht="22.9" customHeight="1">
      <c r="B200" s="183"/>
      <c r="D200" s="185" t="s">
        <v>76</v>
      </c>
      <c r="E200" s="193" t="s">
        <v>317</v>
      </c>
      <c r="F200" s="193" t="s">
        <v>318</v>
      </c>
      <c r="J200" s="194">
        <f>BK200</f>
        <v>0</v>
      </c>
      <c r="L200" s="183"/>
      <c r="M200" s="188"/>
      <c r="P200" s="189">
        <f>SUM(P201:P210)</f>
        <v>91.006878999999998</v>
      </c>
      <c r="R200" s="189">
        <f>SUM(R201:R210)</f>
        <v>0</v>
      </c>
      <c r="T200" s="190">
        <f>SUM(T201:T210)</f>
        <v>0</v>
      </c>
      <c r="AR200" s="185" t="s">
        <v>85</v>
      </c>
      <c r="AT200" s="191" t="s">
        <v>76</v>
      </c>
      <c r="AU200" s="191" t="s">
        <v>85</v>
      </c>
      <c r="AY200" s="185" t="s">
        <v>146</v>
      </c>
      <c r="BK200" s="192">
        <f>SUM(BK201:BK210)</f>
        <v>0</v>
      </c>
    </row>
    <row r="201" spans="2:65" s="122" customFormat="1" ht="16.5" customHeight="1">
      <c r="B201" s="121"/>
      <c r="C201" s="195" t="s">
        <v>319</v>
      </c>
      <c r="D201" s="195" t="s">
        <v>149</v>
      </c>
      <c r="E201" s="196" t="s">
        <v>320</v>
      </c>
      <c r="F201" s="197" t="s">
        <v>321</v>
      </c>
      <c r="G201" s="198" t="s">
        <v>322</v>
      </c>
      <c r="H201" s="199">
        <v>694.70899999999995</v>
      </c>
      <c r="I201" s="107"/>
      <c r="J201" s="200">
        <f>ROUND(I201*H201,2)</f>
        <v>0</v>
      </c>
      <c r="K201" s="197" t="s">
        <v>184</v>
      </c>
      <c r="L201" s="121"/>
      <c r="M201" s="201" t="s">
        <v>1</v>
      </c>
      <c r="N201" s="202" t="s">
        <v>42</v>
      </c>
      <c r="O201" s="203">
        <v>0.125</v>
      </c>
      <c r="P201" s="203">
        <f>O201*H201</f>
        <v>86.838624999999993</v>
      </c>
      <c r="Q201" s="203">
        <v>0</v>
      </c>
      <c r="R201" s="203">
        <f>Q201*H201</f>
        <v>0</v>
      </c>
      <c r="S201" s="203">
        <v>0</v>
      </c>
      <c r="T201" s="204">
        <f>S201*H201</f>
        <v>0</v>
      </c>
      <c r="AR201" s="205" t="s">
        <v>166</v>
      </c>
      <c r="AT201" s="205" t="s">
        <v>149</v>
      </c>
      <c r="AU201" s="205" t="s">
        <v>87</v>
      </c>
      <c r="AY201" s="112" t="s">
        <v>146</v>
      </c>
      <c r="BE201" s="206">
        <f>IF(N201="základní",J201,0)</f>
        <v>0</v>
      </c>
      <c r="BF201" s="206">
        <f>IF(N201="snížená",J201,0)</f>
        <v>0</v>
      </c>
      <c r="BG201" s="206">
        <f>IF(N201="zákl. přenesená",J201,0)</f>
        <v>0</v>
      </c>
      <c r="BH201" s="206">
        <f>IF(N201="sníž. přenesená",J201,0)</f>
        <v>0</v>
      </c>
      <c r="BI201" s="206">
        <f>IF(N201="nulová",J201,0)</f>
        <v>0</v>
      </c>
      <c r="BJ201" s="112" t="s">
        <v>85</v>
      </c>
      <c r="BK201" s="206">
        <f>ROUND(I201*H201,2)</f>
        <v>0</v>
      </c>
      <c r="BL201" s="112" t="s">
        <v>166</v>
      </c>
      <c r="BM201" s="205" t="s">
        <v>323</v>
      </c>
    </row>
    <row r="202" spans="2:65" s="122" customFormat="1" ht="16.5" customHeight="1">
      <c r="B202" s="121"/>
      <c r="C202" s="195" t="s">
        <v>324</v>
      </c>
      <c r="D202" s="195" t="s">
        <v>149</v>
      </c>
      <c r="E202" s="196" t="s">
        <v>325</v>
      </c>
      <c r="F202" s="197" t="s">
        <v>326</v>
      </c>
      <c r="G202" s="198" t="s">
        <v>322</v>
      </c>
      <c r="H202" s="199">
        <v>694.70899999999995</v>
      </c>
      <c r="I202" s="107"/>
      <c r="J202" s="200">
        <f>ROUND(I202*H202,2)</f>
        <v>0</v>
      </c>
      <c r="K202" s="197" t="s">
        <v>184</v>
      </c>
      <c r="L202" s="121"/>
      <c r="M202" s="201" t="s">
        <v>1</v>
      </c>
      <c r="N202" s="202" t="s">
        <v>42</v>
      </c>
      <c r="O202" s="203">
        <v>6.0000000000000001E-3</v>
      </c>
      <c r="P202" s="203">
        <f>O202*H202</f>
        <v>4.1682540000000001</v>
      </c>
      <c r="Q202" s="203">
        <v>0</v>
      </c>
      <c r="R202" s="203">
        <f>Q202*H202</f>
        <v>0</v>
      </c>
      <c r="S202" s="203">
        <v>0</v>
      </c>
      <c r="T202" s="204">
        <f>S202*H202</f>
        <v>0</v>
      </c>
      <c r="AR202" s="205" t="s">
        <v>166</v>
      </c>
      <c r="AT202" s="205" t="s">
        <v>149</v>
      </c>
      <c r="AU202" s="205" t="s">
        <v>87</v>
      </c>
      <c r="AY202" s="112" t="s">
        <v>146</v>
      </c>
      <c r="BE202" s="206">
        <f>IF(N202="základní",J202,0)</f>
        <v>0</v>
      </c>
      <c r="BF202" s="206">
        <f>IF(N202="snížená",J202,0)</f>
        <v>0</v>
      </c>
      <c r="BG202" s="206">
        <f>IF(N202="zákl. přenesená",J202,0)</f>
        <v>0</v>
      </c>
      <c r="BH202" s="206">
        <f>IF(N202="sníž. přenesená",J202,0)</f>
        <v>0</v>
      </c>
      <c r="BI202" s="206">
        <f>IF(N202="nulová",J202,0)</f>
        <v>0</v>
      </c>
      <c r="BJ202" s="112" t="s">
        <v>85</v>
      </c>
      <c r="BK202" s="206">
        <f>ROUND(I202*H202,2)</f>
        <v>0</v>
      </c>
      <c r="BL202" s="112" t="s">
        <v>166</v>
      </c>
      <c r="BM202" s="205" t="s">
        <v>327</v>
      </c>
    </row>
    <row r="203" spans="2:65" s="122" customFormat="1" ht="19.5">
      <c r="B203" s="121"/>
      <c r="D203" s="209" t="s">
        <v>154</v>
      </c>
      <c r="F203" s="228" t="s">
        <v>328</v>
      </c>
      <c r="L203" s="121"/>
      <c r="M203" s="229"/>
      <c r="T203" s="230"/>
      <c r="AT203" s="112" t="s">
        <v>154</v>
      </c>
      <c r="AU203" s="112" t="s">
        <v>87</v>
      </c>
    </row>
    <row r="204" spans="2:65" s="122" customFormat="1" ht="21.75" customHeight="1">
      <c r="B204" s="121"/>
      <c r="C204" s="195" t="s">
        <v>329</v>
      </c>
      <c r="D204" s="195" t="s">
        <v>149</v>
      </c>
      <c r="E204" s="196" t="s">
        <v>330</v>
      </c>
      <c r="F204" s="197" t="s">
        <v>331</v>
      </c>
      <c r="G204" s="198" t="s">
        <v>322</v>
      </c>
      <c r="H204" s="199">
        <v>233.709</v>
      </c>
      <c r="I204" s="107"/>
      <c r="J204" s="200">
        <f t="shared" ref="J204:J210" si="10">ROUND(I204*H204,2)</f>
        <v>0</v>
      </c>
      <c r="K204" s="197" t="s">
        <v>184</v>
      </c>
      <c r="L204" s="121"/>
      <c r="M204" s="201" t="s">
        <v>1</v>
      </c>
      <c r="N204" s="202" t="s">
        <v>42</v>
      </c>
      <c r="O204" s="203">
        <v>0</v>
      </c>
      <c r="P204" s="203">
        <f t="shared" ref="P204:P210" si="11">O204*H204</f>
        <v>0</v>
      </c>
      <c r="Q204" s="203">
        <v>0</v>
      </c>
      <c r="R204" s="203">
        <f t="shared" ref="R204:R210" si="12">Q204*H204</f>
        <v>0</v>
      </c>
      <c r="S204" s="203">
        <v>0</v>
      </c>
      <c r="T204" s="204">
        <f t="shared" ref="T204:T210" si="13">S204*H204</f>
        <v>0</v>
      </c>
      <c r="AR204" s="205" t="s">
        <v>166</v>
      </c>
      <c r="AT204" s="205" t="s">
        <v>149</v>
      </c>
      <c r="AU204" s="205" t="s">
        <v>87</v>
      </c>
      <c r="AY204" s="112" t="s">
        <v>146</v>
      </c>
      <c r="BE204" s="206">
        <f t="shared" ref="BE204:BE210" si="14">IF(N204="základní",J204,0)</f>
        <v>0</v>
      </c>
      <c r="BF204" s="206">
        <f t="shared" ref="BF204:BF210" si="15">IF(N204="snížená",J204,0)</f>
        <v>0</v>
      </c>
      <c r="BG204" s="206">
        <f t="shared" ref="BG204:BG210" si="16">IF(N204="zákl. přenesená",J204,0)</f>
        <v>0</v>
      </c>
      <c r="BH204" s="206">
        <f t="shared" ref="BH204:BH210" si="17">IF(N204="sníž. přenesená",J204,0)</f>
        <v>0</v>
      </c>
      <c r="BI204" s="206">
        <f t="shared" ref="BI204:BI210" si="18">IF(N204="nulová",J204,0)</f>
        <v>0</v>
      </c>
      <c r="BJ204" s="112" t="s">
        <v>85</v>
      </c>
      <c r="BK204" s="206">
        <f t="shared" ref="BK204:BK210" si="19">ROUND(I204*H204,2)</f>
        <v>0</v>
      </c>
      <c r="BL204" s="112" t="s">
        <v>166</v>
      </c>
      <c r="BM204" s="205" t="s">
        <v>332</v>
      </c>
    </row>
    <row r="205" spans="2:65" s="122" customFormat="1" ht="21.75" customHeight="1">
      <c r="B205" s="121"/>
      <c r="C205" s="195" t="s">
        <v>333</v>
      </c>
      <c r="D205" s="195" t="s">
        <v>149</v>
      </c>
      <c r="E205" s="196" t="s">
        <v>334</v>
      </c>
      <c r="F205" s="197" t="s">
        <v>335</v>
      </c>
      <c r="G205" s="198" t="s">
        <v>322</v>
      </c>
      <c r="H205" s="199">
        <v>149.56899999999999</v>
      </c>
      <c r="I205" s="107"/>
      <c r="J205" s="200">
        <f t="shared" si="10"/>
        <v>0</v>
      </c>
      <c r="K205" s="197" t="s">
        <v>184</v>
      </c>
      <c r="L205" s="121"/>
      <c r="M205" s="201" t="s">
        <v>1</v>
      </c>
      <c r="N205" s="202" t="s">
        <v>42</v>
      </c>
      <c r="O205" s="203">
        <v>0</v>
      </c>
      <c r="P205" s="203">
        <f t="shared" si="11"/>
        <v>0</v>
      </c>
      <c r="Q205" s="203">
        <v>0</v>
      </c>
      <c r="R205" s="203">
        <f t="shared" si="12"/>
        <v>0</v>
      </c>
      <c r="S205" s="203">
        <v>0</v>
      </c>
      <c r="T205" s="204">
        <f t="shared" si="13"/>
        <v>0</v>
      </c>
      <c r="AR205" s="205" t="s">
        <v>166</v>
      </c>
      <c r="AT205" s="205" t="s">
        <v>149</v>
      </c>
      <c r="AU205" s="205" t="s">
        <v>87</v>
      </c>
      <c r="AY205" s="112" t="s">
        <v>146</v>
      </c>
      <c r="BE205" s="206">
        <f t="shared" si="14"/>
        <v>0</v>
      </c>
      <c r="BF205" s="206">
        <f t="shared" si="15"/>
        <v>0</v>
      </c>
      <c r="BG205" s="206">
        <f t="shared" si="16"/>
        <v>0</v>
      </c>
      <c r="BH205" s="206">
        <f t="shared" si="17"/>
        <v>0</v>
      </c>
      <c r="BI205" s="206">
        <f t="shared" si="18"/>
        <v>0</v>
      </c>
      <c r="BJ205" s="112" t="s">
        <v>85</v>
      </c>
      <c r="BK205" s="206">
        <f t="shared" si="19"/>
        <v>0</v>
      </c>
      <c r="BL205" s="112" t="s">
        <v>166</v>
      </c>
      <c r="BM205" s="205" t="s">
        <v>336</v>
      </c>
    </row>
    <row r="206" spans="2:65" s="122" customFormat="1" ht="21.75" customHeight="1">
      <c r="B206" s="121"/>
      <c r="C206" s="195" t="s">
        <v>337</v>
      </c>
      <c r="D206" s="195" t="s">
        <v>149</v>
      </c>
      <c r="E206" s="196" t="s">
        <v>338</v>
      </c>
      <c r="F206" s="197" t="s">
        <v>339</v>
      </c>
      <c r="G206" s="198" t="s">
        <v>322</v>
      </c>
      <c r="H206" s="199">
        <v>228.53299999999999</v>
      </c>
      <c r="I206" s="107"/>
      <c r="J206" s="200">
        <f t="shared" si="10"/>
        <v>0</v>
      </c>
      <c r="K206" s="197" t="s">
        <v>184</v>
      </c>
      <c r="L206" s="121"/>
      <c r="M206" s="201" t="s">
        <v>1</v>
      </c>
      <c r="N206" s="202" t="s">
        <v>42</v>
      </c>
      <c r="O206" s="203">
        <v>0</v>
      </c>
      <c r="P206" s="203">
        <f t="shared" si="11"/>
        <v>0</v>
      </c>
      <c r="Q206" s="203">
        <v>0</v>
      </c>
      <c r="R206" s="203">
        <f t="shared" si="12"/>
        <v>0</v>
      </c>
      <c r="S206" s="203">
        <v>0</v>
      </c>
      <c r="T206" s="204">
        <f t="shared" si="13"/>
        <v>0</v>
      </c>
      <c r="AR206" s="205" t="s">
        <v>166</v>
      </c>
      <c r="AT206" s="205" t="s">
        <v>149</v>
      </c>
      <c r="AU206" s="205" t="s">
        <v>87</v>
      </c>
      <c r="AY206" s="112" t="s">
        <v>146</v>
      </c>
      <c r="BE206" s="206">
        <f t="shared" si="14"/>
        <v>0</v>
      </c>
      <c r="BF206" s="206">
        <f t="shared" si="15"/>
        <v>0</v>
      </c>
      <c r="BG206" s="206">
        <f t="shared" si="16"/>
        <v>0</v>
      </c>
      <c r="BH206" s="206">
        <f t="shared" si="17"/>
        <v>0</v>
      </c>
      <c r="BI206" s="206">
        <f t="shared" si="18"/>
        <v>0</v>
      </c>
      <c r="BJ206" s="112" t="s">
        <v>85</v>
      </c>
      <c r="BK206" s="206">
        <f t="shared" si="19"/>
        <v>0</v>
      </c>
      <c r="BL206" s="112" t="s">
        <v>166</v>
      </c>
      <c r="BM206" s="205" t="s">
        <v>340</v>
      </c>
    </row>
    <row r="207" spans="2:65" s="122" customFormat="1" ht="21.75" customHeight="1">
      <c r="B207" s="121"/>
      <c r="C207" s="195" t="s">
        <v>341</v>
      </c>
      <c r="D207" s="195" t="s">
        <v>149</v>
      </c>
      <c r="E207" s="196" t="s">
        <v>342</v>
      </c>
      <c r="F207" s="197" t="s">
        <v>343</v>
      </c>
      <c r="G207" s="198" t="s">
        <v>322</v>
      </c>
      <c r="H207" s="199">
        <v>37.262999999999998</v>
      </c>
      <c r="I207" s="107"/>
      <c r="J207" s="200">
        <f t="shared" si="10"/>
        <v>0</v>
      </c>
      <c r="K207" s="197" t="s">
        <v>184</v>
      </c>
      <c r="L207" s="121"/>
      <c r="M207" s="201" t="s">
        <v>1</v>
      </c>
      <c r="N207" s="202" t="s">
        <v>42</v>
      </c>
      <c r="O207" s="203">
        <v>0</v>
      </c>
      <c r="P207" s="203">
        <f t="shared" si="11"/>
        <v>0</v>
      </c>
      <c r="Q207" s="203">
        <v>0</v>
      </c>
      <c r="R207" s="203">
        <f t="shared" si="12"/>
        <v>0</v>
      </c>
      <c r="S207" s="203">
        <v>0</v>
      </c>
      <c r="T207" s="204">
        <f t="shared" si="13"/>
        <v>0</v>
      </c>
      <c r="AR207" s="205" t="s">
        <v>166</v>
      </c>
      <c r="AT207" s="205" t="s">
        <v>149</v>
      </c>
      <c r="AU207" s="205" t="s">
        <v>87</v>
      </c>
      <c r="AY207" s="112" t="s">
        <v>146</v>
      </c>
      <c r="BE207" s="206">
        <f t="shared" si="14"/>
        <v>0</v>
      </c>
      <c r="BF207" s="206">
        <f t="shared" si="15"/>
        <v>0</v>
      </c>
      <c r="BG207" s="206">
        <f t="shared" si="16"/>
        <v>0</v>
      </c>
      <c r="BH207" s="206">
        <f t="shared" si="17"/>
        <v>0</v>
      </c>
      <c r="BI207" s="206">
        <f t="shared" si="18"/>
        <v>0</v>
      </c>
      <c r="BJ207" s="112" t="s">
        <v>85</v>
      </c>
      <c r="BK207" s="206">
        <f t="shared" si="19"/>
        <v>0</v>
      </c>
      <c r="BL207" s="112" t="s">
        <v>166</v>
      </c>
      <c r="BM207" s="205" t="s">
        <v>344</v>
      </c>
    </row>
    <row r="208" spans="2:65" s="122" customFormat="1" ht="21.75" customHeight="1">
      <c r="B208" s="121"/>
      <c r="C208" s="195" t="s">
        <v>345</v>
      </c>
      <c r="D208" s="195" t="s">
        <v>149</v>
      </c>
      <c r="E208" s="196" t="s">
        <v>346</v>
      </c>
      <c r="F208" s="197" t="s">
        <v>347</v>
      </c>
      <c r="G208" s="198" t="s">
        <v>322</v>
      </c>
      <c r="H208" s="199">
        <v>1.3260000000000001</v>
      </c>
      <c r="I208" s="107"/>
      <c r="J208" s="200">
        <f t="shared" si="10"/>
        <v>0</v>
      </c>
      <c r="K208" s="197" t="s">
        <v>184</v>
      </c>
      <c r="L208" s="121"/>
      <c r="M208" s="201" t="s">
        <v>1</v>
      </c>
      <c r="N208" s="202" t="s">
        <v>42</v>
      </c>
      <c r="O208" s="203">
        <v>0</v>
      </c>
      <c r="P208" s="203">
        <f t="shared" si="11"/>
        <v>0</v>
      </c>
      <c r="Q208" s="203">
        <v>0</v>
      </c>
      <c r="R208" s="203">
        <f t="shared" si="12"/>
        <v>0</v>
      </c>
      <c r="S208" s="203">
        <v>0</v>
      </c>
      <c r="T208" s="204">
        <f t="shared" si="13"/>
        <v>0</v>
      </c>
      <c r="AR208" s="205" t="s">
        <v>166</v>
      </c>
      <c r="AT208" s="205" t="s">
        <v>149</v>
      </c>
      <c r="AU208" s="205" t="s">
        <v>87</v>
      </c>
      <c r="AY208" s="112" t="s">
        <v>146</v>
      </c>
      <c r="BE208" s="206">
        <f t="shared" si="14"/>
        <v>0</v>
      </c>
      <c r="BF208" s="206">
        <f t="shared" si="15"/>
        <v>0</v>
      </c>
      <c r="BG208" s="206">
        <f t="shared" si="16"/>
        <v>0</v>
      </c>
      <c r="BH208" s="206">
        <f t="shared" si="17"/>
        <v>0</v>
      </c>
      <c r="BI208" s="206">
        <f t="shared" si="18"/>
        <v>0</v>
      </c>
      <c r="BJ208" s="112" t="s">
        <v>85</v>
      </c>
      <c r="BK208" s="206">
        <f t="shared" si="19"/>
        <v>0</v>
      </c>
      <c r="BL208" s="112" t="s">
        <v>166</v>
      </c>
      <c r="BM208" s="205" t="s">
        <v>348</v>
      </c>
    </row>
    <row r="209" spans="2:65" s="122" customFormat="1" ht="16.5" customHeight="1">
      <c r="B209" s="121"/>
      <c r="C209" s="195" t="s">
        <v>349</v>
      </c>
      <c r="D209" s="195" t="s">
        <v>149</v>
      </c>
      <c r="E209" s="196" t="s">
        <v>350</v>
      </c>
      <c r="F209" s="197" t="s">
        <v>351</v>
      </c>
      <c r="G209" s="198" t="s">
        <v>322</v>
      </c>
      <c r="H209" s="199">
        <v>42.223999999999997</v>
      </c>
      <c r="I209" s="107"/>
      <c r="J209" s="200">
        <f t="shared" si="10"/>
        <v>0</v>
      </c>
      <c r="K209" s="197" t="s">
        <v>184</v>
      </c>
      <c r="L209" s="121"/>
      <c r="M209" s="201" t="s">
        <v>1</v>
      </c>
      <c r="N209" s="202" t="s">
        <v>42</v>
      </c>
      <c r="O209" s="203">
        <v>0</v>
      </c>
      <c r="P209" s="203">
        <f t="shared" si="11"/>
        <v>0</v>
      </c>
      <c r="Q209" s="203">
        <v>0</v>
      </c>
      <c r="R209" s="203">
        <f t="shared" si="12"/>
        <v>0</v>
      </c>
      <c r="S209" s="203">
        <v>0</v>
      </c>
      <c r="T209" s="204">
        <f t="shared" si="13"/>
        <v>0</v>
      </c>
      <c r="AR209" s="205" t="s">
        <v>166</v>
      </c>
      <c r="AT209" s="205" t="s">
        <v>149</v>
      </c>
      <c r="AU209" s="205" t="s">
        <v>87</v>
      </c>
      <c r="AY209" s="112" t="s">
        <v>146</v>
      </c>
      <c r="BE209" s="206">
        <f t="shared" si="14"/>
        <v>0</v>
      </c>
      <c r="BF209" s="206">
        <f t="shared" si="15"/>
        <v>0</v>
      </c>
      <c r="BG209" s="206">
        <f t="shared" si="16"/>
        <v>0</v>
      </c>
      <c r="BH209" s="206">
        <f t="shared" si="17"/>
        <v>0</v>
      </c>
      <c r="BI209" s="206">
        <f t="shared" si="18"/>
        <v>0</v>
      </c>
      <c r="BJ209" s="112" t="s">
        <v>85</v>
      </c>
      <c r="BK209" s="206">
        <f t="shared" si="19"/>
        <v>0</v>
      </c>
      <c r="BL209" s="112" t="s">
        <v>166</v>
      </c>
      <c r="BM209" s="205" t="s">
        <v>352</v>
      </c>
    </row>
    <row r="210" spans="2:65" s="122" customFormat="1" ht="21.75" customHeight="1">
      <c r="B210" s="121"/>
      <c r="C210" s="195" t="s">
        <v>353</v>
      </c>
      <c r="D210" s="195" t="s">
        <v>149</v>
      </c>
      <c r="E210" s="196" t="s">
        <v>354</v>
      </c>
      <c r="F210" s="197" t="s">
        <v>355</v>
      </c>
      <c r="G210" s="198" t="s">
        <v>322</v>
      </c>
      <c r="H210" s="199">
        <v>2.085</v>
      </c>
      <c r="I210" s="107"/>
      <c r="J210" s="200">
        <f t="shared" si="10"/>
        <v>0</v>
      </c>
      <c r="K210" s="197" t="s">
        <v>184</v>
      </c>
      <c r="L210" s="121"/>
      <c r="M210" s="201" t="s">
        <v>1</v>
      </c>
      <c r="N210" s="202" t="s">
        <v>42</v>
      </c>
      <c r="O210" s="203">
        <v>0</v>
      </c>
      <c r="P210" s="203">
        <f t="shared" si="11"/>
        <v>0</v>
      </c>
      <c r="Q210" s="203">
        <v>0</v>
      </c>
      <c r="R210" s="203">
        <f t="shared" si="12"/>
        <v>0</v>
      </c>
      <c r="S210" s="203">
        <v>0</v>
      </c>
      <c r="T210" s="204">
        <f t="shared" si="13"/>
        <v>0</v>
      </c>
      <c r="AR210" s="205" t="s">
        <v>166</v>
      </c>
      <c r="AT210" s="205" t="s">
        <v>149</v>
      </c>
      <c r="AU210" s="205" t="s">
        <v>87</v>
      </c>
      <c r="AY210" s="112" t="s">
        <v>146</v>
      </c>
      <c r="BE210" s="206">
        <f t="shared" si="14"/>
        <v>0</v>
      </c>
      <c r="BF210" s="206">
        <f t="shared" si="15"/>
        <v>0</v>
      </c>
      <c r="BG210" s="206">
        <f t="shared" si="16"/>
        <v>0</v>
      </c>
      <c r="BH210" s="206">
        <f t="shared" si="17"/>
        <v>0</v>
      </c>
      <c r="BI210" s="206">
        <f t="shared" si="18"/>
        <v>0</v>
      </c>
      <c r="BJ210" s="112" t="s">
        <v>85</v>
      </c>
      <c r="BK210" s="206">
        <f t="shared" si="19"/>
        <v>0</v>
      </c>
      <c r="BL210" s="112" t="s">
        <v>166</v>
      </c>
      <c r="BM210" s="205" t="s">
        <v>356</v>
      </c>
    </row>
    <row r="211" spans="2:65" s="184" customFormat="1" ht="25.9" customHeight="1">
      <c r="B211" s="183"/>
      <c r="D211" s="185" t="s">
        <v>76</v>
      </c>
      <c r="E211" s="186" t="s">
        <v>357</v>
      </c>
      <c r="F211" s="186" t="s">
        <v>358</v>
      </c>
      <c r="J211" s="187">
        <f>BK211</f>
        <v>0</v>
      </c>
      <c r="L211" s="183"/>
      <c r="M211" s="188"/>
      <c r="P211" s="189">
        <f>P212+P215</f>
        <v>59.858039999999995</v>
      </c>
      <c r="R211" s="189">
        <f>R212+R215</f>
        <v>4.6580000000000003E-2</v>
      </c>
      <c r="T211" s="190">
        <f>T212+T215</f>
        <v>3.4110399999999998</v>
      </c>
      <c r="AR211" s="185" t="s">
        <v>87</v>
      </c>
      <c r="AT211" s="191" t="s">
        <v>76</v>
      </c>
      <c r="AU211" s="191" t="s">
        <v>77</v>
      </c>
      <c r="AY211" s="185" t="s">
        <v>146</v>
      </c>
      <c r="BK211" s="192">
        <f>BK212+BK215</f>
        <v>0</v>
      </c>
    </row>
    <row r="212" spans="2:65" s="184" customFormat="1" ht="22.9" customHeight="1">
      <c r="B212" s="183"/>
      <c r="D212" s="185" t="s">
        <v>76</v>
      </c>
      <c r="E212" s="193" t="s">
        <v>359</v>
      </c>
      <c r="F212" s="193" t="s">
        <v>360</v>
      </c>
      <c r="J212" s="194">
        <f>BK212</f>
        <v>0</v>
      </c>
      <c r="L212" s="183"/>
      <c r="M212" s="188"/>
      <c r="P212" s="189">
        <f>SUM(P213:P214)</f>
        <v>10.127040000000001</v>
      </c>
      <c r="R212" s="189">
        <f>SUM(R213:R214)</f>
        <v>0</v>
      </c>
      <c r="T212" s="190">
        <f>SUM(T213:T214)</f>
        <v>1.32616</v>
      </c>
      <c r="AR212" s="185" t="s">
        <v>87</v>
      </c>
      <c r="AT212" s="191" t="s">
        <v>76</v>
      </c>
      <c r="AU212" s="191" t="s">
        <v>85</v>
      </c>
      <c r="AY212" s="185" t="s">
        <v>146</v>
      </c>
      <c r="BK212" s="192">
        <f>SUM(BK213:BK214)</f>
        <v>0</v>
      </c>
    </row>
    <row r="213" spans="2:65" s="122" customFormat="1" ht="16.5" customHeight="1">
      <c r="B213" s="121"/>
      <c r="C213" s="195" t="s">
        <v>361</v>
      </c>
      <c r="D213" s="195" t="s">
        <v>149</v>
      </c>
      <c r="E213" s="196" t="s">
        <v>362</v>
      </c>
      <c r="F213" s="197" t="s">
        <v>363</v>
      </c>
      <c r="G213" s="198" t="s">
        <v>183</v>
      </c>
      <c r="H213" s="199">
        <v>120.56</v>
      </c>
      <c r="I213" s="107"/>
      <c r="J213" s="200">
        <f>ROUND(I213*H213,2)</f>
        <v>0</v>
      </c>
      <c r="K213" s="197" t="s">
        <v>184</v>
      </c>
      <c r="L213" s="121"/>
      <c r="M213" s="201" t="s">
        <v>1</v>
      </c>
      <c r="N213" s="202" t="s">
        <v>42</v>
      </c>
      <c r="O213" s="203">
        <v>8.4000000000000005E-2</v>
      </c>
      <c r="P213" s="203">
        <f>O213*H213</f>
        <v>10.127040000000001</v>
      </c>
      <c r="Q213" s="203">
        <v>0</v>
      </c>
      <c r="R213" s="203">
        <f>Q213*H213</f>
        <v>0</v>
      </c>
      <c r="S213" s="203">
        <v>1.0999999999999999E-2</v>
      </c>
      <c r="T213" s="204">
        <f>S213*H213</f>
        <v>1.32616</v>
      </c>
      <c r="AR213" s="205" t="s">
        <v>273</v>
      </c>
      <c r="AT213" s="205" t="s">
        <v>149</v>
      </c>
      <c r="AU213" s="205" t="s">
        <v>87</v>
      </c>
      <c r="AY213" s="112" t="s">
        <v>146</v>
      </c>
      <c r="BE213" s="206">
        <f>IF(N213="základní",J213,0)</f>
        <v>0</v>
      </c>
      <c r="BF213" s="206">
        <f>IF(N213="snížená",J213,0)</f>
        <v>0</v>
      </c>
      <c r="BG213" s="206">
        <f>IF(N213="zákl. přenesená",J213,0)</f>
        <v>0</v>
      </c>
      <c r="BH213" s="206">
        <f>IF(N213="sníž. přenesená",J213,0)</f>
        <v>0</v>
      </c>
      <c r="BI213" s="206">
        <f>IF(N213="nulová",J213,0)</f>
        <v>0</v>
      </c>
      <c r="BJ213" s="112" t="s">
        <v>85</v>
      </c>
      <c r="BK213" s="206">
        <f>ROUND(I213*H213,2)</f>
        <v>0</v>
      </c>
      <c r="BL213" s="112" t="s">
        <v>273</v>
      </c>
      <c r="BM213" s="205" t="s">
        <v>364</v>
      </c>
    </row>
    <row r="214" spans="2:65" s="208" customFormat="1">
      <c r="B214" s="207"/>
      <c r="D214" s="209" t="s">
        <v>189</v>
      </c>
      <c r="E214" s="210" t="s">
        <v>1</v>
      </c>
      <c r="F214" s="211" t="s">
        <v>365</v>
      </c>
      <c r="H214" s="212">
        <v>120.56</v>
      </c>
      <c r="L214" s="207"/>
      <c r="M214" s="213"/>
      <c r="T214" s="214"/>
      <c r="AT214" s="210" t="s">
        <v>189</v>
      </c>
      <c r="AU214" s="210" t="s">
        <v>87</v>
      </c>
      <c r="AV214" s="208" t="s">
        <v>87</v>
      </c>
      <c r="AW214" s="208" t="s">
        <v>32</v>
      </c>
      <c r="AX214" s="208" t="s">
        <v>85</v>
      </c>
      <c r="AY214" s="210" t="s">
        <v>146</v>
      </c>
    </row>
    <row r="215" spans="2:65" s="184" customFormat="1" ht="22.9" customHeight="1">
      <c r="B215" s="183"/>
      <c r="D215" s="185" t="s">
        <v>76</v>
      </c>
      <c r="E215" s="193" t="s">
        <v>366</v>
      </c>
      <c r="F215" s="193" t="s">
        <v>367</v>
      </c>
      <c r="J215" s="194">
        <f>BK215</f>
        <v>0</v>
      </c>
      <c r="L215" s="183"/>
      <c r="M215" s="188"/>
      <c r="P215" s="189">
        <f>SUM(P216:P218)</f>
        <v>49.730999999999995</v>
      </c>
      <c r="R215" s="189">
        <f>SUM(R216:R218)</f>
        <v>4.6580000000000003E-2</v>
      </c>
      <c r="T215" s="190">
        <f>SUM(T216:T218)</f>
        <v>2.0848800000000001</v>
      </c>
      <c r="AR215" s="185" t="s">
        <v>87</v>
      </c>
      <c r="AT215" s="191" t="s">
        <v>76</v>
      </c>
      <c r="AU215" s="191" t="s">
        <v>85</v>
      </c>
      <c r="AY215" s="185" t="s">
        <v>146</v>
      </c>
      <c r="BK215" s="192">
        <f>SUM(BK216:BK218)</f>
        <v>0</v>
      </c>
    </row>
    <row r="216" spans="2:65" s="122" customFormat="1" ht="16.5" customHeight="1">
      <c r="B216" s="121"/>
      <c r="C216" s="195" t="s">
        <v>368</v>
      </c>
      <c r="D216" s="195" t="s">
        <v>149</v>
      </c>
      <c r="E216" s="196" t="s">
        <v>369</v>
      </c>
      <c r="F216" s="197" t="s">
        <v>370</v>
      </c>
      <c r="G216" s="198" t="s">
        <v>183</v>
      </c>
      <c r="H216" s="199">
        <v>136</v>
      </c>
      <c r="I216" s="107"/>
      <c r="J216" s="200">
        <f>ROUND(I216*H216,2)</f>
        <v>0</v>
      </c>
      <c r="K216" s="197" t="s">
        <v>184</v>
      </c>
      <c r="L216" s="121"/>
      <c r="M216" s="201" t="s">
        <v>1</v>
      </c>
      <c r="N216" s="202" t="s">
        <v>42</v>
      </c>
      <c r="O216" s="203">
        <v>0.36299999999999999</v>
      </c>
      <c r="P216" s="203">
        <f>O216*H216</f>
        <v>49.367999999999995</v>
      </c>
      <c r="Q216" s="203">
        <v>3.4000000000000002E-4</v>
      </c>
      <c r="R216" s="203">
        <f>Q216*H216</f>
        <v>4.6240000000000003E-2</v>
      </c>
      <c r="S216" s="203">
        <v>1.533E-2</v>
      </c>
      <c r="T216" s="204">
        <f>S216*H216</f>
        <v>2.0848800000000001</v>
      </c>
      <c r="AR216" s="205" t="s">
        <v>273</v>
      </c>
      <c r="AT216" s="205" t="s">
        <v>149</v>
      </c>
      <c r="AU216" s="205" t="s">
        <v>87</v>
      </c>
      <c r="AY216" s="112" t="s">
        <v>146</v>
      </c>
      <c r="BE216" s="206">
        <f>IF(N216="základní",J216,0)</f>
        <v>0</v>
      </c>
      <c r="BF216" s="206">
        <f>IF(N216="snížená",J216,0)</f>
        <v>0</v>
      </c>
      <c r="BG216" s="206">
        <f>IF(N216="zákl. přenesená",J216,0)</f>
        <v>0</v>
      </c>
      <c r="BH216" s="206">
        <f>IF(N216="sníž. přenesená",J216,0)</f>
        <v>0</v>
      </c>
      <c r="BI216" s="206">
        <f>IF(N216="nulová",J216,0)</f>
        <v>0</v>
      </c>
      <c r="BJ216" s="112" t="s">
        <v>85</v>
      </c>
      <c r="BK216" s="206">
        <f>ROUND(I216*H216,2)</f>
        <v>0</v>
      </c>
      <c r="BL216" s="112" t="s">
        <v>273</v>
      </c>
      <c r="BM216" s="205" t="s">
        <v>371</v>
      </c>
    </row>
    <row r="217" spans="2:65" s="208" customFormat="1">
      <c r="B217" s="207"/>
      <c r="D217" s="209" t="s">
        <v>189</v>
      </c>
      <c r="E217" s="210" t="s">
        <v>1</v>
      </c>
      <c r="F217" s="211" t="s">
        <v>372</v>
      </c>
      <c r="H217" s="212">
        <v>136</v>
      </c>
      <c r="L217" s="207"/>
      <c r="M217" s="213"/>
      <c r="T217" s="214"/>
      <c r="AT217" s="210" t="s">
        <v>189</v>
      </c>
      <c r="AU217" s="210" t="s">
        <v>87</v>
      </c>
      <c r="AV217" s="208" t="s">
        <v>87</v>
      </c>
      <c r="AW217" s="208" t="s">
        <v>32</v>
      </c>
      <c r="AX217" s="208" t="s">
        <v>85</v>
      </c>
      <c r="AY217" s="210" t="s">
        <v>146</v>
      </c>
    </row>
    <row r="218" spans="2:65" s="122" customFormat="1" ht="16.5" customHeight="1">
      <c r="B218" s="121"/>
      <c r="C218" s="195" t="s">
        <v>373</v>
      </c>
      <c r="D218" s="195" t="s">
        <v>149</v>
      </c>
      <c r="E218" s="196" t="s">
        <v>374</v>
      </c>
      <c r="F218" s="197" t="s">
        <v>375</v>
      </c>
      <c r="G218" s="198" t="s">
        <v>151</v>
      </c>
      <c r="H218" s="199">
        <v>1</v>
      </c>
      <c r="I218" s="107"/>
      <c r="J218" s="200">
        <f>ROUND(I218*H218,2)</f>
        <v>0</v>
      </c>
      <c r="K218" s="197" t="s">
        <v>1</v>
      </c>
      <c r="L218" s="121"/>
      <c r="M218" s="240" t="s">
        <v>1</v>
      </c>
      <c r="N218" s="241" t="s">
        <v>42</v>
      </c>
      <c r="O218" s="242">
        <v>0.36299999999999999</v>
      </c>
      <c r="P218" s="242">
        <f>O218*H218</f>
        <v>0.36299999999999999</v>
      </c>
      <c r="Q218" s="242">
        <v>3.4000000000000002E-4</v>
      </c>
      <c r="R218" s="242">
        <f>Q218*H218</f>
        <v>3.4000000000000002E-4</v>
      </c>
      <c r="S218" s="242">
        <v>0</v>
      </c>
      <c r="T218" s="243">
        <f>S218*H218</f>
        <v>0</v>
      </c>
      <c r="AR218" s="205" t="s">
        <v>273</v>
      </c>
      <c r="AT218" s="205" t="s">
        <v>149</v>
      </c>
      <c r="AU218" s="205" t="s">
        <v>87</v>
      </c>
      <c r="AY218" s="112" t="s">
        <v>146</v>
      </c>
      <c r="BE218" s="206">
        <f>IF(N218="základní",J218,0)</f>
        <v>0</v>
      </c>
      <c r="BF218" s="206">
        <f>IF(N218="snížená",J218,0)</f>
        <v>0</v>
      </c>
      <c r="BG218" s="206">
        <f>IF(N218="zákl. přenesená",J218,0)</f>
        <v>0</v>
      </c>
      <c r="BH218" s="206">
        <f>IF(N218="sníž. přenesená",J218,0)</f>
        <v>0</v>
      </c>
      <c r="BI218" s="206">
        <f>IF(N218="nulová",J218,0)</f>
        <v>0</v>
      </c>
      <c r="BJ218" s="112" t="s">
        <v>85</v>
      </c>
      <c r="BK218" s="206">
        <f>ROUND(I218*H218,2)</f>
        <v>0</v>
      </c>
      <c r="BL218" s="112" t="s">
        <v>273</v>
      </c>
      <c r="BM218" s="205" t="s">
        <v>376</v>
      </c>
    </row>
    <row r="219" spans="2:65" s="122" customFormat="1" ht="6.95" customHeight="1">
      <c r="B219" s="151"/>
      <c r="C219" s="152"/>
      <c r="D219" s="152"/>
      <c r="E219" s="152"/>
      <c r="F219" s="152"/>
      <c r="G219" s="152"/>
      <c r="H219" s="152"/>
      <c r="I219" s="152"/>
      <c r="J219" s="152"/>
      <c r="K219" s="152"/>
      <c r="L219" s="121"/>
    </row>
  </sheetData>
  <sheetProtection sheet="1" scenarios="1" formatCells="0" formatColumns="0"/>
  <autoFilter ref="C122:K218" xr:uid="{00000000-0009-0000-0000-000002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816"/>
  <sheetViews>
    <sheetView showGridLines="0" topLeftCell="A150" workbookViewId="0">
      <selection activeCell="I168" activeCellId="127" sqref="I811:I815 I805:I809 I795:I802 I784:I793 I782 I780 I770:I778 I757:I768 I740:I755 I716:I738 I712:I714 I709:I710 I705:I706 I703 I690:I700 I689 I661:I687 I654:I659 I643:I650 I638:I639 I632:I636 I627 I619:I623 I614 I605:I612 I601:I603 I599 I595:I596 I584:I592 I581:I582 I578 I575 I565:I573 I562:I563 I557:I560 I552:I553 I548 I544 I540 I536 I527:I532 I522:I525 I518 I512:I514 I508 I504 I500 I490:I496 I485:I488 I482 I478 I474 I471 I468:I469 I463 I459:I461 I456 I452:I453 I445:I450 I441 I429:I439 I428 I425 I413 I411 I409 I404 I397:I402 I390:I395 I388 I385:I386 I383 I381 I379 I377 I375 I373 I371 I369 I365 I363 I360:I361 I357:I358 I355 I353 I351 I349 I347 I345 I343 I339 I336 I333 I330:I331 I327:I328 I322:I325 I319 I316:I317 I314 I310 I305 I302:I303 I300 I297:I298 I290:I295 I285:I286 I279:I280 I275 I272 I266:I268 I264 I255:I257 I247:I248 I237:I240 I235 I231:I233 I222:I223 I212 I204 I194 I192 I190 I186:I188 I184 I176 I177 I174:I175 I168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100.83203125" style="109" customWidth="1"/>
    <col min="7" max="7" width="7.5" style="109" customWidth="1"/>
    <col min="8" max="8" width="14" style="109" customWidth="1"/>
    <col min="9" max="9" width="15.83203125" style="109" customWidth="1"/>
    <col min="10" max="11" width="22.33203125" style="109" customWidth="1"/>
    <col min="12" max="12" width="9.33203125" style="109" customWidth="1"/>
    <col min="13" max="13" width="10.83203125" style="109" hidden="1" customWidth="1"/>
    <col min="14" max="14" width="9.33203125" style="109" hidden="1"/>
    <col min="15" max="20" width="14.1640625" style="109" hidden="1" customWidth="1"/>
    <col min="21" max="21" width="16.33203125" style="109" hidden="1" customWidth="1"/>
    <col min="22" max="22" width="12.33203125" style="109" customWidth="1"/>
    <col min="23" max="23" width="16.33203125" style="109" customWidth="1"/>
    <col min="24" max="24" width="12.33203125" style="109" customWidth="1"/>
    <col min="25" max="25" width="15" style="109" customWidth="1"/>
    <col min="26" max="26" width="11" style="109" customWidth="1"/>
    <col min="27" max="27" width="15" style="109" customWidth="1"/>
    <col min="28" max="28" width="16.33203125" style="109" customWidth="1"/>
    <col min="29" max="29" width="11" style="109" customWidth="1"/>
    <col min="30" max="30" width="15" style="109" customWidth="1"/>
    <col min="31" max="31" width="16.33203125" style="109" customWidth="1"/>
    <col min="32" max="43" width="9.33203125" style="109"/>
    <col min="44" max="65" width="9.33203125" style="109" hidden="1"/>
    <col min="66" max="16384" width="9.33203125" style="109"/>
  </cols>
  <sheetData>
    <row r="2" spans="2:46" ht="36.950000000000003" customHeight="1">
      <c r="L2" s="110" t="s">
        <v>5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AT2" s="112" t="s">
        <v>93</v>
      </c>
    </row>
    <row r="3" spans="2:46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5"/>
      <c r="AT3" s="112" t="s">
        <v>87</v>
      </c>
    </row>
    <row r="4" spans="2:46" ht="24.95" customHeight="1">
      <c r="B4" s="115"/>
      <c r="D4" s="116" t="s">
        <v>118</v>
      </c>
      <c r="L4" s="115"/>
      <c r="M4" s="117" t="s">
        <v>10</v>
      </c>
      <c r="AT4" s="112" t="s">
        <v>3</v>
      </c>
    </row>
    <row r="5" spans="2:46" ht="6.95" customHeight="1">
      <c r="B5" s="115"/>
      <c r="L5" s="115"/>
    </row>
    <row r="6" spans="2:46" ht="12" customHeight="1">
      <c r="B6" s="115"/>
      <c r="D6" s="118" t="s">
        <v>14</v>
      </c>
      <c r="L6" s="115"/>
    </row>
    <row r="7" spans="2:46" ht="16.5" customHeight="1">
      <c r="B7" s="115"/>
      <c r="E7" s="119" t="str">
        <f>'Rekapitulace stavby'!K6</f>
        <v>REVITALIZACE PARKU NA PLÁNI - ETAPA 1</v>
      </c>
      <c r="F7" s="120"/>
      <c r="G7" s="120"/>
      <c r="H7" s="120"/>
      <c r="L7" s="115"/>
    </row>
    <row r="8" spans="2:46" s="122" customFormat="1" ht="12" customHeight="1">
      <c r="B8" s="121"/>
      <c r="D8" s="118" t="s">
        <v>119</v>
      </c>
      <c r="L8" s="121"/>
    </row>
    <row r="9" spans="2:46" s="122" customFormat="1" ht="16.5" customHeight="1">
      <c r="B9" s="121"/>
      <c r="E9" s="123" t="s">
        <v>377</v>
      </c>
      <c r="F9" s="124"/>
      <c r="G9" s="124"/>
      <c r="H9" s="124"/>
      <c r="L9" s="121"/>
    </row>
    <row r="10" spans="2:46" s="122" customFormat="1">
      <c r="B10" s="121"/>
      <c r="L10" s="121"/>
    </row>
    <row r="11" spans="2:46" s="122" customFormat="1" ht="12" customHeight="1">
      <c r="B11" s="121"/>
      <c r="D11" s="118" t="s">
        <v>16</v>
      </c>
      <c r="F11" s="125" t="s">
        <v>17</v>
      </c>
      <c r="I11" s="118" t="s">
        <v>18</v>
      </c>
      <c r="J11" s="125" t="s">
        <v>1</v>
      </c>
      <c r="L11" s="121"/>
    </row>
    <row r="12" spans="2:46" s="122" customFormat="1" ht="12" customHeight="1">
      <c r="B12" s="121"/>
      <c r="D12" s="118" t="s">
        <v>20</v>
      </c>
      <c r="F12" s="125" t="s">
        <v>21</v>
      </c>
      <c r="I12" s="118" t="s">
        <v>22</v>
      </c>
      <c r="J12" s="126" t="str">
        <f>'Rekapitulace stavby'!AN8</f>
        <v>16. 8. 2023</v>
      </c>
      <c r="L12" s="121"/>
    </row>
    <row r="13" spans="2:46" s="122" customFormat="1" ht="10.9" customHeight="1">
      <c r="B13" s="121"/>
      <c r="L13" s="121"/>
    </row>
    <row r="14" spans="2:46" s="122" customFormat="1" ht="12" customHeight="1">
      <c r="B14" s="121"/>
      <c r="D14" s="118" t="s">
        <v>24</v>
      </c>
      <c r="I14" s="118" t="s">
        <v>25</v>
      </c>
      <c r="J14" s="125" t="s">
        <v>1</v>
      </c>
      <c r="L14" s="121"/>
    </row>
    <row r="15" spans="2:46" s="122" customFormat="1" ht="18" customHeight="1">
      <c r="B15" s="121"/>
      <c r="E15" s="125" t="s">
        <v>26</v>
      </c>
      <c r="I15" s="118" t="s">
        <v>27</v>
      </c>
      <c r="J15" s="125" t="s">
        <v>1</v>
      </c>
      <c r="L15" s="121"/>
    </row>
    <row r="16" spans="2:46" s="122" customFormat="1" ht="6.95" customHeight="1">
      <c r="B16" s="121"/>
      <c r="L16" s="121"/>
    </row>
    <row r="17" spans="2:12" s="122" customFormat="1" ht="12" customHeight="1">
      <c r="B17" s="121"/>
      <c r="D17" s="118" t="s">
        <v>28</v>
      </c>
      <c r="I17" s="118" t="s">
        <v>25</v>
      </c>
      <c r="J17" s="125" t="str">
        <f>'Rekapitulace stavby'!AN13</f>
        <v/>
      </c>
      <c r="L17" s="121"/>
    </row>
    <row r="18" spans="2:12" s="122" customFormat="1" ht="18" customHeight="1">
      <c r="B18" s="121"/>
      <c r="E18" s="127" t="str">
        <f>'Rekapitulace stavby'!E14</f>
        <v xml:space="preserve"> </v>
      </c>
      <c r="F18" s="127"/>
      <c r="G18" s="127"/>
      <c r="H18" s="127"/>
      <c r="I18" s="118" t="s">
        <v>27</v>
      </c>
      <c r="J18" s="125" t="str">
        <f>'Rekapitulace stavby'!AN14</f>
        <v/>
      </c>
      <c r="L18" s="121"/>
    </row>
    <row r="19" spans="2:12" s="122" customFormat="1" ht="6.95" customHeight="1">
      <c r="B19" s="121"/>
      <c r="L19" s="121"/>
    </row>
    <row r="20" spans="2:12" s="122" customFormat="1" ht="12" customHeight="1">
      <c r="B20" s="121"/>
      <c r="D20" s="118" t="s">
        <v>30</v>
      </c>
      <c r="I20" s="118" t="s">
        <v>25</v>
      </c>
      <c r="J20" s="125" t="s">
        <v>1</v>
      </c>
      <c r="L20" s="121"/>
    </row>
    <row r="21" spans="2:12" s="122" customFormat="1" ht="18" customHeight="1">
      <c r="B21" s="121"/>
      <c r="E21" s="125" t="s">
        <v>31</v>
      </c>
      <c r="I21" s="118" t="s">
        <v>27</v>
      </c>
      <c r="J21" s="125" t="s">
        <v>1</v>
      </c>
      <c r="L21" s="121"/>
    </row>
    <row r="22" spans="2:12" s="122" customFormat="1" ht="6.95" customHeight="1">
      <c r="B22" s="121"/>
      <c r="L22" s="121"/>
    </row>
    <row r="23" spans="2:12" s="122" customFormat="1" ht="12" customHeight="1">
      <c r="B23" s="121"/>
      <c r="D23" s="118" t="s">
        <v>33</v>
      </c>
      <c r="I23" s="118" t="s">
        <v>25</v>
      </c>
      <c r="J23" s="125" t="s">
        <v>1</v>
      </c>
      <c r="L23" s="121"/>
    </row>
    <row r="24" spans="2:12" s="122" customFormat="1" ht="18" customHeight="1">
      <c r="B24" s="121"/>
      <c r="E24" s="125" t="s">
        <v>34</v>
      </c>
      <c r="I24" s="118" t="s">
        <v>27</v>
      </c>
      <c r="J24" s="125" t="s">
        <v>1</v>
      </c>
      <c r="L24" s="121"/>
    </row>
    <row r="25" spans="2:12" s="122" customFormat="1" ht="6.95" customHeight="1">
      <c r="B25" s="121"/>
      <c r="L25" s="121"/>
    </row>
    <row r="26" spans="2:12" s="122" customFormat="1" ht="12" customHeight="1">
      <c r="B26" s="121"/>
      <c r="D26" s="118" t="s">
        <v>35</v>
      </c>
      <c r="L26" s="121"/>
    </row>
    <row r="27" spans="2:12" s="129" customFormat="1" ht="16.5" customHeight="1">
      <c r="B27" s="128"/>
      <c r="E27" s="130" t="s">
        <v>1</v>
      </c>
      <c r="F27" s="130"/>
      <c r="G27" s="130"/>
      <c r="H27" s="130"/>
      <c r="L27" s="128"/>
    </row>
    <row r="28" spans="2:12" s="122" customFormat="1" ht="6.95" customHeight="1">
      <c r="B28" s="121"/>
      <c r="L28" s="121"/>
    </row>
    <row r="29" spans="2:12" s="122" customFormat="1" ht="6.95" customHeight="1">
      <c r="B29" s="121"/>
      <c r="D29" s="131"/>
      <c r="E29" s="131"/>
      <c r="F29" s="131"/>
      <c r="G29" s="131"/>
      <c r="H29" s="131"/>
      <c r="I29" s="131"/>
      <c r="J29" s="131"/>
      <c r="K29" s="131"/>
      <c r="L29" s="121"/>
    </row>
    <row r="30" spans="2:12" s="122" customFormat="1" ht="25.35" customHeight="1">
      <c r="B30" s="121"/>
      <c r="D30" s="132" t="s">
        <v>37</v>
      </c>
      <c r="J30" s="133">
        <f>ROUND(J165, 2)</f>
        <v>0</v>
      </c>
      <c r="L30" s="121"/>
    </row>
    <row r="31" spans="2:12" s="122" customFormat="1" ht="6.95" customHeight="1">
      <c r="B31" s="121"/>
      <c r="D31" s="131"/>
      <c r="E31" s="131"/>
      <c r="F31" s="131"/>
      <c r="G31" s="131"/>
      <c r="H31" s="131"/>
      <c r="I31" s="131"/>
      <c r="J31" s="131"/>
      <c r="K31" s="131"/>
      <c r="L31" s="121"/>
    </row>
    <row r="32" spans="2:12" s="122" customFormat="1" ht="14.45" customHeight="1">
      <c r="B32" s="121"/>
      <c r="F32" s="134" t="s">
        <v>39</v>
      </c>
      <c r="I32" s="134" t="s">
        <v>38</v>
      </c>
      <c r="J32" s="134" t="s">
        <v>40</v>
      </c>
      <c r="L32" s="121"/>
    </row>
    <row r="33" spans="2:12" s="122" customFormat="1" ht="14.45" customHeight="1">
      <c r="B33" s="121"/>
      <c r="D33" s="135" t="s">
        <v>41</v>
      </c>
      <c r="E33" s="118" t="s">
        <v>42</v>
      </c>
      <c r="F33" s="136">
        <f>ROUND((SUM(BE165:BE815)),  2)</f>
        <v>0</v>
      </c>
      <c r="I33" s="137">
        <v>0.21</v>
      </c>
      <c r="J33" s="136">
        <f>ROUND(((SUM(BE165:BE815))*I33),  2)</f>
        <v>0</v>
      </c>
      <c r="L33" s="121"/>
    </row>
    <row r="34" spans="2:12" s="122" customFormat="1" ht="14.45" customHeight="1">
      <c r="B34" s="121"/>
      <c r="E34" s="118" t="s">
        <v>43</v>
      </c>
      <c r="F34" s="136">
        <f>ROUND((SUM(BF165:BF815)),  2)</f>
        <v>0</v>
      </c>
      <c r="I34" s="137">
        <v>0.15</v>
      </c>
      <c r="J34" s="136">
        <f>ROUND(((SUM(BF165:BF815))*I34),  2)</f>
        <v>0</v>
      </c>
      <c r="L34" s="121"/>
    </row>
    <row r="35" spans="2:12" s="122" customFormat="1" ht="14.45" hidden="1" customHeight="1">
      <c r="B35" s="121"/>
      <c r="E35" s="118" t="s">
        <v>44</v>
      </c>
      <c r="F35" s="136">
        <f>ROUND((SUM(BG165:BG815)),  2)</f>
        <v>0</v>
      </c>
      <c r="I35" s="137">
        <v>0.21</v>
      </c>
      <c r="J35" s="136">
        <f>0</f>
        <v>0</v>
      </c>
      <c r="L35" s="121"/>
    </row>
    <row r="36" spans="2:12" s="122" customFormat="1" ht="14.45" hidden="1" customHeight="1">
      <c r="B36" s="121"/>
      <c r="E36" s="118" t="s">
        <v>45</v>
      </c>
      <c r="F36" s="136">
        <f>ROUND((SUM(BH165:BH815)),  2)</f>
        <v>0</v>
      </c>
      <c r="I36" s="137">
        <v>0.15</v>
      </c>
      <c r="J36" s="136">
        <f>0</f>
        <v>0</v>
      </c>
      <c r="L36" s="121"/>
    </row>
    <row r="37" spans="2:12" s="122" customFormat="1" ht="14.45" hidden="1" customHeight="1">
      <c r="B37" s="121"/>
      <c r="E37" s="118" t="s">
        <v>46</v>
      </c>
      <c r="F37" s="136">
        <f>ROUND((SUM(BI165:BI815)),  2)</f>
        <v>0</v>
      </c>
      <c r="I37" s="137">
        <v>0</v>
      </c>
      <c r="J37" s="136">
        <f>0</f>
        <v>0</v>
      </c>
      <c r="L37" s="121"/>
    </row>
    <row r="38" spans="2:12" s="122" customFormat="1" ht="6.95" customHeight="1">
      <c r="B38" s="121"/>
      <c r="L38" s="121"/>
    </row>
    <row r="39" spans="2:12" s="122" customFormat="1" ht="25.35" customHeight="1">
      <c r="B39" s="121"/>
      <c r="C39" s="138"/>
      <c r="D39" s="139" t="s">
        <v>47</v>
      </c>
      <c r="E39" s="140"/>
      <c r="F39" s="140"/>
      <c r="G39" s="141" t="s">
        <v>48</v>
      </c>
      <c r="H39" s="142" t="s">
        <v>49</v>
      </c>
      <c r="I39" s="140"/>
      <c r="J39" s="143">
        <f>SUM(J30:J37)</f>
        <v>0</v>
      </c>
      <c r="K39" s="144"/>
      <c r="L39" s="121"/>
    </row>
    <row r="40" spans="2:12" s="122" customFormat="1" ht="14.45" customHeight="1">
      <c r="B40" s="121"/>
      <c r="L40" s="121"/>
    </row>
    <row r="41" spans="2:12" ht="14.45" customHeight="1">
      <c r="B41" s="115"/>
      <c r="L41" s="115"/>
    </row>
    <row r="42" spans="2:12" ht="14.45" customHeight="1">
      <c r="B42" s="115"/>
      <c r="L42" s="115"/>
    </row>
    <row r="43" spans="2:12" ht="14.45" customHeight="1">
      <c r="B43" s="115"/>
      <c r="L43" s="115"/>
    </row>
    <row r="44" spans="2:12" ht="14.45" customHeight="1">
      <c r="B44" s="115"/>
      <c r="L44" s="115"/>
    </row>
    <row r="45" spans="2:12" ht="14.45" customHeight="1">
      <c r="B45" s="115"/>
      <c r="L45" s="115"/>
    </row>
    <row r="46" spans="2:12" ht="14.45" customHeight="1">
      <c r="B46" s="115"/>
      <c r="L46" s="115"/>
    </row>
    <row r="47" spans="2:12" ht="14.45" customHeight="1">
      <c r="B47" s="115"/>
      <c r="L47" s="115"/>
    </row>
    <row r="48" spans="2:12" ht="14.45" customHeight="1">
      <c r="B48" s="115"/>
      <c r="L48" s="115"/>
    </row>
    <row r="49" spans="2:12" ht="14.45" customHeight="1">
      <c r="B49" s="115"/>
      <c r="L49" s="115"/>
    </row>
    <row r="50" spans="2:12" s="122" customFormat="1" ht="14.45" customHeight="1">
      <c r="B50" s="121"/>
      <c r="D50" s="145" t="s">
        <v>50</v>
      </c>
      <c r="E50" s="146"/>
      <c r="F50" s="146"/>
      <c r="G50" s="145" t="s">
        <v>51</v>
      </c>
      <c r="H50" s="146"/>
      <c r="I50" s="146"/>
      <c r="J50" s="146"/>
      <c r="K50" s="146"/>
      <c r="L50" s="121"/>
    </row>
    <row r="51" spans="2:12">
      <c r="B51" s="115"/>
      <c r="L51" s="115"/>
    </row>
    <row r="52" spans="2:12">
      <c r="B52" s="115"/>
      <c r="L52" s="115"/>
    </row>
    <row r="53" spans="2:12">
      <c r="B53" s="115"/>
      <c r="L53" s="115"/>
    </row>
    <row r="54" spans="2:12">
      <c r="B54" s="115"/>
      <c r="L54" s="115"/>
    </row>
    <row r="55" spans="2:12">
      <c r="B55" s="115"/>
      <c r="L55" s="115"/>
    </row>
    <row r="56" spans="2:12">
      <c r="B56" s="115"/>
      <c r="L56" s="115"/>
    </row>
    <row r="57" spans="2:12">
      <c r="B57" s="115"/>
      <c r="L57" s="115"/>
    </row>
    <row r="58" spans="2:12">
      <c r="B58" s="115"/>
      <c r="L58" s="115"/>
    </row>
    <row r="59" spans="2:12">
      <c r="B59" s="115"/>
      <c r="L59" s="115"/>
    </row>
    <row r="60" spans="2:12">
      <c r="B60" s="115"/>
      <c r="L60" s="115"/>
    </row>
    <row r="61" spans="2:12" s="122" customFormat="1" ht="12.75">
      <c r="B61" s="121"/>
      <c r="D61" s="147" t="s">
        <v>52</v>
      </c>
      <c r="E61" s="148"/>
      <c r="F61" s="149" t="s">
        <v>53</v>
      </c>
      <c r="G61" s="147" t="s">
        <v>52</v>
      </c>
      <c r="H61" s="148"/>
      <c r="I61" s="148"/>
      <c r="J61" s="150" t="s">
        <v>53</v>
      </c>
      <c r="K61" s="148"/>
      <c r="L61" s="121"/>
    </row>
    <row r="62" spans="2:12">
      <c r="B62" s="115"/>
      <c r="L62" s="115"/>
    </row>
    <row r="63" spans="2:12">
      <c r="B63" s="115"/>
      <c r="L63" s="115"/>
    </row>
    <row r="64" spans="2:12">
      <c r="B64" s="115"/>
      <c r="L64" s="115"/>
    </row>
    <row r="65" spans="2:12" s="122" customFormat="1" ht="12.75">
      <c r="B65" s="121"/>
      <c r="D65" s="145" t="s">
        <v>54</v>
      </c>
      <c r="E65" s="146"/>
      <c r="F65" s="146"/>
      <c r="G65" s="145" t="s">
        <v>55</v>
      </c>
      <c r="H65" s="146"/>
      <c r="I65" s="146"/>
      <c r="J65" s="146"/>
      <c r="K65" s="146"/>
      <c r="L65" s="121"/>
    </row>
    <row r="66" spans="2:12">
      <c r="B66" s="115"/>
      <c r="L66" s="115"/>
    </row>
    <row r="67" spans="2:12">
      <c r="B67" s="115"/>
      <c r="L67" s="115"/>
    </row>
    <row r="68" spans="2:12">
      <c r="B68" s="115"/>
      <c r="L68" s="115"/>
    </row>
    <row r="69" spans="2:12">
      <c r="B69" s="115"/>
      <c r="L69" s="115"/>
    </row>
    <row r="70" spans="2:12">
      <c r="B70" s="115"/>
      <c r="L70" s="115"/>
    </row>
    <row r="71" spans="2:12">
      <c r="B71" s="115"/>
      <c r="L71" s="115"/>
    </row>
    <row r="72" spans="2:12">
      <c r="B72" s="115"/>
      <c r="L72" s="115"/>
    </row>
    <row r="73" spans="2:12">
      <c r="B73" s="115"/>
      <c r="L73" s="115"/>
    </row>
    <row r="74" spans="2:12">
      <c r="B74" s="115"/>
      <c r="L74" s="115"/>
    </row>
    <row r="75" spans="2:12">
      <c r="B75" s="115"/>
      <c r="L75" s="115"/>
    </row>
    <row r="76" spans="2:12" s="122" customFormat="1" ht="12.75">
      <c r="B76" s="121"/>
      <c r="D76" s="147" t="s">
        <v>52</v>
      </c>
      <c r="E76" s="148"/>
      <c r="F76" s="149" t="s">
        <v>53</v>
      </c>
      <c r="G76" s="147" t="s">
        <v>52</v>
      </c>
      <c r="H76" s="148"/>
      <c r="I76" s="148"/>
      <c r="J76" s="150" t="s">
        <v>53</v>
      </c>
      <c r="K76" s="148"/>
      <c r="L76" s="121"/>
    </row>
    <row r="77" spans="2:12" s="122" customFormat="1" ht="14.45" customHeight="1"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21"/>
    </row>
    <row r="81" spans="2:47" s="122" customFormat="1" ht="6.95" customHeight="1">
      <c r="B81" s="153"/>
      <c r="C81" s="154"/>
      <c r="D81" s="154"/>
      <c r="E81" s="154"/>
      <c r="F81" s="154"/>
      <c r="G81" s="154"/>
      <c r="H81" s="154"/>
      <c r="I81" s="154"/>
      <c r="J81" s="154"/>
      <c r="K81" s="154"/>
      <c r="L81" s="121"/>
    </row>
    <row r="82" spans="2:47" s="122" customFormat="1" ht="24.95" customHeight="1">
      <c r="B82" s="121"/>
      <c r="C82" s="116" t="s">
        <v>121</v>
      </c>
      <c r="L82" s="121"/>
    </row>
    <row r="83" spans="2:47" s="122" customFormat="1" ht="6.95" customHeight="1">
      <c r="B83" s="121"/>
      <c r="L83" s="121"/>
    </row>
    <row r="84" spans="2:47" s="122" customFormat="1" ht="12" customHeight="1">
      <c r="B84" s="121"/>
      <c r="C84" s="118" t="s">
        <v>14</v>
      </c>
      <c r="L84" s="121"/>
    </row>
    <row r="85" spans="2:47" s="122" customFormat="1" ht="16.5" customHeight="1">
      <c r="B85" s="121"/>
      <c r="E85" s="119" t="str">
        <f>E7</f>
        <v>REVITALIZACE PARKU NA PLÁNI - ETAPA 1</v>
      </c>
      <c r="F85" s="120"/>
      <c r="G85" s="120"/>
      <c r="H85" s="120"/>
      <c r="L85" s="121"/>
    </row>
    <row r="86" spans="2:47" s="122" customFormat="1" ht="12" customHeight="1">
      <c r="B86" s="121"/>
      <c r="C86" s="118" t="s">
        <v>119</v>
      </c>
      <c r="L86" s="121"/>
    </row>
    <row r="87" spans="2:47" s="122" customFormat="1" ht="16.5" customHeight="1">
      <c r="B87" s="121"/>
      <c r="E87" s="123" t="str">
        <f>E9</f>
        <v>03 - SO 03 - Novostavba objektu zázemí parku</v>
      </c>
      <c r="F87" s="124"/>
      <c r="G87" s="124"/>
      <c r="H87" s="124"/>
      <c r="L87" s="121"/>
    </row>
    <row r="88" spans="2:47" s="122" customFormat="1" ht="6.95" customHeight="1">
      <c r="B88" s="121"/>
      <c r="L88" s="121"/>
    </row>
    <row r="89" spans="2:47" s="122" customFormat="1" ht="12" customHeight="1">
      <c r="B89" s="121"/>
      <c r="C89" s="118" t="s">
        <v>20</v>
      </c>
      <c r="F89" s="125" t="str">
        <f>F12</f>
        <v>Praha 5 - Smíchov</v>
      </c>
      <c r="I89" s="118" t="s">
        <v>22</v>
      </c>
      <c r="J89" s="126" t="str">
        <f>IF(J12="","",J12)</f>
        <v>16. 8. 2023</v>
      </c>
      <c r="L89" s="121"/>
    </row>
    <row r="90" spans="2:47" s="122" customFormat="1" ht="6.95" customHeight="1">
      <c r="B90" s="121"/>
      <c r="L90" s="121"/>
    </row>
    <row r="91" spans="2:47" s="122" customFormat="1" ht="25.7" customHeight="1">
      <c r="B91" s="121"/>
      <c r="C91" s="118" t="s">
        <v>24</v>
      </c>
      <c r="F91" s="125" t="str">
        <f>E15</f>
        <v>Městská část Praha 5</v>
      </c>
      <c r="I91" s="118" t="s">
        <v>30</v>
      </c>
      <c r="J91" s="155" t="str">
        <f>E21</f>
        <v>ATELIER RENO spol. s r.o.</v>
      </c>
      <c r="L91" s="121"/>
    </row>
    <row r="92" spans="2:47" s="122" customFormat="1" ht="15.2" customHeight="1">
      <c r="B92" s="121"/>
      <c r="C92" s="118" t="s">
        <v>28</v>
      </c>
      <c r="F92" s="125" t="str">
        <f>IF(E18="","",E18)</f>
        <v xml:space="preserve"> </v>
      </c>
      <c r="I92" s="118" t="s">
        <v>33</v>
      </c>
      <c r="J92" s="155" t="str">
        <f>E24</f>
        <v>Vladimír Mrázek</v>
      </c>
      <c r="L92" s="121"/>
    </row>
    <row r="93" spans="2:47" s="122" customFormat="1" ht="10.35" customHeight="1">
      <c r="B93" s="121"/>
      <c r="L93" s="121"/>
    </row>
    <row r="94" spans="2:47" s="122" customFormat="1" ht="29.25" customHeight="1">
      <c r="B94" s="121"/>
      <c r="C94" s="156" t="s">
        <v>122</v>
      </c>
      <c r="D94" s="138"/>
      <c r="E94" s="138"/>
      <c r="F94" s="138"/>
      <c r="G94" s="138"/>
      <c r="H94" s="138"/>
      <c r="I94" s="138"/>
      <c r="J94" s="157" t="s">
        <v>123</v>
      </c>
      <c r="K94" s="138"/>
      <c r="L94" s="121"/>
    </row>
    <row r="95" spans="2:47" s="122" customFormat="1" ht="10.35" customHeight="1">
      <c r="B95" s="121"/>
      <c r="L95" s="121"/>
    </row>
    <row r="96" spans="2:47" s="122" customFormat="1" ht="22.9" customHeight="1">
      <c r="B96" s="121"/>
      <c r="C96" s="158" t="s">
        <v>124</v>
      </c>
      <c r="J96" s="133">
        <f>J165</f>
        <v>0</v>
      </c>
      <c r="L96" s="121"/>
      <c r="AU96" s="112" t="s">
        <v>125</v>
      </c>
    </row>
    <row r="97" spans="2:12" s="160" customFormat="1" ht="24.95" customHeight="1">
      <c r="B97" s="159"/>
      <c r="D97" s="161" t="s">
        <v>171</v>
      </c>
      <c r="E97" s="162"/>
      <c r="F97" s="162"/>
      <c r="G97" s="162"/>
      <c r="H97" s="162"/>
      <c r="I97" s="162"/>
      <c r="J97" s="163">
        <f>J166</f>
        <v>0</v>
      </c>
      <c r="L97" s="159"/>
    </row>
    <row r="98" spans="2:12" s="165" customFormat="1" ht="19.899999999999999" customHeight="1">
      <c r="B98" s="164"/>
      <c r="D98" s="166" t="s">
        <v>172</v>
      </c>
      <c r="E98" s="167"/>
      <c r="F98" s="167"/>
      <c r="G98" s="167"/>
      <c r="H98" s="167"/>
      <c r="I98" s="167"/>
      <c r="J98" s="168">
        <f>J167</f>
        <v>0</v>
      </c>
      <c r="L98" s="164"/>
    </row>
    <row r="99" spans="2:12" s="165" customFormat="1" ht="19.899999999999999" customHeight="1">
      <c r="B99" s="164"/>
      <c r="D99" s="166" t="s">
        <v>378</v>
      </c>
      <c r="E99" s="167"/>
      <c r="F99" s="167"/>
      <c r="G99" s="167"/>
      <c r="H99" s="167"/>
      <c r="I99" s="167"/>
      <c r="J99" s="168">
        <f>J191</f>
        <v>0</v>
      </c>
      <c r="L99" s="164"/>
    </row>
    <row r="100" spans="2:12" s="165" customFormat="1" ht="19.899999999999999" customHeight="1">
      <c r="B100" s="164"/>
      <c r="D100" s="166" t="s">
        <v>379</v>
      </c>
      <c r="E100" s="167"/>
      <c r="F100" s="167"/>
      <c r="G100" s="167"/>
      <c r="H100" s="167"/>
      <c r="I100" s="167"/>
      <c r="J100" s="168">
        <f>J265</f>
        <v>0</v>
      </c>
      <c r="L100" s="164"/>
    </row>
    <row r="101" spans="2:12" s="165" customFormat="1" ht="19.899999999999999" customHeight="1">
      <c r="B101" s="164"/>
      <c r="D101" s="166" t="s">
        <v>380</v>
      </c>
      <c r="E101" s="167"/>
      <c r="F101" s="167"/>
      <c r="G101" s="167"/>
      <c r="H101" s="167"/>
      <c r="I101" s="167"/>
      <c r="J101" s="168">
        <f>J274</f>
        <v>0</v>
      </c>
      <c r="L101" s="164"/>
    </row>
    <row r="102" spans="2:12" s="165" customFormat="1" ht="19.899999999999999" customHeight="1">
      <c r="B102" s="164"/>
      <c r="D102" s="166" t="s">
        <v>381</v>
      </c>
      <c r="E102" s="167"/>
      <c r="F102" s="167"/>
      <c r="G102" s="167"/>
      <c r="H102" s="167"/>
      <c r="I102" s="167"/>
      <c r="J102" s="168">
        <f>J304</f>
        <v>0</v>
      </c>
      <c r="L102" s="164"/>
    </row>
    <row r="103" spans="2:12" s="165" customFormat="1" ht="19.899999999999999" customHeight="1">
      <c r="B103" s="164"/>
      <c r="D103" s="166" t="s">
        <v>173</v>
      </c>
      <c r="E103" s="167"/>
      <c r="F103" s="167"/>
      <c r="G103" s="167"/>
      <c r="H103" s="167"/>
      <c r="I103" s="167"/>
      <c r="J103" s="168">
        <f>J326</f>
        <v>0</v>
      </c>
      <c r="L103" s="164"/>
    </row>
    <row r="104" spans="2:12" s="165" customFormat="1" ht="19.899999999999999" customHeight="1">
      <c r="B104" s="164"/>
      <c r="D104" s="166" t="s">
        <v>382</v>
      </c>
      <c r="E104" s="167"/>
      <c r="F104" s="167"/>
      <c r="G104" s="167"/>
      <c r="H104" s="167"/>
      <c r="I104" s="167"/>
      <c r="J104" s="168">
        <f>J335</f>
        <v>0</v>
      </c>
      <c r="L104" s="164"/>
    </row>
    <row r="105" spans="2:12" s="160" customFormat="1" ht="24.95" customHeight="1">
      <c r="B105" s="159"/>
      <c r="D105" s="161" t="s">
        <v>175</v>
      </c>
      <c r="E105" s="162"/>
      <c r="F105" s="162"/>
      <c r="G105" s="162"/>
      <c r="H105" s="162"/>
      <c r="I105" s="162"/>
      <c r="J105" s="163">
        <f>J337</f>
        <v>0</v>
      </c>
      <c r="L105" s="159"/>
    </row>
    <row r="106" spans="2:12" s="165" customFormat="1" ht="19.899999999999999" customHeight="1">
      <c r="B106" s="164"/>
      <c r="D106" s="166" t="s">
        <v>383</v>
      </c>
      <c r="E106" s="167"/>
      <c r="F106" s="167"/>
      <c r="G106" s="167"/>
      <c r="H106" s="167"/>
      <c r="I106" s="167"/>
      <c r="J106" s="168">
        <f>J338</f>
        <v>0</v>
      </c>
      <c r="L106" s="164"/>
    </row>
    <row r="107" spans="2:12" s="165" customFormat="1" ht="19.899999999999999" customHeight="1">
      <c r="B107" s="164"/>
      <c r="D107" s="166" t="s">
        <v>176</v>
      </c>
      <c r="E107" s="167"/>
      <c r="F107" s="167"/>
      <c r="G107" s="167"/>
      <c r="H107" s="167"/>
      <c r="I107" s="167"/>
      <c r="J107" s="168">
        <f>J364</f>
        <v>0</v>
      </c>
      <c r="L107" s="164"/>
    </row>
    <row r="108" spans="2:12" s="165" customFormat="1" ht="19.899999999999999" customHeight="1">
      <c r="B108" s="164"/>
      <c r="D108" s="166" t="s">
        <v>384</v>
      </c>
      <c r="E108" s="167"/>
      <c r="F108" s="167"/>
      <c r="G108" s="167"/>
      <c r="H108" s="167"/>
      <c r="I108" s="167"/>
      <c r="J108" s="168">
        <f>J380</f>
        <v>0</v>
      </c>
      <c r="L108" s="164"/>
    </row>
    <row r="109" spans="2:12" s="165" customFormat="1" ht="19.899999999999999" customHeight="1">
      <c r="B109" s="164"/>
      <c r="D109" s="166" t="s">
        <v>385</v>
      </c>
      <c r="E109" s="167"/>
      <c r="F109" s="167"/>
      <c r="G109" s="167"/>
      <c r="H109" s="167"/>
      <c r="I109" s="167"/>
      <c r="J109" s="168">
        <f>J389</f>
        <v>0</v>
      </c>
      <c r="L109" s="164"/>
    </row>
    <row r="110" spans="2:12" s="165" customFormat="1" ht="19.899999999999999" customHeight="1">
      <c r="B110" s="164"/>
      <c r="D110" s="166" t="s">
        <v>386</v>
      </c>
      <c r="E110" s="167"/>
      <c r="F110" s="167"/>
      <c r="G110" s="167"/>
      <c r="H110" s="167"/>
      <c r="I110" s="167"/>
      <c r="J110" s="168">
        <f>J396</f>
        <v>0</v>
      </c>
      <c r="L110" s="164"/>
    </row>
    <row r="111" spans="2:12" s="165" customFormat="1" ht="19.899999999999999" customHeight="1">
      <c r="B111" s="164"/>
      <c r="D111" s="166" t="s">
        <v>387</v>
      </c>
      <c r="E111" s="167"/>
      <c r="F111" s="167"/>
      <c r="G111" s="167"/>
      <c r="H111" s="167"/>
      <c r="I111" s="167"/>
      <c r="J111" s="168">
        <f>J403</f>
        <v>0</v>
      </c>
      <c r="L111" s="164"/>
    </row>
    <row r="112" spans="2:12" s="165" customFormat="1" ht="19.899999999999999" customHeight="1">
      <c r="B112" s="164"/>
      <c r="D112" s="166" t="s">
        <v>388</v>
      </c>
      <c r="E112" s="167"/>
      <c r="F112" s="167"/>
      <c r="G112" s="167"/>
      <c r="H112" s="167"/>
      <c r="I112" s="167"/>
      <c r="J112" s="168">
        <f>J410</f>
        <v>0</v>
      </c>
      <c r="L112" s="164"/>
    </row>
    <row r="113" spans="2:12" s="165" customFormat="1" ht="19.899999999999999" customHeight="1">
      <c r="B113" s="164"/>
      <c r="D113" s="166" t="s">
        <v>389</v>
      </c>
      <c r="E113" s="167"/>
      <c r="F113" s="167"/>
      <c r="G113" s="167"/>
      <c r="H113" s="167"/>
      <c r="I113" s="167"/>
      <c r="J113" s="168">
        <f>J427</f>
        <v>0</v>
      </c>
      <c r="L113" s="164"/>
    </row>
    <row r="114" spans="2:12" s="160" customFormat="1" ht="24.95" customHeight="1">
      <c r="B114" s="159"/>
      <c r="D114" s="161" t="s">
        <v>390</v>
      </c>
      <c r="E114" s="162"/>
      <c r="F114" s="162"/>
      <c r="G114" s="162"/>
      <c r="H114" s="162"/>
      <c r="I114" s="162"/>
      <c r="J114" s="163">
        <f>J442</f>
        <v>0</v>
      </c>
      <c r="L114" s="159"/>
    </row>
    <row r="115" spans="2:12" s="165" customFormat="1" ht="19.899999999999999" customHeight="1">
      <c r="B115" s="164"/>
      <c r="D115" s="166" t="s">
        <v>391</v>
      </c>
      <c r="E115" s="167"/>
      <c r="F115" s="167"/>
      <c r="G115" s="167"/>
      <c r="H115" s="167"/>
      <c r="I115" s="167"/>
      <c r="J115" s="168">
        <f>J443</f>
        <v>0</v>
      </c>
      <c r="L115" s="164"/>
    </row>
    <row r="116" spans="2:12" s="165" customFormat="1" ht="14.85" customHeight="1">
      <c r="B116" s="164"/>
      <c r="D116" s="166" t="s">
        <v>392</v>
      </c>
      <c r="E116" s="167"/>
      <c r="F116" s="167"/>
      <c r="G116" s="167"/>
      <c r="H116" s="167"/>
      <c r="I116" s="167"/>
      <c r="J116" s="168">
        <f>J444</f>
        <v>0</v>
      </c>
      <c r="L116" s="164"/>
    </row>
    <row r="117" spans="2:12" s="165" customFormat="1" ht="14.85" customHeight="1">
      <c r="B117" s="164"/>
      <c r="D117" s="166" t="s">
        <v>393</v>
      </c>
      <c r="E117" s="167"/>
      <c r="F117" s="167"/>
      <c r="G117" s="167"/>
      <c r="H117" s="167"/>
      <c r="I117" s="167"/>
      <c r="J117" s="168">
        <f>J451</f>
        <v>0</v>
      </c>
      <c r="L117" s="164"/>
    </row>
    <row r="118" spans="2:12" s="165" customFormat="1" ht="14.85" customHeight="1">
      <c r="B118" s="164"/>
      <c r="D118" s="166" t="s">
        <v>394</v>
      </c>
      <c r="E118" s="167"/>
      <c r="F118" s="167"/>
      <c r="G118" s="167"/>
      <c r="H118" s="167"/>
      <c r="I118" s="167"/>
      <c r="J118" s="168">
        <f>J462</f>
        <v>0</v>
      </c>
      <c r="L118" s="164"/>
    </row>
    <row r="119" spans="2:12" s="165" customFormat="1" ht="14.85" customHeight="1">
      <c r="B119" s="164"/>
      <c r="D119" s="166" t="s">
        <v>395</v>
      </c>
      <c r="E119" s="167"/>
      <c r="F119" s="167"/>
      <c r="G119" s="167"/>
      <c r="H119" s="167"/>
      <c r="I119" s="167"/>
      <c r="J119" s="168">
        <f>J470</f>
        <v>0</v>
      </c>
      <c r="L119" s="164"/>
    </row>
    <row r="120" spans="2:12" s="165" customFormat="1" ht="14.85" customHeight="1">
      <c r="B120" s="164"/>
      <c r="D120" s="166" t="s">
        <v>396</v>
      </c>
      <c r="E120" s="167"/>
      <c r="F120" s="167"/>
      <c r="G120" s="167"/>
      <c r="H120" s="167"/>
      <c r="I120" s="167"/>
      <c r="J120" s="168">
        <f>J489</f>
        <v>0</v>
      </c>
      <c r="L120" s="164"/>
    </row>
    <row r="121" spans="2:12" s="165" customFormat="1" ht="14.85" customHeight="1">
      <c r="B121" s="164"/>
      <c r="D121" s="166" t="s">
        <v>397</v>
      </c>
      <c r="E121" s="167"/>
      <c r="F121" s="167"/>
      <c r="G121" s="167"/>
      <c r="H121" s="167"/>
      <c r="I121" s="167"/>
      <c r="J121" s="168">
        <f>J526</f>
        <v>0</v>
      </c>
      <c r="L121" s="164"/>
    </row>
    <row r="122" spans="2:12" s="165" customFormat="1" ht="14.85" customHeight="1">
      <c r="B122" s="164"/>
      <c r="D122" s="166" t="s">
        <v>398</v>
      </c>
      <c r="E122" s="167"/>
      <c r="F122" s="167"/>
      <c r="G122" s="167"/>
      <c r="H122" s="167"/>
      <c r="I122" s="167"/>
      <c r="J122" s="168">
        <f>J561</f>
        <v>0</v>
      </c>
      <c r="L122" s="164"/>
    </row>
    <row r="123" spans="2:12" s="165" customFormat="1" ht="14.85" customHeight="1">
      <c r="B123" s="164"/>
      <c r="D123" s="166" t="s">
        <v>399</v>
      </c>
      <c r="E123" s="167"/>
      <c r="F123" s="167"/>
      <c r="G123" s="167"/>
      <c r="H123" s="167"/>
      <c r="I123" s="167"/>
      <c r="J123" s="168">
        <f>J564</f>
        <v>0</v>
      </c>
      <c r="L123" s="164"/>
    </row>
    <row r="124" spans="2:12" s="165" customFormat="1" ht="14.85" customHeight="1">
      <c r="B124" s="164"/>
      <c r="D124" s="166" t="s">
        <v>400</v>
      </c>
      <c r="E124" s="167"/>
      <c r="F124" s="167"/>
      <c r="G124" s="167"/>
      <c r="H124" s="167"/>
      <c r="I124" s="167"/>
      <c r="J124" s="168">
        <f>J574</f>
        <v>0</v>
      </c>
      <c r="L124" s="164"/>
    </row>
    <row r="125" spans="2:12" s="165" customFormat="1" ht="14.85" customHeight="1">
      <c r="B125" s="164"/>
      <c r="D125" s="166" t="s">
        <v>401</v>
      </c>
      <c r="E125" s="167"/>
      <c r="F125" s="167"/>
      <c r="G125" s="167"/>
      <c r="H125" s="167"/>
      <c r="I125" s="167"/>
      <c r="J125" s="168">
        <f>J583</f>
        <v>0</v>
      </c>
      <c r="L125" s="164"/>
    </row>
    <row r="126" spans="2:12" s="165" customFormat="1" ht="19.899999999999999" customHeight="1">
      <c r="B126" s="164"/>
      <c r="D126" s="166" t="s">
        <v>402</v>
      </c>
      <c r="E126" s="167"/>
      <c r="F126" s="167"/>
      <c r="G126" s="167"/>
      <c r="H126" s="167"/>
      <c r="I126" s="167"/>
      <c r="J126" s="168">
        <f>J593</f>
        <v>0</v>
      </c>
      <c r="L126" s="164"/>
    </row>
    <row r="127" spans="2:12" s="165" customFormat="1" ht="14.85" customHeight="1">
      <c r="B127" s="164"/>
      <c r="D127" s="166" t="s">
        <v>403</v>
      </c>
      <c r="E127" s="167"/>
      <c r="F127" s="167"/>
      <c r="G127" s="167"/>
      <c r="H127" s="167"/>
      <c r="I127" s="167"/>
      <c r="J127" s="168">
        <f>J594</f>
        <v>0</v>
      </c>
      <c r="L127" s="164"/>
    </row>
    <row r="128" spans="2:12" s="165" customFormat="1" ht="14.85" customHeight="1">
      <c r="B128" s="164"/>
      <c r="D128" s="166" t="s">
        <v>404</v>
      </c>
      <c r="E128" s="167"/>
      <c r="F128" s="167"/>
      <c r="G128" s="167"/>
      <c r="H128" s="167"/>
      <c r="I128" s="167"/>
      <c r="J128" s="168">
        <f>J600</f>
        <v>0</v>
      </c>
      <c r="L128" s="164"/>
    </row>
    <row r="129" spans="2:12" s="165" customFormat="1" ht="14.85" customHeight="1">
      <c r="B129" s="164"/>
      <c r="D129" s="166" t="s">
        <v>405</v>
      </c>
      <c r="E129" s="167"/>
      <c r="F129" s="167"/>
      <c r="G129" s="167"/>
      <c r="H129" s="167"/>
      <c r="I129" s="167"/>
      <c r="J129" s="168">
        <f>J604</f>
        <v>0</v>
      </c>
      <c r="L129" s="164"/>
    </row>
    <row r="130" spans="2:12" s="165" customFormat="1" ht="14.85" customHeight="1">
      <c r="B130" s="164"/>
      <c r="D130" s="166" t="s">
        <v>406</v>
      </c>
      <c r="E130" s="167"/>
      <c r="F130" s="167"/>
      <c r="G130" s="167"/>
      <c r="H130" s="167"/>
      <c r="I130" s="167"/>
      <c r="J130" s="168">
        <f>J613</f>
        <v>0</v>
      </c>
      <c r="L130" s="164"/>
    </row>
    <row r="131" spans="2:12" s="165" customFormat="1" ht="14.85" customHeight="1">
      <c r="B131" s="164"/>
      <c r="D131" s="166" t="s">
        <v>407</v>
      </c>
      <c r="E131" s="167"/>
      <c r="F131" s="167"/>
      <c r="G131" s="167"/>
      <c r="H131" s="167"/>
      <c r="I131" s="167"/>
      <c r="J131" s="168">
        <f>J637</f>
        <v>0</v>
      </c>
      <c r="L131" s="164"/>
    </row>
    <row r="132" spans="2:12" s="165" customFormat="1" ht="14.85" customHeight="1">
      <c r="B132" s="164"/>
      <c r="D132" s="166" t="s">
        <v>408</v>
      </c>
      <c r="E132" s="167"/>
      <c r="F132" s="167"/>
      <c r="G132" s="167"/>
      <c r="H132" s="167"/>
      <c r="I132" s="167"/>
      <c r="J132" s="168">
        <f>J660</f>
        <v>0</v>
      </c>
      <c r="L132" s="164"/>
    </row>
    <row r="133" spans="2:12" s="165" customFormat="1" ht="14.85" customHeight="1">
      <c r="B133" s="164"/>
      <c r="D133" s="166" t="s">
        <v>409</v>
      </c>
      <c r="E133" s="167"/>
      <c r="F133" s="167"/>
      <c r="G133" s="167"/>
      <c r="H133" s="167"/>
      <c r="I133" s="167"/>
      <c r="J133" s="168">
        <f>J688</f>
        <v>0</v>
      </c>
      <c r="L133" s="164"/>
    </row>
    <row r="134" spans="2:12" s="165" customFormat="1" ht="19.899999999999999" customHeight="1">
      <c r="B134" s="164"/>
      <c r="D134" s="166" t="s">
        <v>410</v>
      </c>
      <c r="E134" s="167"/>
      <c r="F134" s="167"/>
      <c r="G134" s="167"/>
      <c r="H134" s="167"/>
      <c r="I134" s="167"/>
      <c r="J134" s="168">
        <f>J704</f>
        <v>0</v>
      </c>
      <c r="L134" s="164"/>
    </row>
    <row r="135" spans="2:12" s="160" customFormat="1" ht="24.95" customHeight="1">
      <c r="B135" s="159"/>
      <c r="D135" s="161" t="s">
        <v>411</v>
      </c>
      <c r="E135" s="162"/>
      <c r="F135" s="162"/>
      <c r="G135" s="162"/>
      <c r="H135" s="162"/>
      <c r="I135" s="162"/>
      <c r="J135" s="163">
        <f>J707</f>
        <v>0</v>
      </c>
      <c r="L135" s="159"/>
    </row>
    <row r="136" spans="2:12" s="165" customFormat="1" ht="19.899999999999999" customHeight="1">
      <c r="B136" s="164"/>
      <c r="D136" s="166" t="s">
        <v>412</v>
      </c>
      <c r="E136" s="167"/>
      <c r="F136" s="167"/>
      <c r="G136" s="167"/>
      <c r="H136" s="167"/>
      <c r="I136" s="167"/>
      <c r="J136" s="168">
        <f>J708</f>
        <v>0</v>
      </c>
      <c r="L136" s="164"/>
    </row>
    <row r="137" spans="2:12" s="165" customFormat="1" ht="19.899999999999999" customHeight="1">
      <c r="B137" s="164"/>
      <c r="D137" s="166" t="s">
        <v>413</v>
      </c>
      <c r="E137" s="167"/>
      <c r="F137" s="167"/>
      <c r="G137" s="167"/>
      <c r="H137" s="167"/>
      <c r="I137" s="167"/>
      <c r="J137" s="168">
        <f>J715</f>
        <v>0</v>
      </c>
      <c r="L137" s="164"/>
    </row>
    <row r="138" spans="2:12" s="165" customFormat="1" ht="19.899999999999999" customHeight="1">
      <c r="B138" s="164"/>
      <c r="D138" s="166" t="s">
        <v>414</v>
      </c>
      <c r="E138" s="167"/>
      <c r="F138" s="167"/>
      <c r="G138" s="167"/>
      <c r="H138" s="167"/>
      <c r="I138" s="167"/>
      <c r="J138" s="168">
        <f>J739</f>
        <v>0</v>
      </c>
      <c r="L138" s="164"/>
    </row>
    <row r="139" spans="2:12" s="165" customFormat="1" ht="19.899999999999999" customHeight="1">
      <c r="B139" s="164"/>
      <c r="D139" s="166" t="s">
        <v>415</v>
      </c>
      <c r="E139" s="167"/>
      <c r="F139" s="167"/>
      <c r="G139" s="167"/>
      <c r="H139" s="167"/>
      <c r="I139" s="167"/>
      <c r="J139" s="168">
        <f>J756</f>
        <v>0</v>
      </c>
      <c r="L139" s="164"/>
    </row>
    <row r="140" spans="2:12" s="165" customFormat="1" ht="19.899999999999999" customHeight="1">
      <c r="B140" s="164"/>
      <c r="D140" s="166" t="s">
        <v>416</v>
      </c>
      <c r="E140" s="167"/>
      <c r="F140" s="167"/>
      <c r="G140" s="167"/>
      <c r="H140" s="167"/>
      <c r="I140" s="167"/>
      <c r="J140" s="168">
        <f>J769</f>
        <v>0</v>
      </c>
      <c r="L140" s="164"/>
    </row>
    <row r="141" spans="2:12" s="165" customFormat="1" ht="19.899999999999999" customHeight="1">
      <c r="B141" s="164"/>
      <c r="D141" s="166" t="s">
        <v>417</v>
      </c>
      <c r="E141" s="167"/>
      <c r="F141" s="167"/>
      <c r="G141" s="167"/>
      <c r="H141" s="167"/>
      <c r="I141" s="167"/>
      <c r="J141" s="168">
        <f>J783</f>
        <v>0</v>
      </c>
      <c r="L141" s="164"/>
    </row>
    <row r="142" spans="2:12" s="165" customFormat="1" ht="19.899999999999999" customHeight="1">
      <c r="B142" s="164"/>
      <c r="D142" s="166" t="s">
        <v>418</v>
      </c>
      <c r="E142" s="167"/>
      <c r="F142" s="167"/>
      <c r="G142" s="167"/>
      <c r="H142" s="167"/>
      <c r="I142" s="167"/>
      <c r="J142" s="168">
        <f>J794</f>
        <v>0</v>
      </c>
      <c r="L142" s="164"/>
    </row>
    <row r="143" spans="2:12" s="160" customFormat="1" ht="24.95" customHeight="1">
      <c r="B143" s="159"/>
      <c r="D143" s="161" t="s">
        <v>419</v>
      </c>
      <c r="E143" s="162"/>
      <c r="F143" s="162"/>
      <c r="G143" s="162"/>
      <c r="H143" s="162"/>
      <c r="I143" s="162"/>
      <c r="J143" s="163">
        <f>J803</f>
        <v>0</v>
      </c>
      <c r="L143" s="159"/>
    </row>
    <row r="144" spans="2:12" s="165" customFormat="1" ht="19.899999999999999" customHeight="1">
      <c r="B144" s="164"/>
      <c r="D144" s="166" t="s">
        <v>420</v>
      </c>
      <c r="E144" s="167"/>
      <c r="F144" s="167"/>
      <c r="G144" s="167"/>
      <c r="H144" s="167"/>
      <c r="I144" s="167"/>
      <c r="J144" s="168">
        <f>J804</f>
        <v>0</v>
      </c>
      <c r="L144" s="164"/>
    </row>
    <row r="145" spans="2:12" s="165" customFormat="1" ht="19.899999999999999" customHeight="1">
      <c r="B145" s="164"/>
      <c r="D145" s="166" t="s">
        <v>421</v>
      </c>
      <c r="E145" s="167"/>
      <c r="F145" s="167"/>
      <c r="G145" s="167"/>
      <c r="H145" s="167"/>
      <c r="I145" s="167"/>
      <c r="J145" s="168">
        <f>J810</f>
        <v>0</v>
      </c>
      <c r="L145" s="164"/>
    </row>
    <row r="146" spans="2:12" s="122" customFormat="1" ht="21.75" customHeight="1">
      <c r="B146" s="121"/>
      <c r="L146" s="121"/>
    </row>
    <row r="147" spans="2:12" s="122" customFormat="1" ht="6.95" customHeight="1">
      <c r="B147" s="151"/>
      <c r="C147" s="152"/>
      <c r="D147" s="152"/>
      <c r="E147" s="152"/>
      <c r="F147" s="152"/>
      <c r="G147" s="152"/>
      <c r="H147" s="152"/>
      <c r="I147" s="152"/>
      <c r="J147" s="152"/>
      <c r="K147" s="152"/>
      <c r="L147" s="121"/>
    </row>
    <row r="151" spans="2:12" s="122" customFormat="1" ht="6.95" customHeight="1">
      <c r="B151" s="153"/>
      <c r="C151" s="154"/>
      <c r="D151" s="154"/>
      <c r="E151" s="154"/>
      <c r="F151" s="154"/>
      <c r="G151" s="154"/>
      <c r="H151" s="154"/>
      <c r="I151" s="154"/>
      <c r="J151" s="154"/>
      <c r="K151" s="154"/>
      <c r="L151" s="121"/>
    </row>
    <row r="152" spans="2:12" s="122" customFormat="1" ht="24.95" customHeight="1">
      <c r="B152" s="121"/>
      <c r="C152" s="116" t="s">
        <v>130</v>
      </c>
      <c r="L152" s="121"/>
    </row>
    <row r="153" spans="2:12" s="122" customFormat="1" ht="6.95" customHeight="1">
      <c r="B153" s="121"/>
      <c r="L153" s="121"/>
    </row>
    <row r="154" spans="2:12" s="122" customFormat="1" ht="12" customHeight="1">
      <c r="B154" s="121"/>
      <c r="C154" s="118" t="s">
        <v>14</v>
      </c>
      <c r="L154" s="121"/>
    </row>
    <row r="155" spans="2:12" s="122" customFormat="1" ht="16.5" customHeight="1">
      <c r="B155" s="121"/>
      <c r="E155" s="119" t="str">
        <f>E7</f>
        <v>REVITALIZACE PARKU NA PLÁNI - ETAPA 1</v>
      </c>
      <c r="F155" s="120"/>
      <c r="G155" s="120"/>
      <c r="H155" s="120"/>
      <c r="L155" s="121"/>
    </row>
    <row r="156" spans="2:12" s="122" customFormat="1" ht="12" customHeight="1">
      <c r="B156" s="121"/>
      <c r="C156" s="118" t="s">
        <v>119</v>
      </c>
      <c r="L156" s="121"/>
    </row>
    <row r="157" spans="2:12" s="122" customFormat="1" ht="16.5" customHeight="1">
      <c r="B157" s="121"/>
      <c r="E157" s="123" t="str">
        <f>E9</f>
        <v>03 - SO 03 - Novostavba objektu zázemí parku</v>
      </c>
      <c r="F157" s="124"/>
      <c r="G157" s="124"/>
      <c r="H157" s="124"/>
      <c r="L157" s="121"/>
    </row>
    <row r="158" spans="2:12" s="122" customFormat="1" ht="6.95" customHeight="1">
      <c r="B158" s="121"/>
      <c r="L158" s="121"/>
    </row>
    <row r="159" spans="2:12" s="122" customFormat="1" ht="12" customHeight="1">
      <c r="B159" s="121"/>
      <c r="C159" s="118" t="s">
        <v>20</v>
      </c>
      <c r="F159" s="125" t="str">
        <f>F12</f>
        <v>Praha 5 - Smíchov</v>
      </c>
      <c r="I159" s="118" t="s">
        <v>22</v>
      </c>
      <c r="J159" s="126" t="str">
        <f>IF(J12="","",J12)</f>
        <v>16. 8. 2023</v>
      </c>
      <c r="L159" s="121"/>
    </row>
    <row r="160" spans="2:12" s="122" customFormat="1" ht="6.95" customHeight="1">
      <c r="B160" s="121"/>
      <c r="L160" s="121"/>
    </row>
    <row r="161" spans="2:65" s="122" customFormat="1" ht="25.7" customHeight="1">
      <c r="B161" s="121"/>
      <c r="C161" s="118" t="s">
        <v>24</v>
      </c>
      <c r="F161" s="125" t="str">
        <f>E15</f>
        <v>Městská část Praha 5</v>
      </c>
      <c r="I161" s="118" t="s">
        <v>30</v>
      </c>
      <c r="J161" s="155" t="str">
        <f>E21</f>
        <v>ATELIER RENO spol. s r.o.</v>
      </c>
      <c r="L161" s="121"/>
    </row>
    <row r="162" spans="2:65" s="122" customFormat="1" ht="15.2" customHeight="1">
      <c r="B162" s="121"/>
      <c r="C162" s="118" t="s">
        <v>28</v>
      </c>
      <c r="F162" s="125" t="str">
        <f>IF(E18="","",E18)</f>
        <v xml:space="preserve"> </v>
      </c>
      <c r="I162" s="118" t="s">
        <v>33</v>
      </c>
      <c r="J162" s="155" t="str">
        <f>E24</f>
        <v>Vladimír Mrázek</v>
      </c>
      <c r="L162" s="121"/>
    </row>
    <row r="163" spans="2:65" s="122" customFormat="1" ht="10.35" customHeight="1">
      <c r="B163" s="121"/>
      <c r="L163" s="121"/>
    </row>
    <row r="164" spans="2:65" s="176" customFormat="1" ht="29.25" customHeight="1">
      <c r="B164" s="169"/>
      <c r="C164" s="170" t="s">
        <v>131</v>
      </c>
      <c r="D164" s="171" t="s">
        <v>62</v>
      </c>
      <c r="E164" s="171" t="s">
        <v>58</v>
      </c>
      <c r="F164" s="171" t="s">
        <v>59</v>
      </c>
      <c r="G164" s="171" t="s">
        <v>132</v>
      </c>
      <c r="H164" s="171" t="s">
        <v>133</v>
      </c>
      <c r="I164" s="171" t="s">
        <v>134</v>
      </c>
      <c r="J164" s="171" t="s">
        <v>123</v>
      </c>
      <c r="K164" s="172" t="s">
        <v>135</v>
      </c>
      <c r="L164" s="169"/>
      <c r="M164" s="173" t="s">
        <v>1</v>
      </c>
      <c r="N164" s="174" t="s">
        <v>41</v>
      </c>
      <c r="O164" s="174" t="s">
        <v>136</v>
      </c>
      <c r="P164" s="174" t="s">
        <v>137</v>
      </c>
      <c r="Q164" s="174" t="s">
        <v>138</v>
      </c>
      <c r="R164" s="174" t="s">
        <v>139</v>
      </c>
      <c r="S164" s="174" t="s">
        <v>140</v>
      </c>
      <c r="T164" s="175" t="s">
        <v>141</v>
      </c>
    </row>
    <row r="165" spans="2:65" s="122" customFormat="1" ht="22.9" customHeight="1">
      <c r="B165" s="121"/>
      <c r="C165" s="177" t="s">
        <v>142</v>
      </c>
      <c r="J165" s="178">
        <f>BK165</f>
        <v>0</v>
      </c>
      <c r="L165" s="121"/>
      <c r="M165" s="179"/>
      <c r="N165" s="131"/>
      <c r="O165" s="131"/>
      <c r="P165" s="180">
        <f>P166+P337+P442+P707+P803</f>
        <v>2705.146585</v>
      </c>
      <c r="Q165" s="131"/>
      <c r="R165" s="180">
        <f>R166+R337+R442+R707+R803</f>
        <v>451.19093013999986</v>
      </c>
      <c r="S165" s="131"/>
      <c r="T165" s="181">
        <f>T166+T337+T442+T707+T803</f>
        <v>5.6655853999999994</v>
      </c>
      <c r="AT165" s="112" t="s">
        <v>76</v>
      </c>
      <c r="AU165" s="112" t="s">
        <v>125</v>
      </c>
      <c r="BK165" s="182">
        <f>BK166+BK337+BK442+BK707+BK803</f>
        <v>0</v>
      </c>
    </row>
    <row r="166" spans="2:65" s="184" customFormat="1" ht="25.9" customHeight="1">
      <c r="B166" s="183"/>
      <c r="D166" s="185" t="s">
        <v>76</v>
      </c>
      <c r="E166" s="186" t="s">
        <v>178</v>
      </c>
      <c r="F166" s="186" t="s">
        <v>179</v>
      </c>
      <c r="J166" s="187">
        <f>BK166</f>
        <v>0</v>
      </c>
      <c r="L166" s="183"/>
      <c r="M166" s="188"/>
      <c r="P166" s="189">
        <f>P167+P191+P265+P274+P304+P326+P335</f>
        <v>1796.8431009999999</v>
      </c>
      <c r="R166" s="189">
        <f>R167+R191+R265+R274+R304+R326+R335</f>
        <v>371.43992561999988</v>
      </c>
      <c r="T166" s="190">
        <f>T167+T191+T265+T274+T304+T326+T335</f>
        <v>0</v>
      </c>
      <c r="AR166" s="185" t="s">
        <v>85</v>
      </c>
      <c r="AT166" s="191" t="s">
        <v>76</v>
      </c>
      <c r="AU166" s="191" t="s">
        <v>77</v>
      </c>
      <c r="AY166" s="185" t="s">
        <v>146</v>
      </c>
      <c r="BK166" s="192">
        <f>BK167+BK191+BK265+BK274+BK304+BK326+BK335</f>
        <v>0</v>
      </c>
    </row>
    <row r="167" spans="2:65" s="184" customFormat="1" ht="22.9" customHeight="1">
      <c r="B167" s="183"/>
      <c r="D167" s="185" t="s">
        <v>76</v>
      </c>
      <c r="E167" s="193" t="s">
        <v>85</v>
      </c>
      <c r="F167" s="193" t="s">
        <v>180</v>
      </c>
      <c r="J167" s="194">
        <f>BK167</f>
        <v>0</v>
      </c>
      <c r="L167" s="183"/>
      <c r="M167" s="188"/>
      <c r="P167" s="189">
        <f>SUM(P168:P190)</f>
        <v>223.10951799999998</v>
      </c>
      <c r="R167" s="189">
        <f>SUM(R168:R190)</f>
        <v>0</v>
      </c>
      <c r="T167" s="190">
        <f>SUM(T168:T190)</f>
        <v>0</v>
      </c>
      <c r="AR167" s="185" t="s">
        <v>85</v>
      </c>
      <c r="AT167" s="191" t="s">
        <v>76</v>
      </c>
      <c r="AU167" s="191" t="s">
        <v>85</v>
      </c>
      <c r="AY167" s="185" t="s">
        <v>146</v>
      </c>
      <c r="BK167" s="192">
        <f>SUM(BK168:BK190)</f>
        <v>0</v>
      </c>
    </row>
    <row r="168" spans="2:65" s="122" customFormat="1" ht="21.75" customHeight="1">
      <c r="B168" s="121"/>
      <c r="C168" s="195" t="s">
        <v>85</v>
      </c>
      <c r="D168" s="195" t="s">
        <v>149</v>
      </c>
      <c r="E168" s="196" t="s">
        <v>422</v>
      </c>
      <c r="F168" s="197" t="s">
        <v>423</v>
      </c>
      <c r="G168" s="198" t="s">
        <v>224</v>
      </c>
      <c r="H168" s="199">
        <v>493.85</v>
      </c>
      <c r="I168" s="107"/>
      <c r="J168" s="200">
        <f>ROUND(I168*H168,2)</f>
        <v>0</v>
      </c>
      <c r="K168" s="197" t="s">
        <v>184</v>
      </c>
      <c r="L168" s="121"/>
      <c r="M168" s="201" t="s">
        <v>1</v>
      </c>
      <c r="N168" s="202" t="s">
        <v>42</v>
      </c>
      <c r="O168" s="203">
        <v>0.17699999999999999</v>
      </c>
      <c r="P168" s="203">
        <f>O168*H168</f>
        <v>87.411450000000002</v>
      </c>
      <c r="Q168" s="203">
        <v>0</v>
      </c>
      <c r="R168" s="203">
        <f>Q168*H168</f>
        <v>0</v>
      </c>
      <c r="S168" s="203">
        <v>0</v>
      </c>
      <c r="T168" s="204">
        <f>S168*H168</f>
        <v>0</v>
      </c>
      <c r="AR168" s="205" t="s">
        <v>166</v>
      </c>
      <c r="AT168" s="205" t="s">
        <v>149</v>
      </c>
      <c r="AU168" s="205" t="s">
        <v>87</v>
      </c>
      <c r="AY168" s="112" t="s">
        <v>146</v>
      </c>
      <c r="BE168" s="206">
        <f>IF(N168="základní",J168,0)</f>
        <v>0</v>
      </c>
      <c r="BF168" s="206">
        <f>IF(N168="snížená",J168,0)</f>
        <v>0</v>
      </c>
      <c r="BG168" s="206">
        <f>IF(N168="zákl. přenesená",J168,0)</f>
        <v>0</v>
      </c>
      <c r="BH168" s="206">
        <f>IF(N168="sníž. přenesená",J168,0)</f>
        <v>0</v>
      </c>
      <c r="BI168" s="206">
        <f>IF(N168="nulová",J168,0)</f>
        <v>0</v>
      </c>
      <c r="BJ168" s="112" t="s">
        <v>85</v>
      </c>
      <c r="BK168" s="206">
        <f>ROUND(I168*H168,2)</f>
        <v>0</v>
      </c>
      <c r="BL168" s="112" t="s">
        <v>166</v>
      </c>
      <c r="BM168" s="205" t="s">
        <v>424</v>
      </c>
    </row>
    <row r="169" spans="2:65" s="208" customFormat="1">
      <c r="B169" s="207"/>
      <c r="D169" s="209" t="s">
        <v>189</v>
      </c>
      <c r="E169" s="210" t="s">
        <v>1</v>
      </c>
      <c r="F169" s="211" t="s">
        <v>425</v>
      </c>
      <c r="H169" s="212">
        <v>329.2</v>
      </c>
      <c r="L169" s="207"/>
      <c r="M169" s="213"/>
      <c r="T169" s="214"/>
      <c r="AT169" s="210" t="s">
        <v>189</v>
      </c>
      <c r="AU169" s="210" t="s">
        <v>87</v>
      </c>
      <c r="AV169" s="208" t="s">
        <v>87</v>
      </c>
      <c r="AW169" s="208" t="s">
        <v>32</v>
      </c>
      <c r="AX169" s="208" t="s">
        <v>77</v>
      </c>
      <c r="AY169" s="210" t="s">
        <v>146</v>
      </c>
    </row>
    <row r="170" spans="2:65" s="208" customFormat="1">
      <c r="B170" s="207"/>
      <c r="D170" s="209" t="s">
        <v>189</v>
      </c>
      <c r="E170" s="210" t="s">
        <v>1</v>
      </c>
      <c r="F170" s="211" t="s">
        <v>426</v>
      </c>
      <c r="H170" s="212">
        <v>8.8919999999999995</v>
      </c>
      <c r="L170" s="207"/>
      <c r="M170" s="213"/>
      <c r="T170" s="214"/>
      <c r="AT170" s="210" t="s">
        <v>189</v>
      </c>
      <c r="AU170" s="210" t="s">
        <v>87</v>
      </c>
      <c r="AV170" s="208" t="s">
        <v>87</v>
      </c>
      <c r="AW170" s="208" t="s">
        <v>32</v>
      </c>
      <c r="AX170" s="208" t="s">
        <v>77</v>
      </c>
      <c r="AY170" s="210" t="s">
        <v>146</v>
      </c>
    </row>
    <row r="171" spans="2:65" s="208" customFormat="1">
      <c r="B171" s="207"/>
      <c r="D171" s="209" t="s">
        <v>189</v>
      </c>
      <c r="E171" s="210" t="s">
        <v>1</v>
      </c>
      <c r="F171" s="211" t="s">
        <v>427</v>
      </c>
      <c r="H171" s="212">
        <v>97.075999999999993</v>
      </c>
      <c r="L171" s="207"/>
      <c r="M171" s="213"/>
      <c r="T171" s="214"/>
      <c r="AT171" s="210" t="s">
        <v>189</v>
      </c>
      <c r="AU171" s="210" t="s">
        <v>87</v>
      </c>
      <c r="AV171" s="208" t="s">
        <v>87</v>
      </c>
      <c r="AW171" s="208" t="s">
        <v>32</v>
      </c>
      <c r="AX171" s="208" t="s">
        <v>77</v>
      </c>
      <c r="AY171" s="210" t="s">
        <v>146</v>
      </c>
    </row>
    <row r="172" spans="2:65" s="208" customFormat="1">
      <c r="B172" s="207"/>
      <c r="D172" s="209" t="s">
        <v>189</v>
      </c>
      <c r="E172" s="210" t="s">
        <v>1</v>
      </c>
      <c r="F172" s="211" t="s">
        <v>428</v>
      </c>
      <c r="H172" s="212">
        <v>58.682000000000002</v>
      </c>
      <c r="L172" s="207"/>
      <c r="M172" s="213"/>
      <c r="T172" s="214"/>
      <c r="AT172" s="210" t="s">
        <v>189</v>
      </c>
      <c r="AU172" s="210" t="s">
        <v>87</v>
      </c>
      <c r="AV172" s="208" t="s">
        <v>87</v>
      </c>
      <c r="AW172" s="208" t="s">
        <v>32</v>
      </c>
      <c r="AX172" s="208" t="s">
        <v>77</v>
      </c>
      <c r="AY172" s="210" t="s">
        <v>146</v>
      </c>
    </row>
    <row r="173" spans="2:65" s="216" customFormat="1">
      <c r="B173" s="215"/>
      <c r="D173" s="209" t="s">
        <v>189</v>
      </c>
      <c r="E173" s="217" t="s">
        <v>1</v>
      </c>
      <c r="F173" s="218" t="s">
        <v>200</v>
      </c>
      <c r="H173" s="219">
        <v>493.85</v>
      </c>
      <c r="L173" s="215"/>
      <c r="M173" s="220"/>
      <c r="T173" s="221"/>
      <c r="AT173" s="217" t="s">
        <v>189</v>
      </c>
      <c r="AU173" s="217" t="s">
        <v>87</v>
      </c>
      <c r="AV173" s="216" t="s">
        <v>166</v>
      </c>
      <c r="AW173" s="216" t="s">
        <v>32</v>
      </c>
      <c r="AX173" s="216" t="s">
        <v>85</v>
      </c>
      <c r="AY173" s="217" t="s">
        <v>146</v>
      </c>
    </row>
    <row r="174" spans="2:65" s="122" customFormat="1" ht="16.5" customHeight="1">
      <c r="B174" s="121"/>
      <c r="C174" s="195" t="s">
        <v>87</v>
      </c>
      <c r="D174" s="195" t="s">
        <v>149</v>
      </c>
      <c r="E174" s="196" t="s">
        <v>429</v>
      </c>
      <c r="F174" s="197" t="s">
        <v>430</v>
      </c>
      <c r="G174" s="198" t="s">
        <v>280</v>
      </c>
      <c r="H174" s="199">
        <v>1</v>
      </c>
      <c r="I174" s="107"/>
      <c r="J174" s="200">
        <f>ROUND(I174*H174,2)</f>
        <v>0</v>
      </c>
      <c r="K174" s="197" t="s">
        <v>1</v>
      </c>
      <c r="L174" s="121"/>
      <c r="M174" s="201" t="s">
        <v>1</v>
      </c>
      <c r="N174" s="202" t="s">
        <v>42</v>
      </c>
      <c r="O174" s="203">
        <v>0.24</v>
      </c>
      <c r="P174" s="203">
        <f>O174*H174</f>
        <v>0.24</v>
      </c>
      <c r="Q174" s="203">
        <v>0</v>
      </c>
      <c r="R174" s="203">
        <f>Q174*H174</f>
        <v>0</v>
      </c>
      <c r="S174" s="203">
        <v>0</v>
      </c>
      <c r="T174" s="204">
        <f>S174*H174</f>
        <v>0</v>
      </c>
      <c r="AR174" s="205" t="s">
        <v>166</v>
      </c>
      <c r="AT174" s="205" t="s">
        <v>149</v>
      </c>
      <c r="AU174" s="205" t="s">
        <v>87</v>
      </c>
      <c r="AY174" s="112" t="s">
        <v>146</v>
      </c>
      <c r="BE174" s="206">
        <f>IF(N174="základní",J174,0)</f>
        <v>0</v>
      </c>
      <c r="BF174" s="206">
        <f>IF(N174="snížená",J174,0)</f>
        <v>0</v>
      </c>
      <c r="BG174" s="206">
        <f>IF(N174="zákl. přenesená",J174,0)</f>
        <v>0</v>
      </c>
      <c r="BH174" s="206">
        <f>IF(N174="sníž. přenesená",J174,0)</f>
        <v>0</v>
      </c>
      <c r="BI174" s="206">
        <f>IF(N174="nulová",J174,0)</f>
        <v>0</v>
      </c>
      <c r="BJ174" s="112" t="s">
        <v>85</v>
      </c>
      <c r="BK174" s="206">
        <f>ROUND(I174*H174,2)</f>
        <v>0</v>
      </c>
      <c r="BL174" s="112" t="s">
        <v>166</v>
      </c>
      <c r="BM174" s="205" t="s">
        <v>431</v>
      </c>
    </row>
    <row r="175" spans="2:65" s="122" customFormat="1" ht="21.75" customHeight="1">
      <c r="B175" s="121"/>
      <c r="C175" s="195" t="s">
        <v>161</v>
      </c>
      <c r="D175" s="195" t="s">
        <v>149</v>
      </c>
      <c r="E175" s="196" t="s">
        <v>432</v>
      </c>
      <c r="F175" s="197" t="s">
        <v>433</v>
      </c>
      <c r="G175" s="198" t="s">
        <v>224</v>
      </c>
      <c r="H175" s="199">
        <v>231.922</v>
      </c>
      <c r="I175" s="107"/>
      <c r="J175" s="200">
        <f>ROUND(I175*H175,2)</f>
        <v>0</v>
      </c>
      <c r="K175" s="197" t="s">
        <v>184</v>
      </c>
      <c r="L175" s="121"/>
      <c r="M175" s="201" t="s">
        <v>1</v>
      </c>
      <c r="N175" s="202" t="s">
        <v>42</v>
      </c>
      <c r="O175" s="203">
        <v>7.0000000000000007E-2</v>
      </c>
      <c r="P175" s="203">
        <f>O175*H175</f>
        <v>16.234540000000003</v>
      </c>
      <c r="Q175" s="203">
        <v>0</v>
      </c>
      <c r="R175" s="203">
        <f>Q175*H175</f>
        <v>0</v>
      </c>
      <c r="S175" s="203">
        <v>0</v>
      </c>
      <c r="T175" s="204">
        <f>S175*H175</f>
        <v>0</v>
      </c>
      <c r="AR175" s="205" t="s">
        <v>166</v>
      </c>
      <c r="AT175" s="205" t="s">
        <v>149</v>
      </c>
      <c r="AU175" s="205" t="s">
        <v>87</v>
      </c>
      <c r="AY175" s="112" t="s">
        <v>146</v>
      </c>
      <c r="BE175" s="206">
        <f>IF(N175="základní",J175,0)</f>
        <v>0</v>
      </c>
      <c r="BF175" s="206">
        <f>IF(N175="snížená",J175,0)</f>
        <v>0</v>
      </c>
      <c r="BG175" s="206">
        <f>IF(N175="zákl. přenesená",J175,0)</f>
        <v>0</v>
      </c>
      <c r="BH175" s="206">
        <f>IF(N175="sníž. přenesená",J175,0)</f>
        <v>0</v>
      </c>
      <c r="BI175" s="206">
        <f>IF(N175="nulová",J175,0)</f>
        <v>0</v>
      </c>
      <c r="BJ175" s="112" t="s">
        <v>85</v>
      </c>
      <c r="BK175" s="206">
        <f>ROUND(I175*H175,2)</f>
        <v>0</v>
      </c>
      <c r="BL175" s="112" t="s">
        <v>166</v>
      </c>
      <c r="BM175" s="205" t="s">
        <v>434</v>
      </c>
    </row>
    <row r="176" spans="2:65" s="208" customFormat="1">
      <c r="B176" s="207"/>
      <c r="D176" s="209" t="s">
        <v>189</v>
      </c>
      <c r="E176" s="210" t="s">
        <v>1</v>
      </c>
      <c r="F176" s="211" t="s">
        <v>435</v>
      </c>
      <c r="H176" s="212">
        <v>231.922</v>
      </c>
      <c r="I176" s="244"/>
      <c r="L176" s="207"/>
      <c r="M176" s="213"/>
      <c r="T176" s="214"/>
      <c r="AT176" s="210" t="s">
        <v>189</v>
      </c>
      <c r="AU176" s="210" t="s">
        <v>87</v>
      </c>
      <c r="AV176" s="208" t="s">
        <v>87</v>
      </c>
      <c r="AW176" s="208" t="s">
        <v>32</v>
      </c>
      <c r="AX176" s="208" t="s">
        <v>85</v>
      </c>
      <c r="AY176" s="210" t="s">
        <v>146</v>
      </c>
    </row>
    <row r="177" spans="2:65" s="122" customFormat="1" ht="21.75" customHeight="1">
      <c r="B177" s="121"/>
      <c r="C177" s="195" t="s">
        <v>166</v>
      </c>
      <c r="D177" s="195" t="s">
        <v>149</v>
      </c>
      <c r="E177" s="196" t="s">
        <v>436</v>
      </c>
      <c r="F177" s="197" t="s">
        <v>437</v>
      </c>
      <c r="G177" s="198" t="s">
        <v>224</v>
      </c>
      <c r="H177" s="199">
        <v>261.928</v>
      </c>
      <c r="I177" s="107"/>
      <c r="J177" s="200">
        <f>ROUND(I177*H177,2)</f>
        <v>0</v>
      </c>
      <c r="K177" s="197" t="s">
        <v>184</v>
      </c>
      <c r="L177" s="121"/>
      <c r="M177" s="201" t="s">
        <v>1</v>
      </c>
      <c r="N177" s="202" t="s">
        <v>42</v>
      </c>
      <c r="O177" s="203">
        <v>8.6999999999999994E-2</v>
      </c>
      <c r="P177" s="203">
        <f>O177*H177</f>
        <v>22.787735999999999</v>
      </c>
      <c r="Q177" s="203">
        <v>0</v>
      </c>
      <c r="R177" s="203">
        <f>Q177*H177</f>
        <v>0</v>
      </c>
      <c r="S177" s="203">
        <v>0</v>
      </c>
      <c r="T177" s="204">
        <f>S177*H177</f>
        <v>0</v>
      </c>
      <c r="AR177" s="205" t="s">
        <v>166</v>
      </c>
      <c r="AT177" s="205" t="s">
        <v>149</v>
      </c>
      <c r="AU177" s="205" t="s">
        <v>87</v>
      </c>
      <c r="AY177" s="112" t="s">
        <v>146</v>
      </c>
      <c r="BE177" s="206">
        <f>IF(N177="základní",J177,0)</f>
        <v>0</v>
      </c>
      <c r="BF177" s="206">
        <f>IF(N177="snížená",J177,0)</f>
        <v>0</v>
      </c>
      <c r="BG177" s="206">
        <f>IF(N177="zákl. přenesená",J177,0)</f>
        <v>0</v>
      </c>
      <c r="BH177" s="206">
        <f>IF(N177="sníž. přenesená",J177,0)</f>
        <v>0</v>
      </c>
      <c r="BI177" s="206">
        <f>IF(N177="nulová",J177,0)</f>
        <v>0</v>
      </c>
      <c r="BJ177" s="112" t="s">
        <v>85</v>
      </c>
      <c r="BK177" s="206">
        <f>ROUND(I177*H177,2)</f>
        <v>0</v>
      </c>
      <c r="BL177" s="112" t="s">
        <v>166</v>
      </c>
      <c r="BM177" s="205" t="s">
        <v>438</v>
      </c>
    </row>
    <row r="178" spans="2:65" s="223" customFormat="1">
      <c r="B178" s="222"/>
      <c r="D178" s="209" t="s">
        <v>189</v>
      </c>
      <c r="E178" s="224" t="s">
        <v>1</v>
      </c>
      <c r="F178" s="225" t="s">
        <v>439</v>
      </c>
      <c r="H178" s="224" t="s">
        <v>1</v>
      </c>
      <c r="L178" s="222"/>
      <c r="M178" s="226"/>
      <c r="T178" s="227"/>
      <c r="AT178" s="224" t="s">
        <v>189</v>
      </c>
      <c r="AU178" s="224" t="s">
        <v>87</v>
      </c>
      <c r="AV178" s="223" t="s">
        <v>85</v>
      </c>
      <c r="AW178" s="223" t="s">
        <v>32</v>
      </c>
      <c r="AX178" s="223" t="s">
        <v>77</v>
      </c>
      <c r="AY178" s="224" t="s">
        <v>146</v>
      </c>
    </row>
    <row r="179" spans="2:65" s="208" customFormat="1">
      <c r="B179" s="207"/>
      <c r="D179" s="209" t="s">
        <v>189</v>
      </c>
      <c r="E179" s="210" t="s">
        <v>1</v>
      </c>
      <c r="F179" s="211" t="s">
        <v>440</v>
      </c>
      <c r="H179" s="212">
        <v>13.426</v>
      </c>
      <c r="L179" s="207"/>
      <c r="M179" s="213"/>
      <c r="T179" s="214"/>
      <c r="AT179" s="210" t="s">
        <v>189</v>
      </c>
      <c r="AU179" s="210" t="s">
        <v>87</v>
      </c>
      <c r="AV179" s="208" t="s">
        <v>87</v>
      </c>
      <c r="AW179" s="208" t="s">
        <v>32</v>
      </c>
      <c r="AX179" s="208" t="s">
        <v>77</v>
      </c>
      <c r="AY179" s="210" t="s">
        <v>146</v>
      </c>
    </row>
    <row r="180" spans="2:65" s="208" customFormat="1">
      <c r="B180" s="207"/>
      <c r="D180" s="209" t="s">
        <v>189</v>
      </c>
      <c r="E180" s="210" t="s">
        <v>1</v>
      </c>
      <c r="F180" s="211" t="s">
        <v>441</v>
      </c>
      <c r="H180" s="212">
        <v>183.845</v>
      </c>
      <c r="L180" s="207"/>
      <c r="M180" s="213"/>
      <c r="T180" s="214"/>
      <c r="AT180" s="210" t="s">
        <v>189</v>
      </c>
      <c r="AU180" s="210" t="s">
        <v>87</v>
      </c>
      <c r="AV180" s="208" t="s">
        <v>87</v>
      </c>
      <c r="AW180" s="208" t="s">
        <v>32</v>
      </c>
      <c r="AX180" s="208" t="s">
        <v>77</v>
      </c>
      <c r="AY180" s="210" t="s">
        <v>146</v>
      </c>
    </row>
    <row r="181" spans="2:65" s="208" customFormat="1">
      <c r="B181" s="207"/>
      <c r="D181" s="209" t="s">
        <v>189</v>
      </c>
      <c r="E181" s="210" t="s">
        <v>1</v>
      </c>
      <c r="F181" s="211" t="s">
        <v>442</v>
      </c>
      <c r="H181" s="212">
        <v>53.856999999999999</v>
      </c>
      <c r="L181" s="207"/>
      <c r="M181" s="213"/>
      <c r="T181" s="214"/>
      <c r="AT181" s="210" t="s">
        <v>189</v>
      </c>
      <c r="AU181" s="210" t="s">
        <v>87</v>
      </c>
      <c r="AV181" s="208" t="s">
        <v>87</v>
      </c>
      <c r="AW181" s="208" t="s">
        <v>32</v>
      </c>
      <c r="AX181" s="208" t="s">
        <v>77</v>
      </c>
      <c r="AY181" s="210" t="s">
        <v>146</v>
      </c>
    </row>
    <row r="182" spans="2:65" s="208" customFormat="1">
      <c r="B182" s="207"/>
      <c r="D182" s="209" t="s">
        <v>189</v>
      </c>
      <c r="E182" s="210" t="s">
        <v>1</v>
      </c>
      <c r="F182" s="211" t="s">
        <v>443</v>
      </c>
      <c r="H182" s="212">
        <v>10.8</v>
      </c>
      <c r="L182" s="207"/>
      <c r="M182" s="213"/>
      <c r="T182" s="214"/>
      <c r="AT182" s="210" t="s">
        <v>189</v>
      </c>
      <c r="AU182" s="210" t="s">
        <v>87</v>
      </c>
      <c r="AV182" s="208" t="s">
        <v>87</v>
      </c>
      <c r="AW182" s="208" t="s">
        <v>32</v>
      </c>
      <c r="AX182" s="208" t="s">
        <v>77</v>
      </c>
      <c r="AY182" s="210" t="s">
        <v>146</v>
      </c>
    </row>
    <row r="183" spans="2:65" s="216" customFormat="1">
      <c r="B183" s="215"/>
      <c r="D183" s="209" t="s">
        <v>189</v>
      </c>
      <c r="E183" s="217" t="s">
        <v>1</v>
      </c>
      <c r="F183" s="218" t="s">
        <v>200</v>
      </c>
      <c r="H183" s="219">
        <v>261.928</v>
      </c>
      <c r="L183" s="215"/>
      <c r="M183" s="220"/>
      <c r="T183" s="221"/>
      <c r="AT183" s="217" t="s">
        <v>189</v>
      </c>
      <c r="AU183" s="217" t="s">
        <v>87</v>
      </c>
      <c r="AV183" s="216" t="s">
        <v>166</v>
      </c>
      <c r="AW183" s="216" t="s">
        <v>32</v>
      </c>
      <c r="AX183" s="216" t="s">
        <v>85</v>
      </c>
      <c r="AY183" s="217" t="s">
        <v>146</v>
      </c>
    </row>
    <row r="184" spans="2:65" s="122" customFormat="1" ht="24.2" customHeight="1">
      <c r="B184" s="121"/>
      <c r="C184" s="195" t="s">
        <v>145</v>
      </c>
      <c r="D184" s="195" t="s">
        <v>149</v>
      </c>
      <c r="E184" s="196" t="s">
        <v>444</v>
      </c>
      <c r="F184" s="197" t="s">
        <v>445</v>
      </c>
      <c r="G184" s="198" t="s">
        <v>224</v>
      </c>
      <c r="H184" s="199">
        <v>261.928</v>
      </c>
      <c r="I184" s="107"/>
      <c r="J184" s="200">
        <f>ROUND(I184*H184,2)</f>
        <v>0</v>
      </c>
      <c r="K184" s="197" t="s">
        <v>184</v>
      </c>
      <c r="L184" s="121"/>
      <c r="M184" s="201" t="s">
        <v>1</v>
      </c>
      <c r="N184" s="202" t="s">
        <v>42</v>
      </c>
      <c r="O184" s="203">
        <v>5.0000000000000001E-3</v>
      </c>
      <c r="P184" s="203">
        <f>O184*H184</f>
        <v>1.3096399999999999</v>
      </c>
      <c r="Q184" s="203">
        <v>0</v>
      </c>
      <c r="R184" s="203">
        <f>Q184*H184</f>
        <v>0</v>
      </c>
      <c r="S184" s="203">
        <v>0</v>
      </c>
      <c r="T184" s="204">
        <f>S184*H184</f>
        <v>0</v>
      </c>
      <c r="AR184" s="205" t="s">
        <v>166</v>
      </c>
      <c r="AT184" s="205" t="s">
        <v>149</v>
      </c>
      <c r="AU184" s="205" t="s">
        <v>87</v>
      </c>
      <c r="AY184" s="112" t="s">
        <v>146</v>
      </c>
      <c r="BE184" s="206">
        <f>IF(N184="základní",J184,0)</f>
        <v>0</v>
      </c>
      <c r="BF184" s="206">
        <f>IF(N184="snížená",J184,0)</f>
        <v>0</v>
      </c>
      <c r="BG184" s="206">
        <f>IF(N184="zákl. přenesená",J184,0)</f>
        <v>0</v>
      </c>
      <c r="BH184" s="206">
        <f>IF(N184="sníž. přenesená",J184,0)</f>
        <v>0</v>
      </c>
      <c r="BI184" s="206">
        <f>IF(N184="nulová",J184,0)</f>
        <v>0</v>
      </c>
      <c r="BJ184" s="112" t="s">
        <v>85</v>
      </c>
      <c r="BK184" s="206">
        <f>ROUND(I184*H184,2)</f>
        <v>0</v>
      </c>
      <c r="BL184" s="112" t="s">
        <v>166</v>
      </c>
      <c r="BM184" s="205" t="s">
        <v>446</v>
      </c>
    </row>
    <row r="185" spans="2:65" s="122" customFormat="1" ht="19.5">
      <c r="B185" s="121"/>
      <c r="D185" s="209" t="s">
        <v>154</v>
      </c>
      <c r="F185" s="228" t="s">
        <v>447</v>
      </c>
      <c r="L185" s="121"/>
      <c r="M185" s="229"/>
      <c r="T185" s="230"/>
      <c r="AT185" s="112" t="s">
        <v>154</v>
      </c>
      <c r="AU185" s="112" t="s">
        <v>87</v>
      </c>
    </row>
    <row r="186" spans="2:65" s="122" customFormat="1" ht="16.5" customHeight="1">
      <c r="B186" s="121"/>
      <c r="C186" s="195" t="s">
        <v>205</v>
      </c>
      <c r="D186" s="195" t="s">
        <v>149</v>
      </c>
      <c r="E186" s="196" t="s">
        <v>448</v>
      </c>
      <c r="F186" s="197" t="s">
        <v>449</v>
      </c>
      <c r="G186" s="198" t="s">
        <v>224</v>
      </c>
      <c r="H186" s="199">
        <v>231.922</v>
      </c>
      <c r="I186" s="107"/>
      <c r="J186" s="200">
        <f>ROUND(I186*H186,2)</f>
        <v>0</v>
      </c>
      <c r="K186" s="197" t="s">
        <v>184</v>
      </c>
      <c r="L186" s="121"/>
      <c r="M186" s="201" t="s">
        <v>1</v>
      </c>
      <c r="N186" s="202" t="s">
        <v>42</v>
      </c>
      <c r="O186" s="203">
        <v>7.1999999999999995E-2</v>
      </c>
      <c r="P186" s="203">
        <f>O186*H186</f>
        <v>16.698383999999997</v>
      </c>
      <c r="Q186" s="203">
        <v>0</v>
      </c>
      <c r="R186" s="203">
        <f>Q186*H186</f>
        <v>0</v>
      </c>
      <c r="S186" s="203">
        <v>0</v>
      </c>
      <c r="T186" s="204">
        <f>S186*H186</f>
        <v>0</v>
      </c>
      <c r="AR186" s="205" t="s">
        <v>166</v>
      </c>
      <c r="AT186" s="205" t="s">
        <v>149</v>
      </c>
      <c r="AU186" s="205" t="s">
        <v>87</v>
      </c>
      <c r="AY186" s="112" t="s">
        <v>146</v>
      </c>
      <c r="BE186" s="206">
        <f>IF(N186="základní",J186,0)</f>
        <v>0</v>
      </c>
      <c r="BF186" s="206">
        <f>IF(N186="snížená",J186,0)</f>
        <v>0</v>
      </c>
      <c r="BG186" s="206">
        <f>IF(N186="zákl. přenesená",J186,0)</f>
        <v>0</v>
      </c>
      <c r="BH186" s="206">
        <f>IF(N186="sníž. přenesená",J186,0)</f>
        <v>0</v>
      </c>
      <c r="BI186" s="206">
        <f>IF(N186="nulová",J186,0)</f>
        <v>0</v>
      </c>
      <c r="BJ186" s="112" t="s">
        <v>85</v>
      </c>
      <c r="BK186" s="206">
        <f>ROUND(I186*H186,2)</f>
        <v>0</v>
      </c>
      <c r="BL186" s="112" t="s">
        <v>166</v>
      </c>
      <c r="BM186" s="205" t="s">
        <v>450</v>
      </c>
    </row>
    <row r="187" spans="2:65" s="122" customFormat="1" ht="16.5" customHeight="1">
      <c r="B187" s="121"/>
      <c r="C187" s="195" t="s">
        <v>211</v>
      </c>
      <c r="D187" s="195" t="s">
        <v>149</v>
      </c>
      <c r="E187" s="196" t="s">
        <v>451</v>
      </c>
      <c r="F187" s="197" t="s">
        <v>452</v>
      </c>
      <c r="G187" s="198" t="s">
        <v>224</v>
      </c>
      <c r="H187" s="199">
        <v>261.928</v>
      </c>
      <c r="I187" s="107"/>
      <c r="J187" s="200">
        <f>ROUND(I187*H187,2)</f>
        <v>0</v>
      </c>
      <c r="K187" s="197" t="s">
        <v>184</v>
      </c>
      <c r="L187" s="121"/>
      <c r="M187" s="201" t="s">
        <v>1</v>
      </c>
      <c r="N187" s="202" t="s">
        <v>42</v>
      </c>
      <c r="O187" s="203">
        <v>8.9999999999999993E-3</v>
      </c>
      <c r="P187" s="203">
        <f>O187*H187</f>
        <v>2.3573519999999997</v>
      </c>
      <c r="Q187" s="203">
        <v>0</v>
      </c>
      <c r="R187" s="203">
        <f>Q187*H187</f>
        <v>0</v>
      </c>
      <c r="S187" s="203">
        <v>0</v>
      </c>
      <c r="T187" s="204">
        <f>S187*H187</f>
        <v>0</v>
      </c>
      <c r="AR187" s="205" t="s">
        <v>166</v>
      </c>
      <c r="AT187" s="205" t="s">
        <v>149</v>
      </c>
      <c r="AU187" s="205" t="s">
        <v>87</v>
      </c>
      <c r="AY187" s="112" t="s">
        <v>146</v>
      </c>
      <c r="BE187" s="206">
        <f>IF(N187="základní",J187,0)</f>
        <v>0</v>
      </c>
      <c r="BF187" s="206">
        <f>IF(N187="snížená",J187,0)</f>
        <v>0</v>
      </c>
      <c r="BG187" s="206">
        <f>IF(N187="zákl. přenesená",J187,0)</f>
        <v>0</v>
      </c>
      <c r="BH187" s="206">
        <f>IF(N187="sníž. přenesená",J187,0)</f>
        <v>0</v>
      </c>
      <c r="BI187" s="206">
        <f>IF(N187="nulová",J187,0)</f>
        <v>0</v>
      </c>
      <c r="BJ187" s="112" t="s">
        <v>85</v>
      </c>
      <c r="BK187" s="206">
        <f>ROUND(I187*H187,2)</f>
        <v>0</v>
      </c>
      <c r="BL187" s="112" t="s">
        <v>166</v>
      </c>
      <c r="BM187" s="205" t="s">
        <v>453</v>
      </c>
    </row>
    <row r="188" spans="2:65" s="122" customFormat="1" ht="16.5" customHeight="1">
      <c r="B188" s="121"/>
      <c r="C188" s="195" t="s">
        <v>215</v>
      </c>
      <c r="D188" s="195" t="s">
        <v>149</v>
      </c>
      <c r="E188" s="196" t="s">
        <v>454</v>
      </c>
      <c r="F188" s="197" t="s">
        <v>351</v>
      </c>
      <c r="G188" s="198" t="s">
        <v>322</v>
      </c>
      <c r="H188" s="199">
        <v>445.27800000000002</v>
      </c>
      <c r="I188" s="107"/>
      <c r="J188" s="200">
        <f>ROUND(I188*H188,2)</f>
        <v>0</v>
      </c>
      <c r="K188" s="197" t="s">
        <v>184</v>
      </c>
      <c r="L188" s="121"/>
      <c r="M188" s="201" t="s">
        <v>1</v>
      </c>
      <c r="N188" s="202" t="s">
        <v>42</v>
      </c>
      <c r="O188" s="203">
        <v>0</v>
      </c>
      <c r="P188" s="203">
        <f>O188*H188</f>
        <v>0</v>
      </c>
      <c r="Q188" s="203">
        <v>0</v>
      </c>
      <c r="R188" s="203">
        <f>Q188*H188</f>
        <v>0</v>
      </c>
      <c r="S188" s="203">
        <v>0</v>
      </c>
      <c r="T188" s="204">
        <f>S188*H188</f>
        <v>0</v>
      </c>
      <c r="AR188" s="205" t="s">
        <v>166</v>
      </c>
      <c r="AT188" s="205" t="s">
        <v>149</v>
      </c>
      <c r="AU188" s="205" t="s">
        <v>87</v>
      </c>
      <c r="AY188" s="112" t="s">
        <v>146</v>
      </c>
      <c r="BE188" s="206">
        <f>IF(N188="základní",J188,0)</f>
        <v>0</v>
      </c>
      <c r="BF188" s="206">
        <f>IF(N188="snížená",J188,0)</f>
        <v>0</v>
      </c>
      <c r="BG188" s="206">
        <f>IF(N188="zákl. přenesená",J188,0)</f>
        <v>0</v>
      </c>
      <c r="BH188" s="206">
        <f>IF(N188="sníž. přenesená",J188,0)</f>
        <v>0</v>
      </c>
      <c r="BI188" s="206">
        <f>IF(N188="nulová",J188,0)</f>
        <v>0</v>
      </c>
      <c r="BJ188" s="112" t="s">
        <v>85</v>
      </c>
      <c r="BK188" s="206">
        <f>ROUND(I188*H188,2)</f>
        <v>0</v>
      </c>
      <c r="BL188" s="112" t="s">
        <v>166</v>
      </c>
      <c r="BM188" s="205" t="s">
        <v>455</v>
      </c>
    </row>
    <row r="189" spans="2:65" s="208" customFormat="1">
      <c r="B189" s="207"/>
      <c r="D189" s="209" t="s">
        <v>189</v>
      </c>
      <c r="E189" s="210" t="s">
        <v>1</v>
      </c>
      <c r="F189" s="211" t="s">
        <v>456</v>
      </c>
      <c r="H189" s="212">
        <v>445.27800000000002</v>
      </c>
      <c r="L189" s="207"/>
      <c r="M189" s="213"/>
      <c r="T189" s="214"/>
      <c r="AT189" s="210" t="s">
        <v>189</v>
      </c>
      <c r="AU189" s="210" t="s">
        <v>87</v>
      </c>
      <c r="AV189" s="208" t="s">
        <v>87</v>
      </c>
      <c r="AW189" s="208" t="s">
        <v>32</v>
      </c>
      <c r="AX189" s="208" t="s">
        <v>85</v>
      </c>
      <c r="AY189" s="210" t="s">
        <v>146</v>
      </c>
    </row>
    <row r="190" spans="2:65" s="122" customFormat="1" ht="16.5" customHeight="1">
      <c r="B190" s="121"/>
      <c r="C190" s="195" t="s">
        <v>209</v>
      </c>
      <c r="D190" s="195" t="s">
        <v>149</v>
      </c>
      <c r="E190" s="196" t="s">
        <v>457</v>
      </c>
      <c r="F190" s="197" t="s">
        <v>458</v>
      </c>
      <c r="G190" s="198" t="s">
        <v>224</v>
      </c>
      <c r="H190" s="199">
        <v>231.922</v>
      </c>
      <c r="I190" s="107"/>
      <c r="J190" s="200">
        <f>ROUND(I190*H190,2)</f>
        <v>0</v>
      </c>
      <c r="K190" s="197" t="s">
        <v>184</v>
      </c>
      <c r="L190" s="121"/>
      <c r="M190" s="201" t="s">
        <v>1</v>
      </c>
      <c r="N190" s="202" t="s">
        <v>42</v>
      </c>
      <c r="O190" s="203">
        <v>0.32800000000000001</v>
      </c>
      <c r="P190" s="203">
        <f>O190*H190</f>
        <v>76.070416000000009</v>
      </c>
      <c r="Q190" s="203">
        <v>0</v>
      </c>
      <c r="R190" s="203">
        <f>Q190*H190</f>
        <v>0</v>
      </c>
      <c r="S190" s="203">
        <v>0</v>
      </c>
      <c r="T190" s="204">
        <f>S190*H190</f>
        <v>0</v>
      </c>
      <c r="AR190" s="205" t="s">
        <v>166</v>
      </c>
      <c r="AT190" s="205" t="s">
        <v>149</v>
      </c>
      <c r="AU190" s="205" t="s">
        <v>87</v>
      </c>
      <c r="AY190" s="112" t="s">
        <v>146</v>
      </c>
      <c r="BE190" s="206">
        <f>IF(N190="základní",J190,0)</f>
        <v>0</v>
      </c>
      <c r="BF190" s="206">
        <f>IF(N190="snížená",J190,0)</f>
        <v>0</v>
      </c>
      <c r="BG190" s="206">
        <f>IF(N190="zákl. přenesená",J190,0)</f>
        <v>0</v>
      </c>
      <c r="BH190" s="206">
        <f>IF(N190="sníž. přenesená",J190,0)</f>
        <v>0</v>
      </c>
      <c r="BI190" s="206">
        <f>IF(N190="nulová",J190,0)</f>
        <v>0</v>
      </c>
      <c r="BJ190" s="112" t="s">
        <v>85</v>
      </c>
      <c r="BK190" s="206">
        <f>ROUND(I190*H190,2)</f>
        <v>0</v>
      </c>
      <c r="BL190" s="112" t="s">
        <v>166</v>
      </c>
      <c r="BM190" s="205" t="s">
        <v>459</v>
      </c>
    </row>
    <row r="191" spans="2:65" s="184" customFormat="1" ht="22.9" customHeight="1">
      <c r="B191" s="183"/>
      <c r="D191" s="185" t="s">
        <v>76</v>
      </c>
      <c r="E191" s="193" t="s">
        <v>87</v>
      </c>
      <c r="F191" s="193" t="s">
        <v>460</v>
      </c>
      <c r="J191" s="194">
        <f>BK191</f>
        <v>0</v>
      </c>
      <c r="L191" s="183"/>
      <c r="M191" s="188"/>
      <c r="P191" s="189">
        <f>SUM(P192:P264)</f>
        <v>948.93313700000022</v>
      </c>
      <c r="R191" s="189">
        <f>SUM(R192:R264)</f>
        <v>284.56019301999993</v>
      </c>
      <c r="T191" s="190">
        <f>SUM(T192:T264)</f>
        <v>0</v>
      </c>
      <c r="AR191" s="185" t="s">
        <v>85</v>
      </c>
      <c r="AT191" s="191" t="s">
        <v>76</v>
      </c>
      <c r="AU191" s="191" t="s">
        <v>85</v>
      </c>
      <c r="AY191" s="185" t="s">
        <v>146</v>
      </c>
      <c r="BK191" s="192">
        <f>SUM(BK192:BK264)</f>
        <v>0</v>
      </c>
    </row>
    <row r="192" spans="2:65" s="122" customFormat="1" ht="16.5" customHeight="1">
      <c r="B192" s="121"/>
      <c r="C192" s="195" t="s">
        <v>112</v>
      </c>
      <c r="D192" s="195" t="s">
        <v>149</v>
      </c>
      <c r="E192" s="196" t="s">
        <v>461</v>
      </c>
      <c r="F192" s="197" t="s">
        <v>462</v>
      </c>
      <c r="G192" s="198" t="s">
        <v>224</v>
      </c>
      <c r="H192" s="199">
        <v>13.426</v>
      </c>
      <c r="I192" s="107"/>
      <c r="J192" s="200">
        <f>ROUND(I192*H192,2)</f>
        <v>0</v>
      </c>
      <c r="K192" s="197" t="s">
        <v>1</v>
      </c>
      <c r="L192" s="121"/>
      <c r="M192" s="201" t="s">
        <v>1</v>
      </c>
      <c r="N192" s="202" t="s">
        <v>42</v>
      </c>
      <c r="O192" s="203">
        <v>0.98499999999999999</v>
      </c>
      <c r="P192" s="203">
        <f>O192*H192</f>
        <v>13.22461</v>
      </c>
      <c r="Q192" s="203">
        <v>1.98</v>
      </c>
      <c r="R192" s="203">
        <f>Q192*H192</f>
        <v>26.583480000000002</v>
      </c>
      <c r="S192" s="203">
        <v>0</v>
      </c>
      <c r="T192" s="204">
        <f>S192*H192</f>
        <v>0</v>
      </c>
      <c r="AR192" s="205" t="s">
        <v>166</v>
      </c>
      <c r="AT192" s="205" t="s">
        <v>149</v>
      </c>
      <c r="AU192" s="205" t="s">
        <v>87</v>
      </c>
      <c r="AY192" s="112" t="s">
        <v>146</v>
      </c>
      <c r="BE192" s="206">
        <f>IF(N192="základní",J192,0)</f>
        <v>0</v>
      </c>
      <c r="BF192" s="206">
        <f>IF(N192="snížená",J192,0)</f>
        <v>0</v>
      </c>
      <c r="BG192" s="206">
        <f>IF(N192="zákl. přenesená",J192,0)</f>
        <v>0</v>
      </c>
      <c r="BH192" s="206">
        <f>IF(N192="sníž. přenesená",J192,0)</f>
        <v>0</v>
      </c>
      <c r="BI192" s="206">
        <f>IF(N192="nulová",J192,0)</f>
        <v>0</v>
      </c>
      <c r="BJ192" s="112" t="s">
        <v>85</v>
      </c>
      <c r="BK192" s="206">
        <f>ROUND(I192*H192,2)</f>
        <v>0</v>
      </c>
      <c r="BL192" s="112" t="s">
        <v>166</v>
      </c>
      <c r="BM192" s="205" t="s">
        <v>463</v>
      </c>
    </row>
    <row r="193" spans="2:65" s="208" customFormat="1">
      <c r="B193" s="207"/>
      <c r="D193" s="209" t="s">
        <v>189</v>
      </c>
      <c r="E193" s="210" t="s">
        <v>1</v>
      </c>
      <c r="F193" s="211" t="s">
        <v>464</v>
      </c>
      <c r="H193" s="212">
        <v>13.426</v>
      </c>
      <c r="L193" s="207"/>
      <c r="M193" s="213"/>
      <c r="T193" s="214"/>
      <c r="AT193" s="210" t="s">
        <v>189</v>
      </c>
      <c r="AU193" s="210" t="s">
        <v>87</v>
      </c>
      <c r="AV193" s="208" t="s">
        <v>87</v>
      </c>
      <c r="AW193" s="208" t="s">
        <v>32</v>
      </c>
      <c r="AX193" s="208" t="s">
        <v>85</v>
      </c>
      <c r="AY193" s="210" t="s">
        <v>146</v>
      </c>
    </row>
    <row r="194" spans="2:65" s="122" customFormat="1" ht="16.5" customHeight="1">
      <c r="B194" s="121"/>
      <c r="C194" s="195" t="s">
        <v>115</v>
      </c>
      <c r="D194" s="195" t="s">
        <v>149</v>
      </c>
      <c r="E194" s="196" t="s">
        <v>465</v>
      </c>
      <c r="F194" s="197" t="s">
        <v>466</v>
      </c>
      <c r="G194" s="198" t="s">
        <v>224</v>
      </c>
      <c r="H194" s="199">
        <v>53.856999999999999</v>
      </c>
      <c r="I194" s="107"/>
      <c r="J194" s="200">
        <f>ROUND(I194*H194,2)</f>
        <v>0</v>
      </c>
      <c r="K194" s="197" t="s">
        <v>1</v>
      </c>
      <c r="L194" s="121"/>
      <c r="M194" s="201" t="s">
        <v>1</v>
      </c>
      <c r="N194" s="202" t="s">
        <v>42</v>
      </c>
      <c r="O194" s="203">
        <v>0.629</v>
      </c>
      <c r="P194" s="203">
        <f>O194*H194</f>
        <v>33.876052999999999</v>
      </c>
      <c r="Q194" s="203">
        <v>2.5018699999999998</v>
      </c>
      <c r="R194" s="203">
        <f>Q194*H194</f>
        <v>134.74321258999998</v>
      </c>
      <c r="S194" s="203">
        <v>0</v>
      </c>
      <c r="T194" s="204">
        <f>S194*H194</f>
        <v>0</v>
      </c>
      <c r="AR194" s="205" t="s">
        <v>166</v>
      </c>
      <c r="AT194" s="205" t="s">
        <v>149</v>
      </c>
      <c r="AU194" s="205" t="s">
        <v>87</v>
      </c>
      <c r="AY194" s="112" t="s">
        <v>146</v>
      </c>
      <c r="BE194" s="206">
        <f>IF(N194="základní",J194,0)</f>
        <v>0</v>
      </c>
      <c r="BF194" s="206">
        <f>IF(N194="snížená",J194,0)</f>
        <v>0</v>
      </c>
      <c r="BG194" s="206">
        <f>IF(N194="zákl. přenesená",J194,0)</f>
        <v>0</v>
      </c>
      <c r="BH194" s="206">
        <f>IF(N194="sníž. přenesená",J194,0)</f>
        <v>0</v>
      </c>
      <c r="BI194" s="206">
        <f>IF(N194="nulová",J194,0)</f>
        <v>0</v>
      </c>
      <c r="BJ194" s="112" t="s">
        <v>85</v>
      </c>
      <c r="BK194" s="206">
        <f>ROUND(I194*H194,2)</f>
        <v>0</v>
      </c>
      <c r="BL194" s="112" t="s">
        <v>166</v>
      </c>
      <c r="BM194" s="205" t="s">
        <v>467</v>
      </c>
    </row>
    <row r="195" spans="2:65" s="223" customFormat="1">
      <c r="B195" s="222"/>
      <c r="D195" s="209" t="s">
        <v>189</v>
      </c>
      <c r="E195" s="224" t="s">
        <v>1</v>
      </c>
      <c r="F195" s="225" t="s">
        <v>468</v>
      </c>
      <c r="H195" s="224" t="s">
        <v>1</v>
      </c>
      <c r="L195" s="222"/>
      <c r="M195" s="226"/>
      <c r="T195" s="227"/>
      <c r="AT195" s="224" t="s">
        <v>189</v>
      </c>
      <c r="AU195" s="224" t="s">
        <v>87</v>
      </c>
      <c r="AV195" s="223" t="s">
        <v>85</v>
      </c>
      <c r="AW195" s="223" t="s">
        <v>32</v>
      </c>
      <c r="AX195" s="223" t="s">
        <v>77</v>
      </c>
      <c r="AY195" s="224" t="s">
        <v>146</v>
      </c>
    </row>
    <row r="196" spans="2:65" s="208" customFormat="1">
      <c r="B196" s="207"/>
      <c r="D196" s="209" t="s">
        <v>189</v>
      </c>
      <c r="E196" s="210" t="s">
        <v>1</v>
      </c>
      <c r="F196" s="211" t="s">
        <v>469</v>
      </c>
      <c r="H196" s="212">
        <v>11.635999999999999</v>
      </c>
      <c r="L196" s="207"/>
      <c r="M196" s="213"/>
      <c r="T196" s="214"/>
      <c r="AT196" s="210" t="s">
        <v>189</v>
      </c>
      <c r="AU196" s="210" t="s">
        <v>87</v>
      </c>
      <c r="AV196" s="208" t="s">
        <v>87</v>
      </c>
      <c r="AW196" s="208" t="s">
        <v>32</v>
      </c>
      <c r="AX196" s="208" t="s">
        <v>77</v>
      </c>
      <c r="AY196" s="210" t="s">
        <v>146</v>
      </c>
    </row>
    <row r="197" spans="2:65" s="208" customFormat="1">
      <c r="B197" s="207"/>
      <c r="D197" s="209" t="s">
        <v>189</v>
      </c>
      <c r="E197" s="210" t="s">
        <v>1</v>
      </c>
      <c r="F197" s="211" t="s">
        <v>470</v>
      </c>
      <c r="H197" s="212">
        <v>1.516</v>
      </c>
      <c r="L197" s="207"/>
      <c r="M197" s="213"/>
      <c r="T197" s="214"/>
      <c r="AT197" s="210" t="s">
        <v>189</v>
      </c>
      <c r="AU197" s="210" t="s">
        <v>87</v>
      </c>
      <c r="AV197" s="208" t="s">
        <v>87</v>
      </c>
      <c r="AW197" s="208" t="s">
        <v>32</v>
      </c>
      <c r="AX197" s="208" t="s">
        <v>77</v>
      </c>
      <c r="AY197" s="210" t="s">
        <v>146</v>
      </c>
    </row>
    <row r="198" spans="2:65" s="208" customFormat="1">
      <c r="B198" s="207"/>
      <c r="D198" s="209" t="s">
        <v>189</v>
      </c>
      <c r="E198" s="210" t="s">
        <v>1</v>
      </c>
      <c r="F198" s="211" t="s">
        <v>471</v>
      </c>
      <c r="H198" s="212">
        <v>5.2160000000000002</v>
      </c>
      <c r="L198" s="207"/>
      <c r="M198" s="213"/>
      <c r="T198" s="214"/>
      <c r="AT198" s="210" t="s">
        <v>189</v>
      </c>
      <c r="AU198" s="210" t="s">
        <v>87</v>
      </c>
      <c r="AV198" s="208" t="s">
        <v>87</v>
      </c>
      <c r="AW198" s="208" t="s">
        <v>32</v>
      </c>
      <c r="AX198" s="208" t="s">
        <v>77</v>
      </c>
      <c r="AY198" s="210" t="s">
        <v>146</v>
      </c>
    </row>
    <row r="199" spans="2:65" s="208" customFormat="1">
      <c r="B199" s="207"/>
      <c r="D199" s="209" t="s">
        <v>189</v>
      </c>
      <c r="E199" s="210" t="s">
        <v>1</v>
      </c>
      <c r="F199" s="211" t="s">
        <v>472</v>
      </c>
      <c r="H199" s="212">
        <v>12.202999999999999</v>
      </c>
      <c r="L199" s="207"/>
      <c r="M199" s="213"/>
      <c r="T199" s="214"/>
      <c r="AT199" s="210" t="s">
        <v>189</v>
      </c>
      <c r="AU199" s="210" t="s">
        <v>87</v>
      </c>
      <c r="AV199" s="208" t="s">
        <v>87</v>
      </c>
      <c r="AW199" s="208" t="s">
        <v>32</v>
      </c>
      <c r="AX199" s="208" t="s">
        <v>77</v>
      </c>
      <c r="AY199" s="210" t="s">
        <v>146</v>
      </c>
    </row>
    <row r="200" spans="2:65" s="208" customFormat="1">
      <c r="B200" s="207"/>
      <c r="D200" s="209" t="s">
        <v>189</v>
      </c>
      <c r="E200" s="210" t="s">
        <v>1</v>
      </c>
      <c r="F200" s="211" t="s">
        <v>473</v>
      </c>
      <c r="H200" s="212">
        <v>2.5259999999999998</v>
      </c>
      <c r="L200" s="207"/>
      <c r="M200" s="213"/>
      <c r="T200" s="214"/>
      <c r="AT200" s="210" t="s">
        <v>189</v>
      </c>
      <c r="AU200" s="210" t="s">
        <v>87</v>
      </c>
      <c r="AV200" s="208" t="s">
        <v>87</v>
      </c>
      <c r="AW200" s="208" t="s">
        <v>32</v>
      </c>
      <c r="AX200" s="208" t="s">
        <v>77</v>
      </c>
      <c r="AY200" s="210" t="s">
        <v>146</v>
      </c>
    </row>
    <row r="201" spans="2:65" s="223" customFormat="1">
      <c r="B201" s="222"/>
      <c r="D201" s="209" t="s">
        <v>189</v>
      </c>
      <c r="E201" s="224" t="s">
        <v>1</v>
      </c>
      <c r="F201" s="225" t="s">
        <v>474</v>
      </c>
      <c r="H201" s="224" t="s">
        <v>1</v>
      </c>
      <c r="L201" s="222"/>
      <c r="M201" s="226"/>
      <c r="T201" s="227"/>
      <c r="AT201" s="224" t="s">
        <v>189</v>
      </c>
      <c r="AU201" s="224" t="s">
        <v>87</v>
      </c>
      <c r="AV201" s="223" t="s">
        <v>85</v>
      </c>
      <c r="AW201" s="223" t="s">
        <v>32</v>
      </c>
      <c r="AX201" s="223" t="s">
        <v>77</v>
      </c>
      <c r="AY201" s="224" t="s">
        <v>146</v>
      </c>
    </row>
    <row r="202" spans="2:65" s="208" customFormat="1">
      <c r="B202" s="207"/>
      <c r="D202" s="209" t="s">
        <v>189</v>
      </c>
      <c r="E202" s="210" t="s">
        <v>1</v>
      </c>
      <c r="F202" s="211" t="s">
        <v>475</v>
      </c>
      <c r="H202" s="212">
        <v>20.76</v>
      </c>
      <c r="L202" s="207"/>
      <c r="M202" s="213"/>
      <c r="T202" s="214"/>
      <c r="AT202" s="210" t="s">
        <v>189</v>
      </c>
      <c r="AU202" s="210" t="s">
        <v>87</v>
      </c>
      <c r="AV202" s="208" t="s">
        <v>87</v>
      </c>
      <c r="AW202" s="208" t="s">
        <v>32</v>
      </c>
      <c r="AX202" s="208" t="s">
        <v>77</v>
      </c>
      <c r="AY202" s="210" t="s">
        <v>146</v>
      </c>
    </row>
    <row r="203" spans="2:65" s="216" customFormat="1">
      <c r="B203" s="215"/>
      <c r="D203" s="209" t="s">
        <v>189</v>
      </c>
      <c r="E203" s="217" t="s">
        <v>1</v>
      </c>
      <c r="F203" s="218" t="s">
        <v>200</v>
      </c>
      <c r="H203" s="219">
        <v>53.856999999999999</v>
      </c>
      <c r="L203" s="215"/>
      <c r="M203" s="220"/>
      <c r="T203" s="221"/>
      <c r="AT203" s="217" t="s">
        <v>189</v>
      </c>
      <c r="AU203" s="217" t="s">
        <v>87</v>
      </c>
      <c r="AV203" s="216" t="s">
        <v>166</v>
      </c>
      <c r="AW203" s="216" t="s">
        <v>32</v>
      </c>
      <c r="AX203" s="216" t="s">
        <v>85</v>
      </c>
      <c r="AY203" s="217" t="s">
        <v>146</v>
      </c>
    </row>
    <row r="204" spans="2:65" s="122" customFormat="1" ht="16.5" customHeight="1">
      <c r="B204" s="121"/>
      <c r="C204" s="195" t="s">
        <v>250</v>
      </c>
      <c r="D204" s="195" t="s">
        <v>149</v>
      </c>
      <c r="E204" s="196" t="s">
        <v>476</v>
      </c>
      <c r="F204" s="197" t="s">
        <v>477</v>
      </c>
      <c r="G204" s="198" t="s">
        <v>224</v>
      </c>
      <c r="H204" s="199">
        <v>33.097000000000001</v>
      </c>
      <c r="I204" s="107"/>
      <c r="J204" s="200">
        <f>ROUND(I204*H204,2)</f>
        <v>0</v>
      </c>
      <c r="K204" s="197" t="s">
        <v>1</v>
      </c>
      <c r="L204" s="121"/>
      <c r="M204" s="201" t="s">
        <v>1</v>
      </c>
      <c r="N204" s="202" t="s">
        <v>42</v>
      </c>
      <c r="O204" s="203">
        <v>0.152</v>
      </c>
      <c r="P204" s="203">
        <f>O204*H204</f>
        <v>5.0307440000000003</v>
      </c>
      <c r="Q204" s="203">
        <v>0</v>
      </c>
      <c r="R204" s="203">
        <f>Q204*H204</f>
        <v>0</v>
      </c>
      <c r="S204" s="203">
        <v>0</v>
      </c>
      <c r="T204" s="204">
        <f>S204*H204</f>
        <v>0</v>
      </c>
      <c r="AR204" s="205" t="s">
        <v>166</v>
      </c>
      <c r="AT204" s="205" t="s">
        <v>149</v>
      </c>
      <c r="AU204" s="205" t="s">
        <v>87</v>
      </c>
      <c r="AY204" s="112" t="s">
        <v>146</v>
      </c>
      <c r="BE204" s="206">
        <f>IF(N204="základní",J204,0)</f>
        <v>0</v>
      </c>
      <c r="BF204" s="206">
        <f>IF(N204="snížená",J204,0)</f>
        <v>0</v>
      </c>
      <c r="BG204" s="206">
        <f>IF(N204="zákl. přenesená",J204,0)</f>
        <v>0</v>
      </c>
      <c r="BH204" s="206">
        <f>IF(N204="sníž. přenesená",J204,0)</f>
        <v>0</v>
      </c>
      <c r="BI204" s="206">
        <f>IF(N204="nulová",J204,0)</f>
        <v>0</v>
      </c>
      <c r="BJ204" s="112" t="s">
        <v>85</v>
      </c>
      <c r="BK204" s="206">
        <f>ROUND(I204*H204,2)</f>
        <v>0</v>
      </c>
      <c r="BL204" s="112" t="s">
        <v>166</v>
      </c>
      <c r="BM204" s="205" t="s">
        <v>478</v>
      </c>
    </row>
    <row r="205" spans="2:65" s="223" customFormat="1">
      <c r="B205" s="222"/>
      <c r="D205" s="209" t="s">
        <v>189</v>
      </c>
      <c r="E205" s="224" t="s">
        <v>1</v>
      </c>
      <c r="F205" s="225" t="s">
        <v>468</v>
      </c>
      <c r="H205" s="224" t="s">
        <v>1</v>
      </c>
      <c r="L205" s="222"/>
      <c r="M205" s="226"/>
      <c r="T205" s="227"/>
      <c r="AT205" s="224" t="s">
        <v>189</v>
      </c>
      <c r="AU205" s="224" t="s">
        <v>87</v>
      </c>
      <c r="AV205" s="223" t="s">
        <v>85</v>
      </c>
      <c r="AW205" s="223" t="s">
        <v>32</v>
      </c>
      <c r="AX205" s="223" t="s">
        <v>77</v>
      </c>
      <c r="AY205" s="224" t="s">
        <v>146</v>
      </c>
    </row>
    <row r="206" spans="2:65" s="208" customFormat="1">
      <c r="B206" s="207"/>
      <c r="D206" s="209" t="s">
        <v>189</v>
      </c>
      <c r="E206" s="210" t="s">
        <v>1</v>
      </c>
      <c r="F206" s="211" t="s">
        <v>469</v>
      </c>
      <c r="H206" s="212">
        <v>11.635999999999999</v>
      </c>
      <c r="L206" s="207"/>
      <c r="M206" s="213"/>
      <c r="T206" s="214"/>
      <c r="AT206" s="210" t="s">
        <v>189</v>
      </c>
      <c r="AU206" s="210" t="s">
        <v>87</v>
      </c>
      <c r="AV206" s="208" t="s">
        <v>87</v>
      </c>
      <c r="AW206" s="208" t="s">
        <v>32</v>
      </c>
      <c r="AX206" s="208" t="s">
        <v>77</v>
      </c>
      <c r="AY206" s="210" t="s">
        <v>146</v>
      </c>
    </row>
    <row r="207" spans="2:65" s="208" customFormat="1">
      <c r="B207" s="207"/>
      <c r="D207" s="209" t="s">
        <v>189</v>
      </c>
      <c r="E207" s="210" t="s">
        <v>1</v>
      </c>
      <c r="F207" s="211" t="s">
        <v>470</v>
      </c>
      <c r="H207" s="212">
        <v>1.516</v>
      </c>
      <c r="L207" s="207"/>
      <c r="M207" s="213"/>
      <c r="T207" s="214"/>
      <c r="AT207" s="210" t="s">
        <v>189</v>
      </c>
      <c r="AU207" s="210" t="s">
        <v>87</v>
      </c>
      <c r="AV207" s="208" t="s">
        <v>87</v>
      </c>
      <c r="AW207" s="208" t="s">
        <v>32</v>
      </c>
      <c r="AX207" s="208" t="s">
        <v>77</v>
      </c>
      <c r="AY207" s="210" t="s">
        <v>146</v>
      </c>
    </row>
    <row r="208" spans="2:65" s="208" customFormat="1">
      <c r="B208" s="207"/>
      <c r="D208" s="209" t="s">
        <v>189</v>
      </c>
      <c r="E208" s="210" t="s">
        <v>1</v>
      </c>
      <c r="F208" s="211" t="s">
        <v>471</v>
      </c>
      <c r="H208" s="212">
        <v>5.2160000000000002</v>
      </c>
      <c r="L208" s="207"/>
      <c r="M208" s="213"/>
      <c r="T208" s="214"/>
      <c r="AT208" s="210" t="s">
        <v>189</v>
      </c>
      <c r="AU208" s="210" t="s">
        <v>87</v>
      </c>
      <c r="AV208" s="208" t="s">
        <v>87</v>
      </c>
      <c r="AW208" s="208" t="s">
        <v>32</v>
      </c>
      <c r="AX208" s="208" t="s">
        <v>77</v>
      </c>
      <c r="AY208" s="210" t="s">
        <v>146</v>
      </c>
    </row>
    <row r="209" spans="2:65" s="208" customFormat="1">
      <c r="B209" s="207"/>
      <c r="D209" s="209" t="s">
        <v>189</v>
      </c>
      <c r="E209" s="210" t="s">
        <v>1</v>
      </c>
      <c r="F209" s="211" t="s">
        <v>472</v>
      </c>
      <c r="H209" s="212">
        <v>12.202999999999999</v>
      </c>
      <c r="L209" s="207"/>
      <c r="M209" s="213"/>
      <c r="T209" s="214"/>
      <c r="AT209" s="210" t="s">
        <v>189</v>
      </c>
      <c r="AU209" s="210" t="s">
        <v>87</v>
      </c>
      <c r="AV209" s="208" t="s">
        <v>87</v>
      </c>
      <c r="AW209" s="208" t="s">
        <v>32</v>
      </c>
      <c r="AX209" s="208" t="s">
        <v>77</v>
      </c>
      <c r="AY209" s="210" t="s">
        <v>146</v>
      </c>
    </row>
    <row r="210" spans="2:65" s="208" customFormat="1">
      <c r="B210" s="207"/>
      <c r="D210" s="209" t="s">
        <v>189</v>
      </c>
      <c r="E210" s="210" t="s">
        <v>1</v>
      </c>
      <c r="F210" s="211" t="s">
        <v>473</v>
      </c>
      <c r="H210" s="212">
        <v>2.5259999999999998</v>
      </c>
      <c r="L210" s="207"/>
      <c r="M210" s="213"/>
      <c r="T210" s="214"/>
      <c r="AT210" s="210" t="s">
        <v>189</v>
      </c>
      <c r="AU210" s="210" t="s">
        <v>87</v>
      </c>
      <c r="AV210" s="208" t="s">
        <v>87</v>
      </c>
      <c r="AW210" s="208" t="s">
        <v>32</v>
      </c>
      <c r="AX210" s="208" t="s">
        <v>77</v>
      </c>
      <c r="AY210" s="210" t="s">
        <v>146</v>
      </c>
    </row>
    <row r="211" spans="2:65" s="216" customFormat="1">
      <c r="B211" s="215"/>
      <c r="D211" s="209" t="s">
        <v>189</v>
      </c>
      <c r="E211" s="217" t="s">
        <v>1</v>
      </c>
      <c r="F211" s="218" t="s">
        <v>200</v>
      </c>
      <c r="H211" s="219">
        <v>33.097000000000001</v>
      </c>
      <c r="L211" s="215"/>
      <c r="M211" s="220"/>
      <c r="T211" s="221"/>
      <c r="AT211" s="217" t="s">
        <v>189</v>
      </c>
      <c r="AU211" s="217" t="s">
        <v>87</v>
      </c>
      <c r="AV211" s="216" t="s">
        <v>166</v>
      </c>
      <c r="AW211" s="216" t="s">
        <v>32</v>
      </c>
      <c r="AX211" s="216" t="s">
        <v>85</v>
      </c>
      <c r="AY211" s="217" t="s">
        <v>146</v>
      </c>
    </row>
    <row r="212" spans="2:65" s="122" customFormat="1" ht="16.5" customHeight="1">
      <c r="B212" s="121"/>
      <c r="C212" s="195" t="s">
        <v>256</v>
      </c>
      <c r="D212" s="195" t="s">
        <v>149</v>
      </c>
      <c r="E212" s="196" t="s">
        <v>479</v>
      </c>
      <c r="F212" s="197" t="s">
        <v>480</v>
      </c>
      <c r="G212" s="198" t="s">
        <v>183</v>
      </c>
      <c r="H212" s="199">
        <v>312.77600000000001</v>
      </c>
      <c r="I212" s="107"/>
      <c r="J212" s="200">
        <f>ROUND(I212*H212,2)</f>
        <v>0</v>
      </c>
      <c r="K212" s="197" t="s">
        <v>1</v>
      </c>
      <c r="L212" s="121"/>
      <c r="M212" s="201" t="s">
        <v>1</v>
      </c>
      <c r="N212" s="202" t="s">
        <v>42</v>
      </c>
      <c r="O212" s="203">
        <v>0.3</v>
      </c>
      <c r="P212" s="203">
        <f>O212*H212</f>
        <v>93.832800000000006</v>
      </c>
      <c r="Q212" s="203">
        <v>2.47E-3</v>
      </c>
      <c r="R212" s="203">
        <f>Q212*H212</f>
        <v>0.77255671999999997</v>
      </c>
      <c r="S212" s="203">
        <v>0</v>
      </c>
      <c r="T212" s="204">
        <f>S212*H212</f>
        <v>0</v>
      </c>
      <c r="AR212" s="205" t="s">
        <v>166</v>
      </c>
      <c r="AT212" s="205" t="s">
        <v>149</v>
      </c>
      <c r="AU212" s="205" t="s">
        <v>87</v>
      </c>
      <c r="AY212" s="112" t="s">
        <v>146</v>
      </c>
      <c r="BE212" s="206">
        <f>IF(N212="základní",J212,0)</f>
        <v>0</v>
      </c>
      <c r="BF212" s="206">
        <f>IF(N212="snížená",J212,0)</f>
        <v>0</v>
      </c>
      <c r="BG212" s="206">
        <f>IF(N212="zákl. přenesená",J212,0)</f>
        <v>0</v>
      </c>
      <c r="BH212" s="206">
        <f>IF(N212="sníž. přenesená",J212,0)</f>
        <v>0</v>
      </c>
      <c r="BI212" s="206">
        <f>IF(N212="nulová",J212,0)</f>
        <v>0</v>
      </c>
      <c r="BJ212" s="112" t="s">
        <v>85</v>
      </c>
      <c r="BK212" s="206">
        <f>ROUND(I212*H212,2)</f>
        <v>0</v>
      </c>
      <c r="BL212" s="112" t="s">
        <v>166</v>
      </c>
      <c r="BM212" s="205" t="s">
        <v>481</v>
      </c>
    </row>
    <row r="213" spans="2:65" s="223" customFormat="1">
      <c r="B213" s="222"/>
      <c r="D213" s="209" t="s">
        <v>189</v>
      </c>
      <c r="E213" s="224" t="s">
        <v>1</v>
      </c>
      <c r="F213" s="225" t="s">
        <v>468</v>
      </c>
      <c r="H213" s="224" t="s">
        <v>1</v>
      </c>
      <c r="L213" s="222"/>
      <c r="M213" s="226"/>
      <c r="T213" s="227"/>
      <c r="AT213" s="224" t="s">
        <v>189</v>
      </c>
      <c r="AU213" s="224" t="s">
        <v>87</v>
      </c>
      <c r="AV213" s="223" t="s">
        <v>85</v>
      </c>
      <c r="AW213" s="223" t="s">
        <v>32</v>
      </c>
      <c r="AX213" s="223" t="s">
        <v>77</v>
      </c>
      <c r="AY213" s="224" t="s">
        <v>146</v>
      </c>
    </row>
    <row r="214" spans="2:65" s="208" customFormat="1">
      <c r="B214" s="207"/>
      <c r="D214" s="209" t="s">
        <v>189</v>
      </c>
      <c r="E214" s="210" t="s">
        <v>1</v>
      </c>
      <c r="F214" s="211" t="s">
        <v>482</v>
      </c>
      <c r="H214" s="212">
        <v>93.09</v>
      </c>
      <c r="L214" s="207"/>
      <c r="M214" s="213"/>
      <c r="T214" s="214"/>
      <c r="AT214" s="210" t="s">
        <v>189</v>
      </c>
      <c r="AU214" s="210" t="s">
        <v>87</v>
      </c>
      <c r="AV214" s="208" t="s">
        <v>87</v>
      </c>
      <c r="AW214" s="208" t="s">
        <v>32</v>
      </c>
      <c r="AX214" s="208" t="s">
        <v>77</v>
      </c>
      <c r="AY214" s="210" t="s">
        <v>146</v>
      </c>
    </row>
    <row r="215" spans="2:65" s="208" customFormat="1">
      <c r="B215" s="207"/>
      <c r="D215" s="209" t="s">
        <v>189</v>
      </c>
      <c r="E215" s="210" t="s">
        <v>1</v>
      </c>
      <c r="F215" s="211" t="s">
        <v>483</v>
      </c>
      <c r="H215" s="212">
        <v>12.125999999999999</v>
      </c>
      <c r="L215" s="207"/>
      <c r="M215" s="213"/>
      <c r="T215" s="214"/>
      <c r="AT215" s="210" t="s">
        <v>189</v>
      </c>
      <c r="AU215" s="210" t="s">
        <v>87</v>
      </c>
      <c r="AV215" s="208" t="s">
        <v>87</v>
      </c>
      <c r="AW215" s="208" t="s">
        <v>32</v>
      </c>
      <c r="AX215" s="208" t="s">
        <v>77</v>
      </c>
      <c r="AY215" s="210" t="s">
        <v>146</v>
      </c>
    </row>
    <row r="216" spans="2:65" s="208" customFormat="1">
      <c r="B216" s="207"/>
      <c r="D216" s="209" t="s">
        <v>189</v>
      </c>
      <c r="E216" s="210" t="s">
        <v>1</v>
      </c>
      <c r="F216" s="211" t="s">
        <v>484</v>
      </c>
      <c r="H216" s="212">
        <v>41.73</v>
      </c>
      <c r="L216" s="207"/>
      <c r="M216" s="213"/>
      <c r="T216" s="214"/>
      <c r="AT216" s="210" t="s">
        <v>189</v>
      </c>
      <c r="AU216" s="210" t="s">
        <v>87</v>
      </c>
      <c r="AV216" s="208" t="s">
        <v>87</v>
      </c>
      <c r="AW216" s="208" t="s">
        <v>32</v>
      </c>
      <c r="AX216" s="208" t="s">
        <v>77</v>
      </c>
      <c r="AY216" s="210" t="s">
        <v>146</v>
      </c>
    </row>
    <row r="217" spans="2:65" s="208" customFormat="1">
      <c r="B217" s="207"/>
      <c r="D217" s="209" t="s">
        <v>189</v>
      </c>
      <c r="E217" s="210" t="s">
        <v>1</v>
      </c>
      <c r="F217" s="211" t="s">
        <v>485</v>
      </c>
      <c r="H217" s="212">
        <v>97.62</v>
      </c>
      <c r="L217" s="207"/>
      <c r="M217" s="213"/>
      <c r="T217" s="214"/>
      <c r="AT217" s="210" t="s">
        <v>189</v>
      </c>
      <c r="AU217" s="210" t="s">
        <v>87</v>
      </c>
      <c r="AV217" s="208" t="s">
        <v>87</v>
      </c>
      <c r="AW217" s="208" t="s">
        <v>32</v>
      </c>
      <c r="AX217" s="208" t="s">
        <v>77</v>
      </c>
      <c r="AY217" s="210" t="s">
        <v>146</v>
      </c>
    </row>
    <row r="218" spans="2:65" s="208" customFormat="1">
      <c r="B218" s="207"/>
      <c r="D218" s="209" t="s">
        <v>189</v>
      </c>
      <c r="E218" s="210" t="s">
        <v>1</v>
      </c>
      <c r="F218" s="211" t="s">
        <v>486</v>
      </c>
      <c r="H218" s="212">
        <v>20.21</v>
      </c>
      <c r="L218" s="207"/>
      <c r="M218" s="213"/>
      <c r="T218" s="214"/>
      <c r="AT218" s="210" t="s">
        <v>189</v>
      </c>
      <c r="AU218" s="210" t="s">
        <v>87</v>
      </c>
      <c r="AV218" s="208" t="s">
        <v>87</v>
      </c>
      <c r="AW218" s="208" t="s">
        <v>32</v>
      </c>
      <c r="AX218" s="208" t="s">
        <v>77</v>
      </c>
      <c r="AY218" s="210" t="s">
        <v>146</v>
      </c>
    </row>
    <row r="219" spans="2:65" s="223" customFormat="1">
      <c r="B219" s="222"/>
      <c r="D219" s="209" t="s">
        <v>189</v>
      </c>
      <c r="E219" s="224" t="s">
        <v>1</v>
      </c>
      <c r="F219" s="225" t="s">
        <v>474</v>
      </c>
      <c r="H219" s="224" t="s">
        <v>1</v>
      </c>
      <c r="L219" s="222"/>
      <c r="M219" s="226"/>
      <c r="T219" s="227"/>
      <c r="AT219" s="224" t="s">
        <v>189</v>
      </c>
      <c r="AU219" s="224" t="s">
        <v>87</v>
      </c>
      <c r="AV219" s="223" t="s">
        <v>85</v>
      </c>
      <c r="AW219" s="223" t="s">
        <v>32</v>
      </c>
      <c r="AX219" s="223" t="s">
        <v>77</v>
      </c>
      <c r="AY219" s="224" t="s">
        <v>146</v>
      </c>
    </row>
    <row r="220" spans="2:65" s="208" customFormat="1">
      <c r="B220" s="207"/>
      <c r="D220" s="209" t="s">
        <v>189</v>
      </c>
      <c r="E220" s="210" t="s">
        <v>1</v>
      </c>
      <c r="F220" s="211" t="s">
        <v>487</v>
      </c>
      <c r="H220" s="212">
        <v>48</v>
      </c>
      <c r="L220" s="207"/>
      <c r="M220" s="213"/>
      <c r="T220" s="214"/>
      <c r="AT220" s="210" t="s">
        <v>189</v>
      </c>
      <c r="AU220" s="210" t="s">
        <v>87</v>
      </c>
      <c r="AV220" s="208" t="s">
        <v>87</v>
      </c>
      <c r="AW220" s="208" t="s">
        <v>32</v>
      </c>
      <c r="AX220" s="208" t="s">
        <v>77</v>
      </c>
      <c r="AY220" s="210" t="s">
        <v>146</v>
      </c>
    </row>
    <row r="221" spans="2:65" s="216" customFormat="1">
      <c r="B221" s="215"/>
      <c r="D221" s="209" t="s">
        <v>189</v>
      </c>
      <c r="E221" s="217" t="s">
        <v>1</v>
      </c>
      <c r="F221" s="218" t="s">
        <v>200</v>
      </c>
      <c r="H221" s="219">
        <v>312.77600000000001</v>
      </c>
      <c r="L221" s="215"/>
      <c r="M221" s="220"/>
      <c r="T221" s="221"/>
      <c r="AT221" s="217" t="s">
        <v>189</v>
      </c>
      <c r="AU221" s="217" t="s">
        <v>87</v>
      </c>
      <c r="AV221" s="216" t="s">
        <v>166</v>
      </c>
      <c r="AW221" s="216" t="s">
        <v>32</v>
      </c>
      <c r="AX221" s="216" t="s">
        <v>85</v>
      </c>
      <c r="AY221" s="217" t="s">
        <v>146</v>
      </c>
    </row>
    <row r="222" spans="2:65" s="122" customFormat="1" ht="16.5" customHeight="1">
      <c r="B222" s="121"/>
      <c r="C222" s="195" t="s">
        <v>262</v>
      </c>
      <c r="D222" s="195" t="s">
        <v>149</v>
      </c>
      <c r="E222" s="196" t="s">
        <v>488</v>
      </c>
      <c r="F222" s="197" t="s">
        <v>489</v>
      </c>
      <c r="G222" s="198" t="s">
        <v>183</v>
      </c>
      <c r="H222" s="199">
        <v>312.77600000000001</v>
      </c>
      <c r="I222" s="107"/>
      <c r="J222" s="200">
        <f>ROUND(I222*H222,2)</f>
        <v>0</v>
      </c>
      <c r="K222" s="197" t="s">
        <v>1</v>
      </c>
      <c r="L222" s="121"/>
      <c r="M222" s="201" t="s">
        <v>1</v>
      </c>
      <c r="N222" s="202" t="s">
        <v>42</v>
      </c>
      <c r="O222" s="203">
        <v>0.152</v>
      </c>
      <c r="P222" s="203">
        <f>O222*H222</f>
        <v>47.541952000000002</v>
      </c>
      <c r="Q222" s="203">
        <v>0</v>
      </c>
      <c r="R222" s="203">
        <f>Q222*H222</f>
        <v>0</v>
      </c>
      <c r="S222" s="203">
        <v>0</v>
      </c>
      <c r="T222" s="204">
        <f>S222*H222</f>
        <v>0</v>
      </c>
      <c r="AR222" s="205" t="s">
        <v>166</v>
      </c>
      <c r="AT222" s="205" t="s">
        <v>149</v>
      </c>
      <c r="AU222" s="205" t="s">
        <v>87</v>
      </c>
      <c r="AY222" s="112" t="s">
        <v>146</v>
      </c>
      <c r="BE222" s="206">
        <f>IF(N222="základní",J222,0)</f>
        <v>0</v>
      </c>
      <c r="BF222" s="206">
        <f>IF(N222="snížená",J222,0)</f>
        <v>0</v>
      </c>
      <c r="BG222" s="206">
        <f>IF(N222="zákl. přenesená",J222,0)</f>
        <v>0</v>
      </c>
      <c r="BH222" s="206">
        <f>IF(N222="sníž. přenesená",J222,0)</f>
        <v>0</v>
      </c>
      <c r="BI222" s="206">
        <f>IF(N222="nulová",J222,0)</f>
        <v>0</v>
      </c>
      <c r="BJ222" s="112" t="s">
        <v>85</v>
      </c>
      <c r="BK222" s="206">
        <f>ROUND(I222*H222,2)</f>
        <v>0</v>
      </c>
      <c r="BL222" s="112" t="s">
        <v>166</v>
      </c>
      <c r="BM222" s="205" t="s">
        <v>490</v>
      </c>
    </row>
    <row r="223" spans="2:65" s="122" customFormat="1" ht="16.5" customHeight="1">
      <c r="B223" s="121"/>
      <c r="C223" s="195" t="s">
        <v>8</v>
      </c>
      <c r="D223" s="195" t="s">
        <v>149</v>
      </c>
      <c r="E223" s="196" t="s">
        <v>491</v>
      </c>
      <c r="F223" s="197" t="s">
        <v>492</v>
      </c>
      <c r="G223" s="198" t="s">
        <v>183</v>
      </c>
      <c r="H223" s="199">
        <v>264.77600000000001</v>
      </c>
      <c r="I223" s="107"/>
      <c r="J223" s="200">
        <f>ROUND(I223*H223,2)</f>
        <v>0</v>
      </c>
      <c r="K223" s="197" t="s">
        <v>1</v>
      </c>
      <c r="L223" s="121"/>
      <c r="M223" s="201" t="s">
        <v>1</v>
      </c>
      <c r="N223" s="202" t="s">
        <v>42</v>
      </c>
      <c r="O223" s="203">
        <v>0.152</v>
      </c>
      <c r="P223" s="203">
        <f>O223*H223</f>
        <v>40.245952000000003</v>
      </c>
      <c r="Q223" s="203">
        <v>0</v>
      </c>
      <c r="R223" s="203">
        <f>Q223*H223</f>
        <v>0</v>
      </c>
      <c r="S223" s="203">
        <v>0</v>
      </c>
      <c r="T223" s="204">
        <f>S223*H223</f>
        <v>0</v>
      </c>
      <c r="AR223" s="205" t="s">
        <v>166</v>
      </c>
      <c r="AT223" s="205" t="s">
        <v>149</v>
      </c>
      <c r="AU223" s="205" t="s">
        <v>87</v>
      </c>
      <c r="AY223" s="112" t="s">
        <v>146</v>
      </c>
      <c r="BE223" s="206">
        <f>IF(N223="základní",J223,0)</f>
        <v>0</v>
      </c>
      <c r="BF223" s="206">
        <f>IF(N223="snížená",J223,0)</f>
        <v>0</v>
      </c>
      <c r="BG223" s="206">
        <f>IF(N223="zákl. přenesená",J223,0)</f>
        <v>0</v>
      </c>
      <c r="BH223" s="206">
        <f>IF(N223="sníž. přenesená",J223,0)</f>
        <v>0</v>
      </c>
      <c r="BI223" s="206">
        <f>IF(N223="nulová",J223,0)</f>
        <v>0</v>
      </c>
      <c r="BJ223" s="112" t="s">
        <v>85</v>
      </c>
      <c r="BK223" s="206">
        <f>ROUND(I223*H223,2)</f>
        <v>0</v>
      </c>
      <c r="BL223" s="112" t="s">
        <v>166</v>
      </c>
      <c r="BM223" s="205" t="s">
        <v>493</v>
      </c>
    </row>
    <row r="224" spans="2:65" s="223" customFormat="1">
      <c r="B224" s="222"/>
      <c r="D224" s="209" t="s">
        <v>189</v>
      </c>
      <c r="E224" s="224" t="s">
        <v>1</v>
      </c>
      <c r="F224" s="225" t="s">
        <v>468</v>
      </c>
      <c r="H224" s="224" t="s">
        <v>1</v>
      </c>
      <c r="L224" s="222"/>
      <c r="M224" s="226"/>
      <c r="T224" s="227"/>
      <c r="AT224" s="224" t="s">
        <v>189</v>
      </c>
      <c r="AU224" s="224" t="s">
        <v>87</v>
      </c>
      <c r="AV224" s="223" t="s">
        <v>85</v>
      </c>
      <c r="AW224" s="223" t="s">
        <v>32</v>
      </c>
      <c r="AX224" s="223" t="s">
        <v>77</v>
      </c>
      <c r="AY224" s="224" t="s">
        <v>146</v>
      </c>
    </row>
    <row r="225" spans="2:65" s="208" customFormat="1">
      <c r="B225" s="207"/>
      <c r="D225" s="209" t="s">
        <v>189</v>
      </c>
      <c r="E225" s="210" t="s">
        <v>1</v>
      </c>
      <c r="F225" s="211" t="s">
        <v>482</v>
      </c>
      <c r="H225" s="212">
        <v>93.09</v>
      </c>
      <c r="L225" s="207"/>
      <c r="M225" s="213"/>
      <c r="T225" s="214"/>
      <c r="AT225" s="210" t="s">
        <v>189</v>
      </c>
      <c r="AU225" s="210" t="s">
        <v>87</v>
      </c>
      <c r="AV225" s="208" t="s">
        <v>87</v>
      </c>
      <c r="AW225" s="208" t="s">
        <v>32</v>
      </c>
      <c r="AX225" s="208" t="s">
        <v>77</v>
      </c>
      <c r="AY225" s="210" t="s">
        <v>146</v>
      </c>
    </row>
    <row r="226" spans="2:65" s="208" customFormat="1">
      <c r="B226" s="207"/>
      <c r="D226" s="209" t="s">
        <v>189</v>
      </c>
      <c r="E226" s="210" t="s">
        <v>1</v>
      </c>
      <c r="F226" s="211" t="s">
        <v>483</v>
      </c>
      <c r="H226" s="212">
        <v>12.125999999999999</v>
      </c>
      <c r="L226" s="207"/>
      <c r="M226" s="213"/>
      <c r="T226" s="214"/>
      <c r="AT226" s="210" t="s">
        <v>189</v>
      </c>
      <c r="AU226" s="210" t="s">
        <v>87</v>
      </c>
      <c r="AV226" s="208" t="s">
        <v>87</v>
      </c>
      <c r="AW226" s="208" t="s">
        <v>32</v>
      </c>
      <c r="AX226" s="208" t="s">
        <v>77</v>
      </c>
      <c r="AY226" s="210" t="s">
        <v>146</v>
      </c>
    </row>
    <row r="227" spans="2:65" s="208" customFormat="1">
      <c r="B227" s="207"/>
      <c r="D227" s="209" t="s">
        <v>189</v>
      </c>
      <c r="E227" s="210" t="s">
        <v>1</v>
      </c>
      <c r="F227" s="211" t="s">
        <v>484</v>
      </c>
      <c r="H227" s="212">
        <v>41.73</v>
      </c>
      <c r="L227" s="207"/>
      <c r="M227" s="213"/>
      <c r="T227" s="214"/>
      <c r="AT227" s="210" t="s">
        <v>189</v>
      </c>
      <c r="AU227" s="210" t="s">
        <v>87</v>
      </c>
      <c r="AV227" s="208" t="s">
        <v>87</v>
      </c>
      <c r="AW227" s="208" t="s">
        <v>32</v>
      </c>
      <c r="AX227" s="208" t="s">
        <v>77</v>
      </c>
      <c r="AY227" s="210" t="s">
        <v>146</v>
      </c>
    </row>
    <row r="228" spans="2:65" s="208" customFormat="1">
      <c r="B228" s="207"/>
      <c r="D228" s="209" t="s">
        <v>189</v>
      </c>
      <c r="E228" s="210" t="s">
        <v>1</v>
      </c>
      <c r="F228" s="211" t="s">
        <v>485</v>
      </c>
      <c r="H228" s="212">
        <v>97.62</v>
      </c>
      <c r="L228" s="207"/>
      <c r="M228" s="213"/>
      <c r="T228" s="214"/>
      <c r="AT228" s="210" t="s">
        <v>189</v>
      </c>
      <c r="AU228" s="210" t="s">
        <v>87</v>
      </c>
      <c r="AV228" s="208" t="s">
        <v>87</v>
      </c>
      <c r="AW228" s="208" t="s">
        <v>32</v>
      </c>
      <c r="AX228" s="208" t="s">
        <v>77</v>
      </c>
      <c r="AY228" s="210" t="s">
        <v>146</v>
      </c>
    </row>
    <row r="229" spans="2:65" s="208" customFormat="1">
      <c r="B229" s="207"/>
      <c r="D229" s="209" t="s">
        <v>189</v>
      </c>
      <c r="E229" s="210" t="s">
        <v>1</v>
      </c>
      <c r="F229" s="211" t="s">
        <v>486</v>
      </c>
      <c r="H229" s="212">
        <v>20.21</v>
      </c>
      <c r="L229" s="207"/>
      <c r="M229" s="213"/>
      <c r="T229" s="214"/>
      <c r="AT229" s="210" t="s">
        <v>189</v>
      </c>
      <c r="AU229" s="210" t="s">
        <v>87</v>
      </c>
      <c r="AV229" s="208" t="s">
        <v>87</v>
      </c>
      <c r="AW229" s="208" t="s">
        <v>32</v>
      </c>
      <c r="AX229" s="208" t="s">
        <v>77</v>
      </c>
      <c r="AY229" s="210" t="s">
        <v>146</v>
      </c>
    </row>
    <row r="230" spans="2:65" s="216" customFormat="1">
      <c r="B230" s="215"/>
      <c r="D230" s="209" t="s">
        <v>189</v>
      </c>
      <c r="E230" s="217" t="s">
        <v>1</v>
      </c>
      <c r="F230" s="218" t="s">
        <v>200</v>
      </c>
      <c r="H230" s="219">
        <v>264.77600000000001</v>
      </c>
      <c r="L230" s="215"/>
      <c r="M230" s="220"/>
      <c r="T230" s="221"/>
      <c r="AT230" s="217" t="s">
        <v>189</v>
      </c>
      <c r="AU230" s="217" t="s">
        <v>87</v>
      </c>
      <c r="AV230" s="216" t="s">
        <v>166</v>
      </c>
      <c r="AW230" s="216" t="s">
        <v>32</v>
      </c>
      <c r="AX230" s="216" t="s">
        <v>85</v>
      </c>
      <c r="AY230" s="217" t="s">
        <v>146</v>
      </c>
    </row>
    <row r="231" spans="2:65" s="122" customFormat="1" ht="16.5" customHeight="1">
      <c r="B231" s="121"/>
      <c r="C231" s="195" t="s">
        <v>273</v>
      </c>
      <c r="D231" s="195" t="s">
        <v>149</v>
      </c>
      <c r="E231" s="196" t="s">
        <v>494</v>
      </c>
      <c r="F231" s="197" t="s">
        <v>495</v>
      </c>
      <c r="G231" s="198" t="s">
        <v>322</v>
      </c>
      <c r="H231" s="199">
        <v>6.77</v>
      </c>
      <c r="I231" s="107"/>
      <c r="J231" s="200">
        <f>ROUND(I231*H231,2)</f>
        <v>0</v>
      </c>
      <c r="K231" s="197" t="s">
        <v>1</v>
      </c>
      <c r="L231" s="121"/>
      <c r="M231" s="201" t="s">
        <v>1</v>
      </c>
      <c r="N231" s="202" t="s">
        <v>42</v>
      </c>
      <c r="O231" s="203">
        <v>23.968</v>
      </c>
      <c r="P231" s="203">
        <f>O231*H231</f>
        <v>162.26335999999998</v>
      </c>
      <c r="Q231" s="203">
        <v>1.0606199999999999</v>
      </c>
      <c r="R231" s="203">
        <f>Q231*H231</f>
        <v>7.1803973999999986</v>
      </c>
      <c r="S231" s="203">
        <v>0</v>
      </c>
      <c r="T231" s="204">
        <f>S231*H231</f>
        <v>0</v>
      </c>
      <c r="AR231" s="205" t="s">
        <v>166</v>
      </c>
      <c r="AT231" s="205" t="s">
        <v>149</v>
      </c>
      <c r="AU231" s="205" t="s">
        <v>87</v>
      </c>
      <c r="AY231" s="112" t="s">
        <v>146</v>
      </c>
      <c r="BE231" s="206">
        <f>IF(N231="základní",J231,0)</f>
        <v>0</v>
      </c>
      <c r="BF231" s="206">
        <f>IF(N231="snížená",J231,0)</f>
        <v>0</v>
      </c>
      <c r="BG231" s="206">
        <f>IF(N231="zákl. přenesená",J231,0)</f>
        <v>0</v>
      </c>
      <c r="BH231" s="206">
        <f>IF(N231="sníž. přenesená",J231,0)</f>
        <v>0</v>
      </c>
      <c r="BI231" s="206">
        <f>IF(N231="nulová",J231,0)</f>
        <v>0</v>
      </c>
      <c r="BJ231" s="112" t="s">
        <v>85</v>
      </c>
      <c r="BK231" s="206">
        <f>ROUND(I231*H231,2)</f>
        <v>0</v>
      </c>
      <c r="BL231" s="112" t="s">
        <v>166</v>
      </c>
      <c r="BM231" s="205" t="s">
        <v>496</v>
      </c>
    </row>
    <row r="232" spans="2:65" s="122" customFormat="1" ht="16.5" customHeight="1">
      <c r="B232" s="121"/>
      <c r="C232" s="195" t="s">
        <v>277</v>
      </c>
      <c r="D232" s="195" t="s">
        <v>149</v>
      </c>
      <c r="E232" s="196" t="s">
        <v>497</v>
      </c>
      <c r="F232" s="197" t="s">
        <v>498</v>
      </c>
      <c r="G232" s="198" t="s">
        <v>280</v>
      </c>
      <c r="H232" s="199">
        <v>10</v>
      </c>
      <c r="I232" s="107"/>
      <c r="J232" s="200">
        <f>ROUND(I232*H232,2)</f>
        <v>0</v>
      </c>
      <c r="K232" s="197" t="s">
        <v>1</v>
      </c>
      <c r="L232" s="121"/>
      <c r="M232" s="201" t="s">
        <v>1</v>
      </c>
      <c r="N232" s="202" t="s">
        <v>42</v>
      </c>
      <c r="O232" s="203">
        <v>23.968</v>
      </c>
      <c r="P232" s="203">
        <f>O232*H232</f>
        <v>239.68</v>
      </c>
      <c r="Q232" s="203">
        <v>0.01</v>
      </c>
      <c r="R232" s="203">
        <f>Q232*H232</f>
        <v>0.1</v>
      </c>
      <c r="S232" s="203">
        <v>0</v>
      </c>
      <c r="T232" s="204">
        <f>S232*H232</f>
        <v>0</v>
      </c>
      <c r="AR232" s="205" t="s">
        <v>166</v>
      </c>
      <c r="AT232" s="205" t="s">
        <v>149</v>
      </c>
      <c r="AU232" s="205" t="s">
        <v>87</v>
      </c>
      <c r="AY232" s="112" t="s">
        <v>146</v>
      </c>
      <c r="BE232" s="206">
        <f>IF(N232="základní",J232,0)</f>
        <v>0</v>
      </c>
      <c r="BF232" s="206">
        <f>IF(N232="snížená",J232,0)</f>
        <v>0</v>
      </c>
      <c r="BG232" s="206">
        <f>IF(N232="zákl. přenesená",J232,0)</f>
        <v>0</v>
      </c>
      <c r="BH232" s="206">
        <f>IF(N232="sníž. přenesená",J232,0)</f>
        <v>0</v>
      </c>
      <c r="BI232" s="206">
        <f>IF(N232="nulová",J232,0)</f>
        <v>0</v>
      </c>
      <c r="BJ232" s="112" t="s">
        <v>85</v>
      </c>
      <c r="BK232" s="206">
        <f>ROUND(I232*H232,2)</f>
        <v>0</v>
      </c>
      <c r="BL232" s="112" t="s">
        <v>166</v>
      </c>
      <c r="BM232" s="205" t="s">
        <v>499</v>
      </c>
    </row>
    <row r="233" spans="2:65" s="122" customFormat="1" ht="16.5" customHeight="1">
      <c r="B233" s="121"/>
      <c r="C233" s="195" t="s">
        <v>282</v>
      </c>
      <c r="D233" s="195" t="s">
        <v>149</v>
      </c>
      <c r="E233" s="196" t="s">
        <v>500</v>
      </c>
      <c r="F233" s="197" t="s">
        <v>501</v>
      </c>
      <c r="G233" s="198" t="s">
        <v>224</v>
      </c>
      <c r="H233" s="199">
        <v>25.419</v>
      </c>
      <c r="I233" s="107"/>
      <c r="J233" s="200">
        <f>ROUND(I233*H233,2)</f>
        <v>0</v>
      </c>
      <c r="K233" s="197" t="s">
        <v>184</v>
      </c>
      <c r="L233" s="121"/>
      <c r="M233" s="201" t="s">
        <v>1</v>
      </c>
      <c r="N233" s="202" t="s">
        <v>42</v>
      </c>
      <c r="O233" s="203">
        <v>0.629</v>
      </c>
      <c r="P233" s="203">
        <f>O233*H233</f>
        <v>15.988551000000001</v>
      </c>
      <c r="Q233" s="203">
        <v>2.5018699999999998</v>
      </c>
      <c r="R233" s="203">
        <f>Q233*H233</f>
        <v>63.595033529999995</v>
      </c>
      <c r="S233" s="203">
        <v>0</v>
      </c>
      <c r="T233" s="204">
        <f>S233*H233</f>
        <v>0</v>
      </c>
      <c r="AR233" s="205" t="s">
        <v>166</v>
      </c>
      <c r="AT233" s="205" t="s">
        <v>149</v>
      </c>
      <c r="AU233" s="205" t="s">
        <v>87</v>
      </c>
      <c r="AY233" s="112" t="s">
        <v>146</v>
      </c>
      <c r="BE233" s="206">
        <f>IF(N233="základní",J233,0)</f>
        <v>0</v>
      </c>
      <c r="BF233" s="206">
        <f>IF(N233="snížená",J233,0)</f>
        <v>0</v>
      </c>
      <c r="BG233" s="206">
        <f>IF(N233="zákl. přenesená",J233,0)</f>
        <v>0</v>
      </c>
      <c r="BH233" s="206">
        <f>IF(N233="sníž. přenesená",J233,0)</f>
        <v>0</v>
      </c>
      <c r="BI233" s="206">
        <f>IF(N233="nulová",J233,0)</f>
        <v>0</v>
      </c>
      <c r="BJ233" s="112" t="s">
        <v>85</v>
      </c>
      <c r="BK233" s="206">
        <f>ROUND(I233*H233,2)</f>
        <v>0</v>
      </c>
      <c r="BL233" s="112" t="s">
        <v>166</v>
      </c>
      <c r="BM233" s="205" t="s">
        <v>502</v>
      </c>
    </row>
    <row r="234" spans="2:65" s="208" customFormat="1">
      <c r="B234" s="207"/>
      <c r="D234" s="209" t="s">
        <v>189</v>
      </c>
      <c r="E234" s="210" t="s">
        <v>1</v>
      </c>
      <c r="F234" s="211" t="s">
        <v>503</v>
      </c>
      <c r="H234" s="212">
        <v>25.419</v>
      </c>
      <c r="L234" s="207"/>
      <c r="M234" s="213"/>
      <c r="T234" s="214"/>
      <c r="AT234" s="210" t="s">
        <v>189</v>
      </c>
      <c r="AU234" s="210" t="s">
        <v>87</v>
      </c>
      <c r="AV234" s="208" t="s">
        <v>87</v>
      </c>
      <c r="AW234" s="208" t="s">
        <v>32</v>
      </c>
      <c r="AX234" s="208" t="s">
        <v>85</v>
      </c>
      <c r="AY234" s="210" t="s">
        <v>146</v>
      </c>
    </row>
    <row r="235" spans="2:65" s="122" customFormat="1" ht="16.5" customHeight="1">
      <c r="B235" s="121"/>
      <c r="C235" s="195" t="s">
        <v>286</v>
      </c>
      <c r="D235" s="195" t="s">
        <v>149</v>
      </c>
      <c r="E235" s="196" t="s">
        <v>504</v>
      </c>
      <c r="F235" s="197" t="s">
        <v>505</v>
      </c>
      <c r="G235" s="198" t="s">
        <v>183</v>
      </c>
      <c r="H235" s="199">
        <v>11.935</v>
      </c>
      <c r="I235" s="107"/>
      <c r="J235" s="200">
        <f>ROUND(I235*H235,2)</f>
        <v>0</v>
      </c>
      <c r="K235" s="197" t="s">
        <v>184</v>
      </c>
      <c r="L235" s="121"/>
      <c r="M235" s="201" t="s">
        <v>1</v>
      </c>
      <c r="N235" s="202" t="s">
        <v>42</v>
      </c>
      <c r="O235" s="203">
        <v>0.3</v>
      </c>
      <c r="P235" s="203">
        <f>O235*H235</f>
        <v>3.5805000000000002</v>
      </c>
      <c r="Q235" s="203">
        <v>2.47E-3</v>
      </c>
      <c r="R235" s="203">
        <f>Q235*H235</f>
        <v>2.9479450000000001E-2</v>
      </c>
      <c r="S235" s="203">
        <v>0</v>
      </c>
      <c r="T235" s="204">
        <f>S235*H235</f>
        <v>0</v>
      </c>
      <c r="AR235" s="205" t="s">
        <v>166</v>
      </c>
      <c r="AT235" s="205" t="s">
        <v>149</v>
      </c>
      <c r="AU235" s="205" t="s">
        <v>87</v>
      </c>
      <c r="AY235" s="112" t="s">
        <v>146</v>
      </c>
      <c r="BE235" s="206">
        <f>IF(N235="základní",J235,0)</f>
        <v>0</v>
      </c>
      <c r="BF235" s="206">
        <f>IF(N235="snížená",J235,0)</f>
        <v>0</v>
      </c>
      <c r="BG235" s="206">
        <f>IF(N235="zákl. přenesená",J235,0)</f>
        <v>0</v>
      </c>
      <c r="BH235" s="206">
        <f>IF(N235="sníž. přenesená",J235,0)</f>
        <v>0</v>
      </c>
      <c r="BI235" s="206">
        <f>IF(N235="nulová",J235,0)</f>
        <v>0</v>
      </c>
      <c r="BJ235" s="112" t="s">
        <v>85</v>
      </c>
      <c r="BK235" s="206">
        <f>ROUND(I235*H235,2)</f>
        <v>0</v>
      </c>
      <c r="BL235" s="112" t="s">
        <v>166</v>
      </c>
      <c r="BM235" s="205" t="s">
        <v>506</v>
      </c>
    </row>
    <row r="236" spans="2:65" s="208" customFormat="1">
      <c r="B236" s="207"/>
      <c r="D236" s="209" t="s">
        <v>189</v>
      </c>
      <c r="E236" s="210" t="s">
        <v>1</v>
      </c>
      <c r="F236" s="211" t="s">
        <v>507</v>
      </c>
      <c r="H236" s="212">
        <v>11.935</v>
      </c>
      <c r="L236" s="207"/>
      <c r="M236" s="213"/>
      <c r="T236" s="214"/>
      <c r="AT236" s="210" t="s">
        <v>189</v>
      </c>
      <c r="AU236" s="210" t="s">
        <v>87</v>
      </c>
      <c r="AV236" s="208" t="s">
        <v>87</v>
      </c>
      <c r="AW236" s="208" t="s">
        <v>32</v>
      </c>
      <c r="AX236" s="208" t="s">
        <v>85</v>
      </c>
      <c r="AY236" s="210" t="s">
        <v>146</v>
      </c>
    </row>
    <row r="237" spans="2:65" s="122" customFormat="1" ht="16.5" customHeight="1">
      <c r="B237" s="121"/>
      <c r="C237" s="195" t="s">
        <v>290</v>
      </c>
      <c r="D237" s="195" t="s">
        <v>149</v>
      </c>
      <c r="E237" s="196" t="s">
        <v>508</v>
      </c>
      <c r="F237" s="197" t="s">
        <v>509</v>
      </c>
      <c r="G237" s="198" t="s">
        <v>183</v>
      </c>
      <c r="H237" s="199">
        <v>11.935</v>
      </c>
      <c r="I237" s="107"/>
      <c r="J237" s="200">
        <f>ROUND(I237*H237,2)</f>
        <v>0</v>
      </c>
      <c r="K237" s="197" t="s">
        <v>184</v>
      </c>
      <c r="L237" s="121"/>
      <c r="M237" s="201" t="s">
        <v>1</v>
      </c>
      <c r="N237" s="202" t="s">
        <v>42</v>
      </c>
      <c r="O237" s="203">
        <v>0.152</v>
      </c>
      <c r="P237" s="203">
        <f>O237*H237</f>
        <v>1.81412</v>
      </c>
      <c r="Q237" s="203">
        <v>0</v>
      </c>
      <c r="R237" s="203">
        <f>Q237*H237</f>
        <v>0</v>
      </c>
      <c r="S237" s="203">
        <v>0</v>
      </c>
      <c r="T237" s="204">
        <f>S237*H237</f>
        <v>0</v>
      </c>
      <c r="AR237" s="205" t="s">
        <v>166</v>
      </c>
      <c r="AT237" s="205" t="s">
        <v>149</v>
      </c>
      <c r="AU237" s="205" t="s">
        <v>87</v>
      </c>
      <c r="AY237" s="112" t="s">
        <v>146</v>
      </c>
      <c r="BE237" s="206">
        <f>IF(N237="základní",J237,0)</f>
        <v>0</v>
      </c>
      <c r="BF237" s="206">
        <f>IF(N237="snížená",J237,0)</f>
        <v>0</v>
      </c>
      <c r="BG237" s="206">
        <f>IF(N237="zákl. přenesená",J237,0)</f>
        <v>0</v>
      </c>
      <c r="BH237" s="206">
        <f>IF(N237="sníž. přenesená",J237,0)</f>
        <v>0</v>
      </c>
      <c r="BI237" s="206">
        <f>IF(N237="nulová",J237,0)</f>
        <v>0</v>
      </c>
      <c r="BJ237" s="112" t="s">
        <v>85</v>
      </c>
      <c r="BK237" s="206">
        <f>ROUND(I237*H237,2)</f>
        <v>0</v>
      </c>
      <c r="BL237" s="112" t="s">
        <v>166</v>
      </c>
      <c r="BM237" s="205" t="s">
        <v>510</v>
      </c>
    </row>
    <row r="238" spans="2:65" s="122" customFormat="1" ht="16.5" customHeight="1">
      <c r="B238" s="121"/>
      <c r="C238" s="195" t="s">
        <v>7</v>
      </c>
      <c r="D238" s="195" t="s">
        <v>149</v>
      </c>
      <c r="E238" s="196" t="s">
        <v>511</v>
      </c>
      <c r="F238" s="197" t="s">
        <v>512</v>
      </c>
      <c r="G238" s="198" t="s">
        <v>151</v>
      </c>
      <c r="H238" s="199">
        <v>1</v>
      </c>
      <c r="I238" s="107"/>
      <c r="J238" s="200">
        <f>ROUND(I238*H238,2)</f>
        <v>0</v>
      </c>
      <c r="K238" s="197" t="s">
        <v>1</v>
      </c>
      <c r="L238" s="121"/>
      <c r="M238" s="201" t="s">
        <v>1</v>
      </c>
      <c r="N238" s="202" t="s">
        <v>42</v>
      </c>
      <c r="O238" s="203">
        <v>0.152</v>
      </c>
      <c r="P238" s="203">
        <f>O238*H238</f>
        <v>0.152</v>
      </c>
      <c r="Q238" s="203">
        <v>0</v>
      </c>
      <c r="R238" s="203">
        <f>Q238*H238</f>
        <v>0</v>
      </c>
      <c r="S238" s="203">
        <v>0</v>
      </c>
      <c r="T238" s="204">
        <f>S238*H238</f>
        <v>0</v>
      </c>
      <c r="AR238" s="205" t="s">
        <v>166</v>
      </c>
      <c r="AT238" s="205" t="s">
        <v>149</v>
      </c>
      <c r="AU238" s="205" t="s">
        <v>87</v>
      </c>
      <c r="AY238" s="112" t="s">
        <v>146</v>
      </c>
      <c r="BE238" s="206">
        <f>IF(N238="základní",J238,0)</f>
        <v>0</v>
      </c>
      <c r="BF238" s="206">
        <f>IF(N238="snížená",J238,0)</f>
        <v>0</v>
      </c>
      <c r="BG238" s="206">
        <f>IF(N238="zákl. přenesená",J238,0)</f>
        <v>0</v>
      </c>
      <c r="BH238" s="206">
        <f>IF(N238="sníž. přenesená",J238,0)</f>
        <v>0</v>
      </c>
      <c r="BI238" s="206">
        <f>IF(N238="nulová",J238,0)</f>
        <v>0</v>
      </c>
      <c r="BJ238" s="112" t="s">
        <v>85</v>
      </c>
      <c r="BK238" s="206">
        <f>ROUND(I238*H238,2)</f>
        <v>0</v>
      </c>
      <c r="BL238" s="112" t="s">
        <v>166</v>
      </c>
      <c r="BM238" s="205" t="s">
        <v>513</v>
      </c>
    </row>
    <row r="239" spans="2:65" s="122" customFormat="1" ht="16.5" customHeight="1">
      <c r="B239" s="121"/>
      <c r="C239" s="195" t="s">
        <v>297</v>
      </c>
      <c r="D239" s="195" t="s">
        <v>149</v>
      </c>
      <c r="E239" s="196" t="s">
        <v>514</v>
      </c>
      <c r="F239" s="197" t="s">
        <v>515</v>
      </c>
      <c r="G239" s="198" t="s">
        <v>322</v>
      </c>
      <c r="H239" s="199">
        <v>3.8380000000000001</v>
      </c>
      <c r="I239" s="107"/>
      <c r="J239" s="200">
        <f>ROUND(I239*H239,2)</f>
        <v>0</v>
      </c>
      <c r="K239" s="197" t="s">
        <v>184</v>
      </c>
      <c r="L239" s="121"/>
      <c r="M239" s="201" t="s">
        <v>1</v>
      </c>
      <c r="N239" s="202" t="s">
        <v>42</v>
      </c>
      <c r="O239" s="203">
        <v>23.968</v>
      </c>
      <c r="P239" s="203">
        <f>O239*H239</f>
        <v>91.989184000000009</v>
      </c>
      <c r="Q239" s="203">
        <v>1.0606199999999999</v>
      </c>
      <c r="R239" s="203">
        <f>Q239*H239</f>
        <v>4.0706595599999993</v>
      </c>
      <c r="S239" s="203">
        <v>0</v>
      </c>
      <c r="T239" s="204">
        <f>S239*H239</f>
        <v>0</v>
      </c>
      <c r="AR239" s="205" t="s">
        <v>166</v>
      </c>
      <c r="AT239" s="205" t="s">
        <v>149</v>
      </c>
      <c r="AU239" s="205" t="s">
        <v>87</v>
      </c>
      <c r="AY239" s="112" t="s">
        <v>146</v>
      </c>
      <c r="BE239" s="206">
        <f>IF(N239="základní",J239,0)</f>
        <v>0</v>
      </c>
      <c r="BF239" s="206">
        <f>IF(N239="snížená",J239,0)</f>
        <v>0</v>
      </c>
      <c r="BG239" s="206">
        <f>IF(N239="zákl. přenesená",J239,0)</f>
        <v>0</v>
      </c>
      <c r="BH239" s="206">
        <f>IF(N239="sníž. přenesená",J239,0)</f>
        <v>0</v>
      </c>
      <c r="BI239" s="206">
        <f>IF(N239="nulová",J239,0)</f>
        <v>0</v>
      </c>
      <c r="BJ239" s="112" t="s">
        <v>85</v>
      </c>
      <c r="BK239" s="206">
        <f>ROUND(I239*H239,2)</f>
        <v>0</v>
      </c>
      <c r="BL239" s="112" t="s">
        <v>166</v>
      </c>
      <c r="BM239" s="205" t="s">
        <v>516</v>
      </c>
    </row>
    <row r="240" spans="2:65" s="122" customFormat="1" ht="16.5" customHeight="1">
      <c r="B240" s="121"/>
      <c r="C240" s="195" t="s">
        <v>301</v>
      </c>
      <c r="D240" s="195" t="s">
        <v>149</v>
      </c>
      <c r="E240" s="196" t="s">
        <v>517</v>
      </c>
      <c r="F240" s="197" t="s">
        <v>518</v>
      </c>
      <c r="G240" s="198" t="s">
        <v>224</v>
      </c>
      <c r="H240" s="199">
        <v>17.901</v>
      </c>
      <c r="I240" s="107"/>
      <c r="J240" s="200">
        <f>ROUND(I240*H240,2)</f>
        <v>0</v>
      </c>
      <c r="K240" s="197" t="s">
        <v>184</v>
      </c>
      <c r="L240" s="121"/>
      <c r="M240" s="201" t="s">
        <v>1</v>
      </c>
      <c r="N240" s="202" t="s">
        <v>42</v>
      </c>
      <c r="O240" s="203">
        <v>0.73499999999999999</v>
      </c>
      <c r="P240" s="203">
        <f>O240*H240</f>
        <v>13.157235</v>
      </c>
      <c r="Q240" s="203">
        <v>2.5018699999999998</v>
      </c>
      <c r="R240" s="203">
        <f>Q240*H240</f>
        <v>44.785974869999997</v>
      </c>
      <c r="S240" s="203">
        <v>0</v>
      </c>
      <c r="T240" s="204">
        <f>S240*H240</f>
        <v>0</v>
      </c>
      <c r="AR240" s="205" t="s">
        <v>166</v>
      </c>
      <c r="AT240" s="205" t="s">
        <v>149</v>
      </c>
      <c r="AU240" s="205" t="s">
        <v>87</v>
      </c>
      <c r="AY240" s="112" t="s">
        <v>146</v>
      </c>
      <c r="BE240" s="206">
        <f>IF(N240="základní",J240,0)</f>
        <v>0</v>
      </c>
      <c r="BF240" s="206">
        <f>IF(N240="snížená",J240,0)</f>
        <v>0</v>
      </c>
      <c r="BG240" s="206">
        <f>IF(N240="zákl. přenesená",J240,0)</f>
        <v>0</v>
      </c>
      <c r="BH240" s="206">
        <f>IF(N240="sníž. přenesená",J240,0)</f>
        <v>0</v>
      </c>
      <c r="BI240" s="206">
        <f>IF(N240="nulová",J240,0)</f>
        <v>0</v>
      </c>
      <c r="BJ240" s="112" t="s">
        <v>85</v>
      </c>
      <c r="BK240" s="206">
        <f>ROUND(I240*H240,2)</f>
        <v>0</v>
      </c>
      <c r="BL240" s="112" t="s">
        <v>166</v>
      </c>
      <c r="BM240" s="205" t="s">
        <v>519</v>
      </c>
    </row>
    <row r="241" spans="2:65" s="208" customFormat="1">
      <c r="B241" s="207"/>
      <c r="D241" s="209" t="s">
        <v>189</v>
      </c>
      <c r="E241" s="210" t="s">
        <v>1</v>
      </c>
      <c r="F241" s="211" t="s">
        <v>520</v>
      </c>
      <c r="H241" s="212">
        <v>3.9689999999999999</v>
      </c>
      <c r="L241" s="207"/>
      <c r="M241" s="213"/>
      <c r="T241" s="214"/>
      <c r="AT241" s="210" t="s">
        <v>189</v>
      </c>
      <c r="AU241" s="210" t="s">
        <v>87</v>
      </c>
      <c r="AV241" s="208" t="s">
        <v>87</v>
      </c>
      <c r="AW241" s="208" t="s">
        <v>32</v>
      </c>
      <c r="AX241" s="208" t="s">
        <v>77</v>
      </c>
      <c r="AY241" s="210" t="s">
        <v>146</v>
      </c>
    </row>
    <row r="242" spans="2:65" s="208" customFormat="1">
      <c r="B242" s="207"/>
      <c r="D242" s="209" t="s">
        <v>189</v>
      </c>
      <c r="E242" s="210" t="s">
        <v>1</v>
      </c>
      <c r="F242" s="211" t="s">
        <v>521</v>
      </c>
      <c r="H242" s="212">
        <v>3.4239999999999999</v>
      </c>
      <c r="L242" s="207"/>
      <c r="M242" s="213"/>
      <c r="T242" s="214"/>
      <c r="AT242" s="210" t="s">
        <v>189</v>
      </c>
      <c r="AU242" s="210" t="s">
        <v>87</v>
      </c>
      <c r="AV242" s="208" t="s">
        <v>87</v>
      </c>
      <c r="AW242" s="208" t="s">
        <v>32</v>
      </c>
      <c r="AX242" s="208" t="s">
        <v>77</v>
      </c>
      <c r="AY242" s="210" t="s">
        <v>146</v>
      </c>
    </row>
    <row r="243" spans="2:65" s="208" customFormat="1">
      <c r="B243" s="207"/>
      <c r="D243" s="209" t="s">
        <v>189</v>
      </c>
      <c r="E243" s="210" t="s">
        <v>1</v>
      </c>
      <c r="F243" s="211" t="s">
        <v>522</v>
      </c>
      <c r="H243" s="212">
        <v>4.7300000000000004</v>
      </c>
      <c r="L243" s="207"/>
      <c r="M243" s="213"/>
      <c r="T243" s="214"/>
      <c r="AT243" s="210" t="s">
        <v>189</v>
      </c>
      <c r="AU243" s="210" t="s">
        <v>87</v>
      </c>
      <c r="AV243" s="208" t="s">
        <v>87</v>
      </c>
      <c r="AW243" s="208" t="s">
        <v>32</v>
      </c>
      <c r="AX243" s="208" t="s">
        <v>77</v>
      </c>
      <c r="AY243" s="210" t="s">
        <v>146</v>
      </c>
    </row>
    <row r="244" spans="2:65" s="208" customFormat="1">
      <c r="B244" s="207"/>
      <c r="D244" s="209" t="s">
        <v>189</v>
      </c>
      <c r="E244" s="210" t="s">
        <v>1</v>
      </c>
      <c r="F244" s="211" t="s">
        <v>523</v>
      </c>
      <c r="H244" s="212">
        <v>5.1879999999999997</v>
      </c>
      <c r="L244" s="207"/>
      <c r="M244" s="213"/>
      <c r="T244" s="214"/>
      <c r="AT244" s="210" t="s">
        <v>189</v>
      </c>
      <c r="AU244" s="210" t="s">
        <v>87</v>
      </c>
      <c r="AV244" s="208" t="s">
        <v>87</v>
      </c>
      <c r="AW244" s="208" t="s">
        <v>32</v>
      </c>
      <c r="AX244" s="208" t="s">
        <v>77</v>
      </c>
      <c r="AY244" s="210" t="s">
        <v>146</v>
      </c>
    </row>
    <row r="245" spans="2:65" s="208" customFormat="1">
      <c r="B245" s="207"/>
      <c r="D245" s="209" t="s">
        <v>189</v>
      </c>
      <c r="E245" s="210" t="s">
        <v>1</v>
      </c>
      <c r="F245" s="211" t="s">
        <v>524</v>
      </c>
      <c r="H245" s="212">
        <v>0.59</v>
      </c>
      <c r="L245" s="207"/>
      <c r="M245" s="213"/>
      <c r="T245" s="214"/>
      <c r="AT245" s="210" t="s">
        <v>189</v>
      </c>
      <c r="AU245" s="210" t="s">
        <v>87</v>
      </c>
      <c r="AV245" s="208" t="s">
        <v>87</v>
      </c>
      <c r="AW245" s="208" t="s">
        <v>32</v>
      </c>
      <c r="AX245" s="208" t="s">
        <v>77</v>
      </c>
      <c r="AY245" s="210" t="s">
        <v>146</v>
      </c>
    </row>
    <row r="246" spans="2:65" s="216" customFormat="1">
      <c r="B246" s="215"/>
      <c r="D246" s="209" t="s">
        <v>189</v>
      </c>
      <c r="E246" s="217" t="s">
        <v>1</v>
      </c>
      <c r="F246" s="218" t="s">
        <v>200</v>
      </c>
      <c r="H246" s="219">
        <v>17.901</v>
      </c>
      <c r="L246" s="215"/>
      <c r="M246" s="220"/>
      <c r="T246" s="221"/>
      <c r="AT246" s="217" t="s">
        <v>189</v>
      </c>
      <c r="AU246" s="217" t="s">
        <v>87</v>
      </c>
      <c r="AV246" s="216" t="s">
        <v>166</v>
      </c>
      <c r="AW246" s="216" t="s">
        <v>32</v>
      </c>
      <c r="AX246" s="216" t="s">
        <v>85</v>
      </c>
      <c r="AY246" s="217" t="s">
        <v>146</v>
      </c>
    </row>
    <row r="247" spans="2:65" s="122" customFormat="1" ht="16.5" customHeight="1">
      <c r="B247" s="121"/>
      <c r="C247" s="195" t="s">
        <v>305</v>
      </c>
      <c r="D247" s="195" t="s">
        <v>149</v>
      </c>
      <c r="E247" s="196" t="s">
        <v>525</v>
      </c>
      <c r="F247" s="197" t="s">
        <v>477</v>
      </c>
      <c r="G247" s="198" t="s">
        <v>224</v>
      </c>
      <c r="H247" s="199">
        <v>17.901</v>
      </c>
      <c r="I247" s="107"/>
      <c r="J247" s="200">
        <f>ROUND(I247*H247,2)</f>
        <v>0</v>
      </c>
      <c r="K247" s="197" t="s">
        <v>1</v>
      </c>
      <c r="L247" s="121"/>
      <c r="M247" s="201" t="s">
        <v>1</v>
      </c>
      <c r="N247" s="202" t="s">
        <v>42</v>
      </c>
      <c r="O247" s="203">
        <v>0.73499999999999999</v>
      </c>
      <c r="P247" s="203">
        <f>O247*H247</f>
        <v>13.157235</v>
      </c>
      <c r="Q247" s="203">
        <v>0</v>
      </c>
      <c r="R247" s="203">
        <f>Q247*H247</f>
        <v>0</v>
      </c>
      <c r="S247" s="203">
        <v>0</v>
      </c>
      <c r="T247" s="204">
        <f>S247*H247</f>
        <v>0</v>
      </c>
      <c r="AR247" s="205" t="s">
        <v>166</v>
      </c>
      <c r="AT247" s="205" t="s">
        <v>149</v>
      </c>
      <c r="AU247" s="205" t="s">
        <v>87</v>
      </c>
      <c r="AY247" s="112" t="s">
        <v>146</v>
      </c>
      <c r="BE247" s="206">
        <f>IF(N247="základní",J247,0)</f>
        <v>0</v>
      </c>
      <c r="BF247" s="206">
        <f>IF(N247="snížená",J247,0)</f>
        <v>0</v>
      </c>
      <c r="BG247" s="206">
        <f>IF(N247="zákl. přenesená",J247,0)</f>
        <v>0</v>
      </c>
      <c r="BH247" s="206">
        <f>IF(N247="sníž. přenesená",J247,0)</f>
        <v>0</v>
      </c>
      <c r="BI247" s="206">
        <f>IF(N247="nulová",J247,0)</f>
        <v>0</v>
      </c>
      <c r="BJ247" s="112" t="s">
        <v>85</v>
      </c>
      <c r="BK247" s="206">
        <f>ROUND(I247*H247,2)</f>
        <v>0</v>
      </c>
      <c r="BL247" s="112" t="s">
        <v>166</v>
      </c>
      <c r="BM247" s="205" t="s">
        <v>526</v>
      </c>
    </row>
    <row r="248" spans="2:65" s="122" customFormat="1" ht="16.5" customHeight="1">
      <c r="B248" s="121"/>
      <c r="C248" s="195" t="s">
        <v>309</v>
      </c>
      <c r="D248" s="195" t="s">
        <v>149</v>
      </c>
      <c r="E248" s="196" t="s">
        <v>527</v>
      </c>
      <c r="F248" s="197" t="s">
        <v>528</v>
      </c>
      <c r="G248" s="198" t="s">
        <v>183</v>
      </c>
      <c r="H248" s="199">
        <v>151.03</v>
      </c>
      <c r="I248" s="107"/>
      <c r="J248" s="200">
        <f>ROUND(I248*H248,2)</f>
        <v>0</v>
      </c>
      <c r="K248" s="197" t="s">
        <v>184</v>
      </c>
      <c r="L248" s="121"/>
      <c r="M248" s="201" t="s">
        <v>1</v>
      </c>
      <c r="N248" s="202" t="s">
        <v>42</v>
      </c>
      <c r="O248" s="203">
        <v>0.51800000000000002</v>
      </c>
      <c r="P248" s="203">
        <f>O248*H248</f>
        <v>78.233540000000005</v>
      </c>
      <c r="Q248" s="203">
        <v>2.7499999999999998E-3</v>
      </c>
      <c r="R248" s="203">
        <f>Q248*H248</f>
        <v>0.41533249999999999</v>
      </c>
      <c r="S248" s="203">
        <v>0</v>
      </c>
      <c r="T248" s="204">
        <f>S248*H248</f>
        <v>0</v>
      </c>
      <c r="AR248" s="205" t="s">
        <v>166</v>
      </c>
      <c r="AT248" s="205" t="s">
        <v>149</v>
      </c>
      <c r="AU248" s="205" t="s">
        <v>87</v>
      </c>
      <c r="AY248" s="112" t="s">
        <v>146</v>
      </c>
      <c r="BE248" s="206">
        <f>IF(N248="základní",J248,0)</f>
        <v>0</v>
      </c>
      <c r="BF248" s="206">
        <f>IF(N248="snížená",J248,0)</f>
        <v>0</v>
      </c>
      <c r="BG248" s="206">
        <f>IF(N248="zákl. přenesená",J248,0)</f>
        <v>0</v>
      </c>
      <c r="BH248" s="206">
        <f>IF(N248="sníž. přenesená",J248,0)</f>
        <v>0</v>
      </c>
      <c r="BI248" s="206">
        <f>IF(N248="nulová",J248,0)</f>
        <v>0</v>
      </c>
      <c r="BJ248" s="112" t="s">
        <v>85</v>
      </c>
      <c r="BK248" s="206">
        <f>ROUND(I248*H248,2)</f>
        <v>0</v>
      </c>
      <c r="BL248" s="112" t="s">
        <v>166</v>
      </c>
      <c r="BM248" s="205" t="s">
        <v>529</v>
      </c>
    </row>
    <row r="249" spans="2:65" s="208" customFormat="1">
      <c r="B249" s="207"/>
      <c r="D249" s="209" t="s">
        <v>189</v>
      </c>
      <c r="E249" s="210" t="s">
        <v>1</v>
      </c>
      <c r="F249" s="211" t="s">
        <v>530</v>
      </c>
      <c r="H249" s="212">
        <v>31.75</v>
      </c>
      <c r="L249" s="207"/>
      <c r="M249" s="213"/>
      <c r="T249" s="214"/>
      <c r="AT249" s="210" t="s">
        <v>189</v>
      </c>
      <c r="AU249" s="210" t="s">
        <v>87</v>
      </c>
      <c r="AV249" s="208" t="s">
        <v>87</v>
      </c>
      <c r="AW249" s="208" t="s">
        <v>32</v>
      </c>
      <c r="AX249" s="208" t="s">
        <v>77</v>
      </c>
      <c r="AY249" s="210" t="s">
        <v>146</v>
      </c>
    </row>
    <row r="250" spans="2:65" s="208" customFormat="1">
      <c r="B250" s="207"/>
      <c r="D250" s="209" t="s">
        <v>189</v>
      </c>
      <c r="E250" s="210" t="s">
        <v>1</v>
      </c>
      <c r="F250" s="211" t="s">
        <v>531</v>
      </c>
      <c r="H250" s="212">
        <v>35.22</v>
      </c>
      <c r="L250" s="207"/>
      <c r="M250" s="213"/>
      <c r="T250" s="214"/>
      <c r="AT250" s="210" t="s">
        <v>189</v>
      </c>
      <c r="AU250" s="210" t="s">
        <v>87</v>
      </c>
      <c r="AV250" s="208" t="s">
        <v>87</v>
      </c>
      <c r="AW250" s="208" t="s">
        <v>32</v>
      </c>
      <c r="AX250" s="208" t="s">
        <v>77</v>
      </c>
      <c r="AY250" s="210" t="s">
        <v>146</v>
      </c>
    </row>
    <row r="251" spans="2:65" s="208" customFormat="1">
      <c r="B251" s="207"/>
      <c r="D251" s="209" t="s">
        <v>189</v>
      </c>
      <c r="E251" s="210" t="s">
        <v>1</v>
      </c>
      <c r="F251" s="211" t="s">
        <v>532</v>
      </c>
      <c r="H251" s="212">
        <v>37.840000000000003</v>
      </c>
      <c r="L251" s="207"/>
      <c r="M251" s="213"/>
      <c r="T251" s="214"/>
      <c r="AT251" s="210" t="s">
        <v>189</v>
      </c>
      <c r="AU251" s="210" t="s">
        <v>87</v>
      </c>
      <c r="AV251" s="208" t="s">
        <v>87</v>
      </c>
      <c r="AW251" s="208" t="s">
        <v>32</v>
      </c>
      <c r="AX251" s="208" t="s">
        <v>77</v>
      </c>
      <c r="AY251" s="210" t="s">
        <v>146</v>
      </c>
    </row>
    <row r="252" spans="2:65" s="208" customFormat="1">
      <c r="B252" s="207"/>
      <c r="D252" s="209" t="s">
        <v>189</v>
      </c>
      <c r="E252" s="210" t="s">
        <v>1</v>
      </c>
      <c r="F252" s="211" t="s">
        <v>533</v>
      </c>
      <c r="H252" s="212">
        <v>41.5</v>
      </c>
      <c r="L252" s="207"/>
      <c r="M252" s="213"/>
      <c r="T252" s="214"/>
      <c r="AT252" s="210" t="s">
        <v>189</v>
      </c>
      <c r="AU252" s="210" t="s">
        <v>87</v>
      </c>
      <c r="AV252" s="208" t="s">
        <v>87</v>
      </c>
      <c r="AW252" s="208" t="s">
        <v>32</v>
      </c>
      <c r="AX252" s="208" t="s">
        <v>77</v>
      </c>
      <c r="AY252" s="210" t="s">
        <v>146</v>
      </c>
    </row>
    <row r="253" spans="2:65" s="208" customFormat="1">
      <c r="B253" s="207"/>
      <c r="D253" s="209" t="s">
        <v>189</v>
      </c>
      <c r="E253" s="210" t="s">
        <v>1</v>
      </c>
      <c r="F253" s="211" t="s">
        <v>534</v>
      </c>
      <c r="H253" s="212">
        <v>4.72</v>
      </c>
      <c r="L253" s="207"/>
      <c r="M253" s="213"/>
      <c r="T253" s="214"/>
      <c r="AT253" s="210" t="s">
        <v>189</v>
      </c>
      <c r="AU253" s="210" t="s">
        <v>87</v>
      </c>
      <c r="AV253" s="208" t="s">
        <v>87</v>
      </c>
      <c r="AW253" s="208" t="s">
        <v>32</v>
      </c>
      <c r="AX253" s="208" t="s">
        <v>77</v>
      </c>
      <c r="AY253" s="210" t="s">
        <v>146</v>
      </c>
    </row>
    <row r="254" spans="2:65" s="216" customFormat="1">
      <c r="B254" s="215"/>
      <c r="D254" s="209" t="s">
        <v>189</v>
      </c>
      <c r="E254" s="217" t="s">
        <v>1</v>
      </c>
      <c r="F254" s="218" t="s">
        <v>200</v>
      </c>
      <c r="H254" s="219">
        <v>151.03</v>
      </c>
      <c r="L254" s="215"/>
      <c r="M254" s="220"/>
      <c r="T254" s="221"/>
      <c r="AT254" s="217" t="s">
        <v>189</v>
      </c>
      <c r="AU254" s="217" t="s">
        <v>87</v>
      </c>
      <c r="AV254" s="216" t="s">
        <v>166</v>
      </c>
      <c r="AW254" s="216" t="s">
        <v>32</v>
      </c>
      <c r="AX254" s="216" t="s">
        <v>85</v>
      </c>
      <c r="AY254" s="217" t="s">
        <v>146</v>
      </c>
    </row>
    <row r="255" spans="2:65" s="122" customFormat="1" ht="16.5" customHeight="1">
      <c r="B255" s="121"/>
      <c r="C255" s="195" t="s">
        <v>313</v>
      </c>
      <c r="D255" s="195" t="s">
        <v>149</v>
      </c>
      <c r="E255" s="196" t="s">
        <v>535</v>
      </c>
      <c r="F255" s="197" t="s">
        <v>536</v>
      </c>
      <c r="G255" s="198" t="s">
        <v>183</v>
      </c>
      <c r="H255" s="199">
        <v>151.03</v>
      </c>
      <c r="I255" s="107"/>
      <c r="J255" s="200">
        <f>ROUND(I255*H255,2)</f>
        <v>0</v>
      </c>
      <c r="K255" s="197" t="s">
        <v>184</v>
      </c>
      <c r="L255" s="121"/>
      <c r="M255" s="201" t="s">
        <v>1</v>
      </c>
      <c r="N255" s="202" t="s">
        <v>42</v>
      </c>
      <c r="O255" s="203">
        <v>0.17699999999999999</v>
      </c>
      <c r="P255" s="203">
        <f>O255*H255</f>
        <v>26.732309999999998</v>
      </c>
      <c r="Q255" s="203">
        <v>0</v>
      </c>
      <c r="R255" s="203">
        <f>Q255*H255</f>
        <v>0</v>
      </c>
      <c r="S255" s="203">
        <v>0</v>
      </c>
      <c r="T255" s="204">
        <f>S255*H255</f>
        <v>0</v>
      </c>
      <c r="AR255" s="205" t="s">
        <v>166</v>
      </c>
      <c r="AT255" s="205" t="s">
        <v>149</v>
      </c>
      <c r="AU255" s="205" t="s">
        <v>87</v>
      </c>
      <c r="AY255" s="112" t="s">
        <v>146</v>
      </c>
      <c r="BE255" s="206">
        <f>IF(N255="základní",J255,0)</f>
        <v>0</v>
      </c>
      <c r="BF255" s="206">
        <f>IF(N255="snížená",J255,0)</f>
        <v>0</v>
      </c>
      <c r="BG255" s="206">
        <f>IF(N255="zákl. přenesená",J255,0)</f>
        <v>0</v>
      </c>
      <c r="BH255" s="206">
        <f>IF(N255="sníž. přenesená",J255,0)</f>
        <v>0</v>
      </c>
      <c r="BI255" s="206">
        <f>IF(N255="nulová",J255,0)</f>
        <v>0</v>
      </c>
      <c r="BJ255" s="112" t="s">
        <v>85</v>
      </c>
      <c r="BK255" s="206">
        <f>ROUND(I255*H255,2)</f>
        <v>0</v>
      </c>
      <c r="BL255" s="112" t="s">
        <v>166</v>
      </c>
      <c r="BM255" s="205" t="s">
        <v>537</v>
      </c>
    </row>
    <row r="256" spans="2:65" s="122" customFormat="1" ht="16.5" customHeight="1">
      <c r="B256" s="121"/>
      <c r="C256" s="195" t="s">
        <v>319</v>
      </c>
      <c r="D256" s="195" t="s">
        <v>149</v>
      </c>
      <c r="E256" s="196" t="s">
        <v>538</v>
      </c>
      <c r="F256" s="197" t="s">
        <v>512</v>
      </c>
      <c r="G256" s="198" t="s">
        <v>151</v>
      </c>
      <c r="H256" s="199">
        <v>1</v>
      </c>
      <c r="I256" s="107"/>
      <c r="J256" s="200">
        <f>ROUND(I256*H256,2)</f>
        <v>0</v>
      </c>
      <c r="K256" s="197" t="s">
        <v>1</v>
      </c>
      <c r="L256" s="121"/>
      <c r="M256" s="201" t="s">
        <v>1</v>
      </c>
      <c r="N256" s="202" t="s">
        <v>42</v>
      </c>
      <c r="O256" s="203">
        <v>0.17699999999999999</v>
      </c>
      <c r="P256" s="203">
        <f>O256*H256</f>
        <v>0.17699999999999999</v>
      </c>
      <c r="Q256" s="203">
        <v>0</v>
      </c>
      <c r="R256" s="203">
        <f>Q256*H256</f>
        <v>0</v>
      </c>
      <c r="S256" s="203">
        <v>0</v>
      </c>
      <c r="T256" s="204">
        <f>S256*H256</f>
        <v>0</v>
      </c>
      <c r="AR256" s="205" t="s">
        <v>166</v>
      </c>
      <c r="AT256" s="205" t="s">
        <v>149</v>
      </c>
      <c r="AU256" s="205" t="s">
        <v>87</v>
      </c>
      <c r="AY256" s="112" t="s">
        <v>146</v>
      </c>
      <c r="BE256" s="206">
        <f>IF(N256="základní",J256,0)</f>
        <v>0</v>
      </c>
      <c r="BF256" s="206">
        <f>IF(N256="snížená",J256,0)</f>
        <v>0</v>
      </c>
      <c r="BG256" s="206">
        <f>IF(N256="zákl. přenesená",J256,0)</f>
        <v>0</v>
      </c>
      <c r="BH256" s="206">
        <f>IF(N256="sníž. přenesená",J256,0)</f>
        <v>0</v>
      </c>
      <c r="BI256" s="206">
        <f>IF(N256="nulová",J256,0)</f>
        <v>0</v>
      </c>
      <c r="BJ256" s="112" t="s">
        <v>85</v>
      </c>
      <c r="BK256" s="206">
        <f>ROUND(I256*H256,2)</f>
        <v>0</v>
      </c>
      <c r="BL256" s="112" t="s">
        <v>166</v>
      </c>
      <c r="BM256" s="205" t="s">
        <v>539</v>
      </c>
    </row>
    <row r="257" spans="2:65" s="122" customFormat="1" ht="16.5" customHeight="1">
      <c r="B257" s="121"/>
      <c r="C257" s="195" t="s">
        <v>324</v>
      </c>
      <c r="D257" s="195" t="s">
        <v>149</v>
      </c>
      <c r="E257" s="196" t="s">
        <v>540</v>
      </c>
      <c r="F257" s="197" t="s">
        <v>492</v>
      </c>
      <c r="G257" s="198" t="s">
        <v>183</v>
      </c>
      <c r="H257" s="199">
        <v>95.484999999999999</v>
      </c>
      <c r="I257" s="107"/>
      <c r="J257" s="200">
        <f>ROUND(I257*H257,2)</f>
        <v>0</v>
      </c>
      <c r="K257" s="197" t="s">
        <v>1</v>
      </c>
      <c r="L257" s="121"/>
      <c r="M257" s="201" t="s">
        <v>1</v>
      </c>
      <c r="N257" s="202" t="s">
        <v>42</v>
      </c>
      <c r="O257" s="203">
        <v>0.20699999999999999</v>
      </c>
      <c r="P257" s="203">
        <f>O257*H257</f>
        <v>19.765394999999998</v>
      </c>
      <c r="Q257" s="203">
        <v>0</v>
      </c>
      <c r="R257" s="203">
        <f>Q257*H257</f>
        <v>0</v>
      </c>
      <c r="S257" s="203">
        <v>0</v>
      </c>
      <c r="T257" s="204">
        <f>S257*H257</f>
        <v>0</v>
      </c>
      <c r="AR257" s="205" t="s">
        <v>166</v>
      </c>
      <c r="AT257" s="205" t="s">
        <v>149</v>
      </c>
      <c r="AU257" s="205" t="s">
        <v>87</v>
      </c>
      <c r="AY257" s="112" t="s">
        <v>146</v>
      </c>
      <c r="BE257" s="206">
        <f>IF(N257="základní",J257,0)</f>
        <v>0</v>
      </c>
      <c r="BF257" s="206">
        <f>IF(N257="snížená",J257,0)</f>
        <v>0</v>
      </c>
      <c r="BG257" s="206">
        <f>IF(N257="zákl. přenesená",J257,0)</f>
        <v>0</v>
      </c>
      <c r="BH257" s="206">
        <f>IF(N257="sníž. přenesená",J257,0)</f>
        <v>0</v>
      </c>
      <c r="BI257" s="206">
        <f>IF(N257="nulová",J257,0)</f>
        <v>0</v>
      </c>
      <c r="BJ257" s="112" t="s">
        <v>85</v>
      </c>
      <c r="BK257" s="206">
        <f>ROUND(I257*H257,2)</f>
        <v>0</v>
      </c>
      <c r="BL257" s="112" t="s">
        <v>166</v>
      </c>
      <c r="BM257" s="205" t="s">
        <v>541</v>
      </c>
    </row>
    <row r="258" spans="2:65" s="208" customFormat="1">
      <c r="B258" s="207"/>
      <c r="D258" s="209" t="s">
        <v>189</v>
      </c>
      <c r="E258" s="210" t="s">
        <v>1</v>
      </c>
      <c r="F258" s="211" t="s">
        <v>542</v>
      </c>
      <c r="H258" s="212">
        <v>15.875</v>
      </c>
      <c r="L258" s="207"/>
      <c r="M258" s="213"/>
      <c r="T258" s="214"/>
      <c r="AT258" s="210" t="s">
        <v>189</v>
      </c>
      <c r="AU258" s="210" t="s">
        <v>87</v>
      </c>
      <c r="AV258" s="208" t="s">
        <v>87</v>
      </c>
      <c r="AW258" s="208" t="s">
        <v>32</v>
      </c>
      <c r="AX258" s="208" t="s">
        <v>77</v>
      </c>
      <c r="AY258" s="210" t="s">
        <v>146</v>
      </c>
    </row>
    <row r="259" spans="2:65" s="208" customFormat="1">
      <c r="B259" s="207"/>
      <c r="D259" s="209" t="s">
        <v>189</v>
      </c>
      <c r="E259" s="210" t="s">
        <v>1</v>
      </c>
      <c r="F259" s="211" t="s">
        <v>531</v>
      </c>
      <c r="H259" s="212">
        <v>35.22</v>
      </c>
      <c r="L259" s="207"/>
      <c r="M259" s="213"/>
      <c r="T259" s="214"/>
      <c r="AT259" s="210" t="s">
        <v>189</v>
      </c>
      <c r="AU259" s="210" t="s">
        <v>87</v>
      </c>
      <c r="AV259" s="208" t="s">
        <v>87</v>
      </c>
      <c r="AW259" s="208" t="s">
        <v>32</v>
      </c>
      <c r="AX259" s="208" t="s">
        <v>77</v>
      </c>
      <c r="AY259" s="210" t="s">
        <v>146</v>
      </c>
    </row>
    <row r="260" spans="2:65" s="208" customFormat="1">
      <c r="B260" s="207"/>
      <c r="D260" s="209" t="s">
        <v>189</v>
      </c>
      <c r="E260" s="210" t="s">
        <v>1</v>
      </c>
      <c r="F260" s="211" t="s">
        <v>543</v>
      </c>
      <c r="H260" s="212">
        <v>18.920000000000002</v>
      </c>
      <c r="L260" s="207"/>
      <c r="M260" s="213"/>
      <c r="T260" s="214"/>
      <c r="AT260" s="210" t="s">
        <v>189</v>
      </c>
      <c r="AU260" s="210" t="s">
        <v>87</v>
      </c>
      <c r="AV260" s="208" t="s">
        <v>87</v>
      </c>
      <c r="AW260" s="208" t="s">
        <v>32</v>
      </c>
      <c r="AX260" s="208" t="s">
        <v>77</v>
      </c>
      <c r="AY260" s="210" t="s">
        <v>146</v>
      </c>
    </row>
    <row r="261" spans="2:65" s="208" customFormat="1">
      <c r="B261" s="207"/>
      <c r="D261" s="209" t="s">
        <v>189</v>
      </c>
      <c r="E261" s="210" t="s">
        <v>1</v>
      </c>
      <c r="F261" s="211" t="s">
        <v>544</v>
      </c>
      <c r="H261" s="212">
        <v>20.75</v>
      </c>
      <c r="L261" s="207"/>
      <c r="M261" s="213"/>
      <c r="T261" s="214"/>
      <c r="AT261" s="210" t="s">
        <v>189</v>
      </c>
      <c r="AU261" s="210" t="s">
        <v>87</v>
      </c>
      <c r="AV261" s="208" t="s">
        <v>87</v>
      </c>
      <c r="AW261" s="208" t="s">
        <v>32</v>
      </c>
      <c r="AX261" s="208" t="s">
        <v>77</v>
      </c>
      <c r="AY261" s="210" t="s">
        <v>146</v>
      </c>
    </row>
    <row r="262" spans="2:65" s="208" customFormat="1">
      <c r="B262" s="207"/>
      <c r="D262" s="209" t="s">
        <v>189</v>
      </c>
      <c r="E262" s="210" t="s">
        <v>1</v>
      </c>
      <c r="F262" s="211" t="s">
        <v>534</v>
      </c>
      <c r="H262" s="212">
        <v>4.72</v>
      </c>
      <c r="L262" s="207"/>
      <c r="M262" s="213"/>
      <c r="T262" s="214"/>
      <c r="AT262" s="210" t="s">
        <v>189</v>
      </c>
      <c r="AU262" s="210" t="s">
        <v>87</v>
      </c>
      <c r="AV262" s="208" t="s">
        <v>87</v>
      </c>
      <c r="AW262" s="208" t="s">
        <v>32</v>
      </c>
      <c r="AX262" s="208" t="s">
        <v>77</v>
      </c>
      <c r="AY262" s="210" t="s">
        <v>146</v>
      </c>
    </row>
    <row r="263" spans="2:65" s="216" customFormat="1">
      <c r="B263" s="215"/>
      <c r="D263" s="209" t="s">
        <v>189</v>
      </c>
      <c r="E263" s="217" t="s">
        <v>1</v>
      </c>
      <c r="F263" s="218" t="s">
        <v>200</v>
      </c>
      <c r="H263" s="219">
        <v>95.484999999999999</v>
      </c>
      <c r="L263" s="215"/>
      <c r="M263" s="220"/>
      <c r="T263" s="221"/>
      <c r="AT263" s="217" t="s">
        <v>189</v>
      </c>
      <c r="AU263" s="217" t="s">
        <v>87</v>
      </c>
      <c r="AV263" s="216" t="s">
        <v>166</v>
      </c>
      <c r="AW263" s="216" t="s">
        <v>32</v>
      </c>
      <c r="AX263" s="216" t="s">
        <v>85</v>
      </c>
      <c r="AY263" s="217" t="s">
        <v>146</v>
      </c>
    </row>
    <row r="264" spans="2:65" s="122" customFormat="1" ht="16.5" customHeight="1">
      <c r="B264" s="121"/>
      <c r="C264" s="195" t="s">
        <v>329</v>
      </c>
      <c r="D264" s="195" t="s">
        <v>149</v>
      </c>
      <c r="E264" s="196" t="s">
        <v>545</v>
      </c>
      <c r="F264" s="197" t="s">
        <v>546</v>
      </c>
      <c r="G264" s="198" t="s">
        <v>322</v>
      </c>
      <c r="H264" s="199">
        <v>2.1560000000000001</v>
      </c>
      <c r="I264" s="107"/>
      <c r="J264" s="200">
        <f>ROUND(I264*H264,2)</f>
        <v>0</v>
      </c>
      <c r="K264" s="197" t="s">
        <v>184</v>
      </c>
      <c r="L264" s="121"/>
      <c r="M264" s="201" t="s">
        <v>1</v>
      </c>
      <c r="N264" s="202" t="s">
        <v>42</v>
      </c>
      <c r="O264" s="203">
        <v>22.491</v>
      </c>
      <c r="P264" s="203">
        <f>O264*H264</f>
        <v>48.490596000000004</v>
      </c>
      <c r="Q264" s="203">
        <v>1.0593999999999999</v>
      </c>
      <c r="R264" s="203">
        <f>Q264*H264</f>
        <v>2.2840663999999999</v>
      </c>
      <c r="S264" s="203">
        <v>0</v>
      </c>
      <c r="T264" s="204">
        <f>S264*H264</f>
        <v>0</v>
      </c>
      <c r="AR264" s="205" t="s">
        <v>166</v>
      </c>
      <c r="AT264" s="205" t="s">
        <v>149</v>
      </c>
      <c r="AU264" s="205" t="s">
        <v>87</v>
      </c>
      <c r="AY264" s="112" t="s">
        <v>146</v>
      </c>
      <c r="BE264" s="206">
        <f>IF(N264="základní",J264,0)</f>
        <v>0</v>
      </c>
      <c r="BF264" s="206">
        <f>IF(N264="snížená",J264,0)</f>
        <v>0</v>
      </c>
      <c r="BG264" s="206">
        <f>IF(N264="zákl. přenesená",J264,0)</f>
        <v>0</v>
      </c>
      <c r="BH264" s="206">
        <f>IF(N264="sníž. přenesená",J264,0)</f>
        <v>0</v>
      </c>
      <c r="BI264" s="206">
        <f>IF(N264="nulová",J264,0)</f>
        <v>0</v>
      </c>
      <c r="BJ264" s="112" t="s">
        <v>85</v>
      </c>
      <c r="BK264" s="206">
        <f>ROUND(I264*H264,2)</f>
        <v>0</v>
      </c>
      <c r="BL264" s="112" t="s">
        <v>166</v>
      </c>
      <c r="BM264" s="205" t="s">
        <v>547</v>
      </c>
    </row>
    <row r="265" spans="2:65" s="184" customFormat="1" ht="22.9" customHeight="1">
      <c r="B265" s="183"/>
      <c r="D265" s="185" t="s">
        <v>76</v>
      </c>
      <c r="E265" s="193" t="s">
        <v>161</v>
      </c>
      <c r="F265" s="193" t="s">
        <v>548</v>
      </c>
      <c r="J265" s="194">
        <f>BK265</f>
        <v>0</v>
      </c>
      <c r="L265" s="183"/>
      <c r="M265" s="188"/>
      <c r="P265" s="189">
        <f>SUM(P266:P273)</f>
        <v>19.604799999999997</v>
      </c>
      <c r="R265" s="189">
        <f>SUM(R266:R273)</f>
        <v>3.6952469999999997</v>
      </c>
      <c r="T265" s="190">
        <f>SUM(T266:T273)</f>
        <v>0</v>
      </c>
      <c r="AR265" s="185" t="s">
        <v>85</v>
      </c>
      <c r="AT265" s="191" t="s">
        <v>76</v>
      </c>
      <c r="AU265" s="191" t="s">
        <v>85</v>
      </c>
      <c r="AY265" s="185" t="s">
        <v>146</v>
      </c>
      <c r="BK265" s="192">
        <f>SUM(BK266:BK273)</f>
        <v>0</v>
      </c>
    </row>
    <row r="266" spans="2:65" s="122" customFormat="1" ht="16.5" customHeight="1">
      <c r="B266" s="121"/>
      <c r="C266" s="195" t="s">
        <v>333</v>
      </c>
      <c r="D266" s="195" t="s">
        <v>149</v>
      </c>
      <c r="E266" s="196" t="s">
        <v>549</v>
      </c>
      <c r="F266" s="197" t="s">
        <v>550</v>
      </c>
      <c r="G266" s="198" t="s">
        <v>280</v>
      </c>
      <c r="H266" s="199">
        <v>1</v>
      </c>
      <c r="I266" s="107"/>
      <c r="J266" s="200">
        <f>ROUND(I266*H266,2)</f>
        <v>0</v>
      </c>
      <c r="K266" s="197" t="s">
        <v>184</v>
      </c>
      <c r="L266" s="121"/>
      <c r="M266" s="201" t="s">
        <v>1</v>
      </c>
      <c r="N266" s="202" t="s">
        <v>42</v>
      </c>
      <c r="O266" s="203">
        <v>0.66</v>
      </c>
      <c r="P266" s="203">
        <f>O266*H266</f>
        <v>0.66</v>
      </c>
      <c r="Q266" s="203">
        <v>2.6599999999999999E-2</v>
      </c>
      <c r="R266" s="203">
        <f>Q266*H266</f>
        <v>2.6599999999999999E-2</v>
      </c>
      <c r="S266" s="203">
        <v>0</v>
      </c>
      <c r="T266" s="204">
        <f>S266*H266</f>
        <v>0</v>
      </c>
      <c r="AR266" s="205" t="s">
        <v>166</v>
      </c>
      <c r="AT266" s="205" t="s">
        <v>149</v>
      </c>
      <c r="AU266" s="205" t="s">
        <v>87</v>
      </c>
      <c r="AY266" s="112" t="s">
        <v>146</v>
      </c>
      <c r="BE266" s="206">
        <f>IF(N266="základní",J266,0)</f>
        <v>0</v>
      </c>
      <c r="BF266" s="206">
        <f>IF(N266="snížená",J266,0)</f>
        <v>0</v>
      </c>
      <c r="BG266" s="206">
        <f>IF(N266="zákl. přenesená",J266,0)</f>
        <v>0</v>
      </c>
      <c r="BH266" s="206">
        <f>IF(N266="sníž. přenesená",J266,0)</f>
        <v>0</v>
      </c>
      <c r="BI266" s="206">
        <f>IF(N266="nulová",J266,0)</f>
        <v>0</v>
      </c>
      <c r="BJ266" s="112" t="s">
        <v>85</v>
      </c>
      <c r="BK266" s="206">
        <f>ROUND(I266*H266,2)</f>
        <v>0</v>
      </c>
      <c r="BL266" s="112" t="s">
        <v>166</v>
      </c>
      <c r="BM266" s="205" t="s">
        <v>551</v>
      </c>
    </row>
    <row r="267" spans="2:65" s="122" customFormat="1" ht="16.5" customHeight="1">
      <c r="B267" s="121"/>
      <c r="C267" s="195" t="s">
        <v>337</v>
      </c>
      <c r="D267" s="195" t="s">
        <v>149</v>
      </c>
      <c r="E267" s="196" t="s">
        <v>552</v>
      </c>
      <c r="F267" s="197" t="s">
        <v>553</v>
      </c>
      <c r="G267" s="198" t="s">
        <v>280</v>
      </c>
      <c r="H267" s="199">
        <v>2</v>
      </c>
      <c r="I267" s="107"/>
      <c r="J267" s="200">
        <f>ROUND(I267*H267,2)</f>
        <v>0</v>
      </c>
      <c r="K267" s="197" t="s">
        <v>184</v>
      </c>
      <c r="L267" s="121"/>
      <c r="M267" s="201" t="s">
        <v>1</v>
      </c>
      <c r="N267" s="202" t="s">
        <v>42</v>
      </c>
      <c r="O267" s="203">
        <v>0.67200000000000004</v>
      </c>
      <c r="P267" s="203">
        <f>O267*H267</f>
        <v>1.3440000000000001</v>
      </c>
      <c r="Q267" s="203">
        <v>3.329E-2</v>
      </c>
      <c r="R267" s="203">
        <f>Q267*H267</f>
        <v>6.658E-2</v>
      </c>
      <c r="S267" s="203">
        <v>0</v>
      </c>
      <c r="T267" s="204">
        <f>S267*H267</f>
        <v>0</v>
      </c>
      <c r="AR267" s="205" t="s">
        <v>166</v>
      </c>
      <c r="AT267" s="205" t="s">
        <v>149</v>
      </c>
      <c r="AU267" s="205" t="s">
        <v>87</v>
      </c>
      <c r="AY267" s="112" t="s">
        <v>146</v>
      </c>
      <c r="BE267" s="206">
        <f>IF(N267="základní",J267,0)</f>
        <v>0</v>
      </c>
      <c r="BF267" s="206">
        <f>IF(N267="snížená",J267,0)</f>
        <v>0</v>
      </c>
      <c r="BG267" s="206">
        <f>IF(N267="zákl. přenesená",J267,0)</f>
        <v>0</v>
      </c>
      <c r="BH267" s="206">
        <f>IF(N267="sníž. přenesená",J267,0)</f>
        <v>0</v>
      </c>
      <c r="BI267" s="206">
        <f>IF(N267="nulová",J267,0)</f>
        <v>0</v>
      </c>
      <c r="BJ267" s="112" t="s">
        <v>85</v>
      </c>
      <c r="BK267" s="206">
        <f>ROUND(I267*H267,2)</f>
        <v>0</v>
      </c>
      <c r="BL267" s="112" t="s">
        <v>166</v>
      </c>
      <c r="BM267" s="205" t="s">
        <v>554</v>
      </c>
    </row>
    <row r="268" spans="2:65" s="122" customFormat="1" ht="16.5" customHeight="1">
      <c r="B268" s="121"/>
      <c r="C268" s="195" t="s">
        <v>341</v>
      </c>
      <c r="D268" s="195" t="s">
        <v>149</v>
      </c>
      <c r="E268" s="196" t="s">
        <v>555</v>
      </c>
      <c r="F268" s="197" t="s">
        <v>556</v>
      </c>
      <c r="G268" s="198" t="s">
        <v>183</v>
      </c>
      <c r="H268" s="199">
        <v>21.7</v>
      </c>
      <c r="I268" s="107"/>
      <c r="J268" s="200">
        <f>ROUND(I268*H268,2)</f>
        <v>0</v>
      </c>
      <c r="K268" s="197" t="s">
        <v>184</v>
      </c>
      <c r="L268" s="121"/>
      <c r="M268" s="201" t="s">
        <v>1</v>
      </c>
      <c r="N268" s="202" t="s">
        <v>42</v>
      </c>
      <c r="O268" s="203">
        <v>0.58899999999999997</v>
      </c>
      <c r="P268" s="203">
        <f>O268*H268</f>
        <v>12.781299999999998</v>
      </c>
      <c r="Q268" s="203">
        <v>0.14901</v>
      </c>
      <c r="R268" s="203">
        <f>Q268*H268</f>
        <v>3.233517</v>
      </c>
      <c r="S268" s="203">
        <v>0</v>
      </c>
      <c r="T268" s="204">
        <f>S268*H268</f>
        <v>0</v>
      </c>
      <c r="AR268" s="205" t="s">
        <v>166</v>
      </c>
      <c r="AT268" s="205" t="s">
        <v>149</v>
      </c>
      <c r="AU268" s="205" t="s">
        <v>87</v>
      </c>
      <c r="AY268" s="112" t="s">
        <v>146</v>
      </c>
      <c r="BE268" s="206">
        <f>IF(N268="základní",J268,0)</f>
        <v>0</v>
      </c>
      <c r="BF268" s="206">
        <f>IF(N268="snížená",J268,0)</f>
        <v>0</v>
      </c>
      <c r="BG268" s="206">
        <f>IF(N268="zákl. přenesená",J268,0)</f>
        <v>0</v>
      </c>
      <c r="BH268" s="206">
        <f>IF(N268="sníž. přenesená",J268,0)</f>
        <v>0</v>
      </c>
      <c r="BI268" s="206">
        <f>IF(N268="nulová",J268,0)</f>
        <v>0</v>
      </c>
      <c r="BJ268" s="112" t="s">
        <v>85</v>
      </c>
      <c r="BK268" s="206">
        <f>ROUND(I268*H268,2)</f>
        <v>0</v>
      </c>
      <c r="BL268" s="112" t="s">
        <v>166</v>
      </c>
      <c r="BM268" s="205" t="s">
        <v>557</v>
      </c>
    </row>
    <row r="269" spans="2:65" s="208" customFormat="1">
      <c r="B269" s="207"/>
      <c r="D269" s="209" t="s">
        <v>189</v>
      </c>
      <c r="E269" s="210" t="s">
        <v>1</v>
      </c>
      <c r="F269" s="211" t="s">
        <v>558</v>
      </c>
      <c r="H269" s="212">
        <v>26.5</v>
      </c>
      <c r="L269" s="207"/>
      <c r="M269" s="213"/>
      <c r="T269" s="214"/>
      <c r="AT269" s="210" t="s">
        <v>189</v>
      </c>
      <c r="AU269" s="210" t="s">
        <v>87</v>
      </c>
      <c r="AV269" s="208" t="s">
        <v>87</v>
      </c>
      <c r="AW269" s="208" t="s">
        <v>32</v>
      </c>
      <c r="AX269" s="208" t="s">
        <v>77</v>
      </c>
      <c r="AY269" s="210" t="s">
        <v>146</v>
      </c>
    </row>
    <row r="270" spans="2:65" s="208" customFormat="1">
      <c r="B270" s="207"/>
      <c r="D270" s="209" t="s">
        <v>189</v>
      </c>
      <c r="E270" s="210" t="s">
        <v>1</v>
      </c>
      <c r="F270" s="211" t="s">
        <v>559</v>
      </c>
      <c r="H270" s="212">
        <v>-4.8</v>
      </c>
      <c r="L270" s="207"/>
      <c r="M270" s="213"/>
      <c r="T270" s="214"/>
      <c r="AT270" s="210" t="s">
        <v>189</v>
      </c>
      <c r="AU270" s="210" t="s">
        <v>87</v>
      </c>
      <c r="AV270" s="208" t="s">
        <v>87</v>
      </c>
      <c r="AW270" s="208" t="s">
        <v>32</v>
      </c>
      <c r="AX270" s="208" t="s">
        <v>77</v>
      </c>
      <c r="AY270" s="210" t="s">
        <v>146</v>
      </c>
    </row>
    <row r="271" spans="2:65" s="216" customFormat="1">
      <c r="B271" s="215"/>
      <c r="D271" s="209" t="s">
        <v>189</v>
      </c>
      <c r="E271" s="217" t="s">
        <v>1</v>
      </c>
      <c r="F271" s="218" t="s">
        <v>200</v>
      </c>
      <c r="H271" s="219">
        <v>21.7</v>
      </c>
      <c r="L271" s="215"/>
      <c r="M271" s="220"/>
      <c r="T271" s="221"/>
      <c r="AT271" s="217" t="s">
        <v>189</v>
      </c>
      <c r="AU271" s="217" t="s">
        <v>87</v>
      </c>
      <c r="AV271" s="216" t="s">
        <v>166</v>
      </c>
      <c r="AW271" s="216" t="s">
        <v>32</v>
      </c>
      <c r="AX271" s="216" t="s">
        <v>85</v>
      </c>
      <c r="AY271" s="217" t="s">
        <v>146</v>
      </c>
    </row>
    <row r="272" spans="2:65" s="122" customFormat="1" ht="16.5" customHeight="1">
      <c r="B272" s="121"/>
      <c r="C272" s="195" t="s">
        <v>345</v>
      </c>
      <c r="D272" s="195" t="s">
        <v>149</v>
      </c>
      <c r="E272" s="196" t="s">
        <v>560</v>
      </c>
      <c r="F272" s="197" t="s">
        <v>561</v>
      </c>
      <c r="G272" s="198" t="s">
        <v>183</v>
      </c>
      <c r="H272" s="199">
        <v>6.75</v>
      </c>
      <c r="I272" s="107"/>
      <c r="J272" s="200">
        <f>ROUND(I272*H272,2)</f>
        <v>0</v>
      </c>
      <c r="K272" s="197" t="s">
        <v>184</v>
      </c>
      <c r="L272" s="121"/>
      <c r="M272" s="201" t="s">
        <v>1</v>
      </c>
      <c r="N272" s="202" t="s">
        <v>42</v>
      </c>
      <c r="O272" s="203">
        <v>0.71399999999999997</v>
      </c>
      <c r="P272" s="203">
        <f>O272*H272</f>
        <v>4.8194999999999997</v>
      </c>
      <c r="Q272" s="203">
        <v>5.4600000000000003E-2</v>
      </c>
      <c r="R272" s="203">
        <f>Q272*H272</f>
        <v>0.36855000000000004</v>
      </c>
      <c r="S272" s="203">
        <v>0</v>
      </c>
      <c r="T272" s="204">
        <f>S272*H272</f>
        <v>0</v>
      </c>
      <c r="AR272" s="205" t="s">
        <v>166</v>
      </c>
      <c r="AT272" s="205" t="s">
        <v>149</v>
      </c>
      <c r="AU272" s="205" t="s">
        <v>87</v>
      </c>
      <c r="AY272" s="112" t="s">
        <v>146</v>
      </c>
      <c r="BE272" s="206">
        <f>IF(N272="základní",J272,0)</f>
        <v>0</v>
      </c>
      <c r="BF272" s="206">
        <f>IF(N272="snížená",J272,0)</f>
        <v>0</v>
      </c>
      <c r="BG272" s="206">
        <f>IF(N272="zákl. přenesená",J272,0)</f>
        <v>0</v>
      </c>
      <c r="BH272" s="206">
        <f>IF(N272="sníž. přenesená",J272,0)</f>
        <v>0</v>
      </c>
      <c r="BI272" s="206">
        <f>IF(N272="nulová",J272,0)</f>
        <v>0</v>
      </c>
      <c r="BJ272" s="112" t="s">
        <v>85</v>
      </c>
      <c r="BK272" s="206">
        <f>ROUND(I272*H272,2)</f>
        <v>0</v>
      </c>
      <c r="BL272" s="112" t="s">
        <v>166</v>
      </c>
      <c r="BM272" s="205" t="s">
        <v>562</v>
      </c>
    </row>
    <row r="273" spans="2:65" s="208" customFormat="1">
      <c r="B273" s="207"/>
      <c r="D273" s="209" t="s">
        <v>189</v>
      </c>
      <c r="E273" s="210" t="s">
        <v>1</v>
      </c>
      <c r="F273" s="211" t="s">
        <v>563</v>
      </c>
      <c r="H273" s="212">
        <v>6.75</v>
      </c>
      <c r="L273" s="207"/>
      <c r="M273" s="213"/>
      <c r="T273" s="214"/>
      <c r="AT273" s="210" t="s">
        <v>189</v>
      </c>
      <c r="AU273" s="210" t="s">
        <v>87</v>
      </c>
      <c r="AV273" s="208" t="s">
        <v>87</v>
      </c>
      <c r="AW273" s="208" t="s">
        <v>32</v>
      </c>
      <c r="AX273" s="208" t="s">
        <v>85</v>
      </c>
      <c r="AY273" s="210" t="s">
        <v>146</v>
      </c>
    </row>
    <row r="274" spans="2:65" s="184" customFormat="1" ht="22.9" customHeight="1">
      <c r="B274" s="183"/>
      <c r="D274" s="185" t="s">
        <v>76</v>
      </c>
      <c r="E274" s="193" t="s">
        <v>166</v>
      </c>
      <c r="F274" s="193" t="s">
        <v>564</v>
      </c>
      <c r="J274" s="194">
        <f>BK274</f>
        <v>0</v>
      </c>
      <c r="L274" s="183"/>
      <c r="M274" s="188"/>
      <c r="P274" s="189">
        <f>SUM(P275:P303)</f>
        <v>172.31955399999998</v>
      </c>
      <c r="R274" s="189">
        <f>SUM(R275:R303)</f>
        <v>34.541564249999993</v>
      </c>
      <c r="T274" s="190">
        <f>SUM(T275:T303)</f>
        <v>0</v>
      </c>
      <c r="AR274" s="185" t="s">
        <v>85</v>
      </c>
      <c r="AT274" s="191" t="s">
        <v>76</v>
      </c>
      <c r="AU274" s="191" t="s">
        <v>85</v>
      </c>
      <c r="AY274" s="185" t="s">
        <v>146</v>
      </c>
      <c r="BK274" s="192">
        <f>SUM(BK275:BK303)</f>
        <v>0</v>
      </c>
    </row>
    <row r="275" spans="2:65" s="122" customFormat="1" ht="16.5" customHeight="1">
      <c r="B275" s="121"/>
      <c r="C275" s="195" t="s">
        <v>349</v>
      </c>
      <c r="D275" s="195" t="s">
        <v>149</v>
      </c>
      <c r="E275" s="196" t="s">
        <v>565</v>
      </c>
      <c r="F275" s="197" t="s">
        <v>566</v>
      </c>
      <c r="G275" s="198" t="s">
        <v>224</v>
      </c>
      <c r="H275" s="199">
        <v>12.143000000000001</v>
      </c>
      <c r="I275" s="107"/>
      <c r="J275" s="200">
        <f>ROUND(I275*H275,2)</f>
        <v>0</v>
      </c>
      <c r="K275" s="197" t="s">
        <v>184</v>
      </c>
      <c r="L275" s="121"/>
      <c r="M275" s="201" t="s">
        <v>1</v>
      </c>
      <c r="N275" s="202" t="s">
        <v>42</v>
      </c>
      <c r="O275" s="203">
        <v>1.224</v>
      </c>
      <c r="P275" s="203">
        <f>O275*H275</f>
        <v>14.863032</v>
      </c>
      <c r="Q275" s="203">
        <v>2.5020099999999998</v>
      </c>
      <c r="R275" s="203">
        <f>Q275*H275</f>
        <v>30.381907429999998</v>
      </c>
      <c r="S275" s="203">
        <v>0</v>
      </c>
      <c r="T275" s="204">
        <f>S275*H275</f>
        <v>0</v>
      </c>
      <c r="AR275" s="205" t="s">
        <v>166</v>
      </c>
      <c r="AT275" s="205" t="s">
        <v>149</v>
      </c>
      <c r="AU275" s="205" t="s">
        <v>87</v>
      </c>
      <c r="AY275" s="112" t="s">
        <v>146</v>
      </c>
      <c r="BE275" s="206">
        <f>IF(N275="základní",J275,0)</f>
        <v>0</v>
      </c>
      <c r="BF275" s="206">
        <f>IF(N275="snížená",J275,0)</f>
        <v>0</v>
      </c>
      <c r="BG275" s="206">
        <f>IF(N275="zákl. přenesená",J275,0)</f>
        <v>0</v>
      </c>
      <c r="BH275" s="206">
        <f>IF(N275="sníž. přenesená",J275,0)</f>
        <v>0</v>
      </c>
      <c r="BI275" s="206">
        <f>IF(N275="nulová",J275,0)</f>
        <v>0</v>
      </c>
      <c r="BJ275" s="112" t="s">
        <v>85</v>
      </c>
      <c r="BK275" s="206">
        <f>ROUND(I275*H275,2)</f>
        <v>0</v>
      </c>
      <c r="BL275" s="112" t="s">
        <v>166</v>
      </c>
      <c r="BM275" s="205" t="s">
        <v>567</v>
      </c>
    </row>
    <row r="276" spans="2:65" s="208" customFormat="1">
      <c r="B276" s="207"/>
      <c r="D276" s="209" t="s">
        <v>189</v>
      </c>
      <c r="E276" s="210" t="s">
        <v>1</v>
      </c>
      <c r="F276" s="211" t="s">
        <v>568</v>
      </c>
      <c r="H276" s="212">
        <v>9.1180000000000003</v>
      </c>
      <c r="L276" s="207"/>
      <c r="M276" s="213"/>
      <c r="T276" s="214"/>
      <c r="AT276" s="210" t="s">
        <v>189</v>
      </c>
      <c r="AU276" s="210" t="s">
        <v>87</v>
      </c>
      <c r="AV276" s="208" t="s">
        <v>87</v>
      </c>
      <c r="AW276" s="208" t="s">
        <v>32</v>
      </c>
      <c r="AX276" s="208" t="s">
        <v>77</v>
      </c>
      <c r="AY276" s="210" t="s">
        <v>146</v>
      </c>
    </row>
    <row r="277" spans="2:65" s="208" customFormat="1">
      <c r="B277" s="207"/>
      <c r="D277" s="209" t="s">
        <v>189</v>
      </c>
      <c r="E277" s="210" t="s">
        <v>1</v>
      </c>
      <c r="F277" s="211" t="s">
        <v>569</v>
      </c>
      <c r="H277" s="212">
        <v>3.0249999999999999</v>
      </c>
      <c r="L277" s="207"/>
      <c r="M277" s="213"/>
      <c r="T277" s="214"/>
      <c r="AT277" s="210" t="s">
        <v>189</v>
      </c>
      <c r="AU277" s="210" t="s">
        <v>87</v>
      </c>
      <c r="AV277" s="208" t="s">
        <v>87</v>
      </c>
      <c r="AW277" s="208" t="s">
        <v>32</v>
      </c>
      <c r="AX277" s="208" t="s">
        <v>77</v>
      </c>
      <c r="AY277" s="210" t="s">
        <v>146</v>
      </c>
    </row>
    <row r="278" spans="2:65" s="216" customFormat="1">
      <c r="B278" s="215"/>
      <c r="D278" s="209" t="s">
        <v>189</v>
      </c>
      <c r="E278" s="217" t="s">
        <v>1</v>
      </c>
      <c r="F278" s="218" t="s">
        <v>200</v>
      </c>
      <c r="H278" s="219">
        <v>12.143000000000001</v>
      </c>
      <c r="L278" s="215"/>
      <c r="M278" s="220"/>
      <c r="T278" s="221"/>
      <c r="AT278" s="217" t="s">
        <v>189</v>
      </c>
      <c r="AU278" s="217" t="s">
        <v>87</v>
      </c>
      <c r="AV278" s="216" t="s">
        <v>166</v>
      </c>
      <c r="AW278" s="216" t="s">
        <v>32</v>
      </c>
      <c r="AX278" s="216" t="s">
        <v>85</v>
      </c>
      <c r="AY278" s="217" t="s">
        <v>146</v>
      </c>
    </row>
    <row r="279" spans="2:65" s="122" customFormat="1" ht="16.5" customHeight="1">
      <c r="B279" s="121"/>
      <c r="C279" s="195" t="s">
        <v>353</v>
      </c>
      <c r="D279" s="195" t="s">
        <v>149</v>
      </c>
      <c r="E279" s="196" t="s">
        <v>570</v>
      </c>
      <c r="F279" s="197" t="s">
        <v>477</v>
      </c>
      <c r="G279" s="198" t="s">
        <v>224</v>
      </c>
      <c r="H279" s="199">
        <v>12.143000000000001</v>
      </c>
      <c r="I279" s="107"/>
      <c r="J279" s="200">
        <f>ROUND(I279*H279,2)</f>
        <v>0</v>
      </c>
      <c r="K279" s="197" t="s">
        <v>1</v>
      </c>
      <c r="L279" s="121"/>
      <c r="M279" s="201" t="s">
        <v>1</v>
      </c>
      <c r="N279" s="202" t="s">
        <v>42</v>
      </c>
      <c r="O279" s="203">
        <v>1.224</v>
      </c>
      <c r="P279" s="203">
        <f>O279*H279</f>
        <v>14.863032</v>
      </c>
      <c r="Q279" s="203">
        <v>0</v>
      </c>
      <c r="R279" s="203">
        <f>Q279*H279</f>
        <v>0</v>
      </c>
      <c r="S279" s="203">
        <v>0</v>
      </c>
      <c r="T279" s="204">
        <f>S279*H279</f>
        <v>0</v>
      </c>
      <c r="AR279" s="205" t="s">
        <v>166</v>
      </c>
      <c r="AT279" s="205" t="s">
        <v>149</v>
      </c>
      <c r="AU279" s="205" t="s">
        <v>87</v>
      </c>
      <c r="AY279" s="112" t="s">
        <v>146</v>
      </c>
      <c r="BE279" s="206">
        <f>IF(N279="základní",J279,0)</f>
        <v>0</v>
      </c>
      <c r="BF279" s="206">
        <f>IF(N279="snížená",J279,0)</f>
        <v>0</v>
      </c>
      <c r="BG279" s="206">
        <f>IF(N279="zákl. přenesená",J279,0)</f>
        <v>0</v>
      </c>
      <c r="BH279" s="206">
        <f>IF(N279="sníž. přenesená",J279,0)</f>
        <v>0</v>
      </c>
      <c r="BI279" s="206">
        <f>IF(N279="nulová",J279,0)</f>
        <v>0</v>
      </c>
      <c r="BJ279" s="112" t="s">
        <v>85</v>
      </c>
      <c r="BK279" s="206">
        <f>ROUND(I279*H279,2)</f>
        <v>0</v>
      </c>
      <c r="BL279" s="112" t="s">
        <v>166</v>
      </c>
      <c r="BM279" s="205" t="s">
        <v>571</v>
      </c>
    </row>
    <row r="280" spans="2:65" s="122" customFormat="1" ht="16.5" customHeight="1">
      <c r="B280" s="121"/>
      <c r="C280" s="195" t="s">
        <v>361</v>
      </c>
      <c r="D280" s="195" t="s">
        <v>149</v>
      </c>
      <c r="E280" s="196" t="s">
        <v>572</v>
      </c>
      <c r="F280" s="197" t="s">
        <v>573</v>
      </c>
      <c r="G280" s="198" t="s">
        <v>183</v>
      </c>
      <c r="H280" s="199">
        <v>45.965000000000003</v>
      </c>
      <c r="I280" s="107"/>
      <c r="J280" s="200">
        <f>ROUND(I280*H280,2)</f>
        <v>0</v>
      </c>
      <c r="K280" s="197" t="s">
        <v>184</v>
      </c>
      <c r="L280" s="121"/>
      <c r="M280" s="201" t="s">
        <v>1</v>
      </c>
      <c r="N280" s="202" t="s">
        <v>42</v>
      </c>
      <c r="O280" s="203">
        <v>0.377</v>
      </c>
      <c r="P280" s="203">
        <f>O280*H280</f>
        <v>17.328805000000003</v>
      </c>
      <c r="Q280" s="203">
        <v>5.3299999999999997E-3</v>
      </c>
      <c r="R280" s="203">
        <f>Q280*H280</f>
        <v>0.24499345</v>
      </c>
      <c r="S280" s="203">
        <v>0</v>
      </c>
      <c r="T280" s="204">
        <f>S280*H280</f>
        <v>0</v>
      </c>
      <c r="AR280" s="205" t="s">
        <v>166</v>
      </c>
      <c r="AT280" s="205" t="s">
        <v>149</v>
      </c>
      <c r="AU280" s="205" t="s">
        <v>87</v>
      </c>
      <c r="AY280" s="112" t="s">
        <v>146</v>
      </c>
      <c r="BE280" s="206">
        <f>IF(N280="základní",J280,0)</f>
        <v>0</v>
      </c>
      <c r="BF280" s="206">
        <f>IF(N280="snížená",J280,0)</f>
        <v>0</v>
      </c>
      <c r="BG280" s="206">
        <f>IF(N280="zákl. přenesená",J280,0)</f>
        <v>0</v>
      </c>
      <c r="BH280" s="206">
        <f>IF(N280="sníž. přenesená",J280,0)</f>
        <v>0</v>
      </c>
      <c r="BI280" s="206">
        <f>IF(N280="nulová",J280,0)</f>
        <v>0</v>
      </c>
      <c r="BJ280" s="112" t="s">
        <v>85</v>
      </c>
      <c r="BK280" s="206">
        <f>ROUND(I280*H280,2)</f>
        <v>0</v>
      </c>
      <c r="BL280" s="112" t="s">
        <v>166</v>
      </c>
      <c r="BM280" s="205" t="s">
        <v>574</v>
      </c>
    </row>
    <row r="281" spans="2:65" s="208" customFormat="1">
      <c r="B281" s="207"/>
      <c r="D281" s="209" t="s">
        <v>189</v>
      </c>
      <c r="E281" s="210" t="s">
        <v>1</v>
      </c>
      <c r="F281" s="211" t="s">
        <v>575</v>
      </c>
      <c r="H281" s="212">
        <v>31.364999999999998</v>
      </c>
      <c r="L281" s="207"/>
      <c r="M281" s="213"/>
      <c r="T281" s="214"/>
      <c r="AT281" s="210" t="s">
        <v>189</v>
      </c>
      <c r="AU281" s="210" t="s">
        <v>87</v>
      </c>
      <c r="AV281" s="208" t="s">
        <v>87</v>
      </c>
      <c r="AW281" s="208" t="s">
        <v>32</v>
      </c>
      <c r="AX281" s="208" t="s">
        <v>77</v>
      </c>
      <c r="AY281" s="210" t="s">
        <v>146</v>
      </c>
    </row>
    <row r="282" spans="2:65" s="208" customFormat="1">
      <c r="B282" s="207"/>
      <c r="D282" s="209" t="s">
        <v>189</v>
      </c>
      <c r="E282" s="210" t="s">
        <v>1</v>
      </c>
      <c r="F282" s="211" t="s">
        <v>576</v>
      </c>
      <c r="H282" s="212">
        <v>7.65</v>
      </c>
      <c r="L282" s="207"/>
      <c r="M282" s="213"/>
      <c r="T282" s="214"/>
      <c r="AT282" s="210" t="s">
        <v>189</v>
      </c>
      <c r="AU282" s="210" t="s">
        <v>87</v>
      </c>
      <c r="AV282" s="208" t="s">
        <v>87</v>
      </c>
      <c r="AW282" s="208" t="s">
        <v>32</v>
      </c>
      <c r="AX282" s="208" t="s">
        <v>77</v>
      </c>
      <c r="AY282" s="210" t="s">
        <v>146</v>
      </c>
    </row>
    <row r="283" spans="2:65" s="208" customFormat="1">
      <c r="B283" s="207"/>
      <c r="D283" s="209" t="s">
        <v>189</v>
      </c>
      <c r="E283" s="210" t="s">
        <v>1</v>
      </c>
      <c r="F283" s="211" t="s">
        <v>577</v>
      </c>
      <c r="H283" s="212">
        <v>6.95</v>
      </c>
      <c r="L283" s="207"/>
      <c r="M283" s="213"/>
      <c r="T283" s="214"/>
      <c r="AT283" s="210" t="s">
        <v>189</v>
      </c>
      <c r="AU283" s="210" t="s">
        <v>87</v>
      </c>
      <c r="AV283" s="208" t="s">
        <v>87</v>
      </c>
      <c r="AW283" s="208" t="s">
        <v>32</v>
      </c>
      <c r="AX283" s="208" t="s">
        <v>77</v>
      </c>
      <c r="AY283" s="210" t="s">
        <v>146</v>
      </c>
    </row>
    <row r="284" spans="2:65" s="216" customFormat="1">
      <c r="B284" s="215"/>
      <c r="D284" s="209" t="s">
        <v>189</v>
      </c>
      <c r="E284" s="217" t="s">
        <v>1</v>
      </c>
      <c r="F284" s="218" t="s">
        <v>200</v>
      </c>
      <c r="H284" s="219">
        <v>45.965000000000003</v>
      </c>
      <c r="L284" s="215"/>
      <c r="M284" s="220"/>
      <c r="T284" s="221"/>
      <c r="AT284" s="217" t="s">
        <v>189</v>
      </c>
      <c r="AU284" s="217" t="s">
        <v>87</v>
      </c>
      <c r="AV284" s="216" t="s">
        <v>166</v>
      </c>
      <c r="AW284" s="216" t="s">
        <v>32</v>
      </c>
      <c r="AX284" s="216" t="s">
        <v>85</v>
      </c>
      <c r="AY284" s="217" t="s">
        <v>146</v>
      </c>
    </row>
    <row r="285" spans="2:65" s="122" customFormat="1" ht="16.5" customHeight="1">
      <c r="B285" s="121"/>
      <c r="C285" s="195" t="s">
        <v>368</v>
      </c>
      <c r="D285" s="195" t="s">
        <v>149</v>
      </c>
      <c r="E285" s="196" t="s">
        <v>578</v>
      </c>
      <c r="F285" s="197" t="s">
        <v>579</v>
      </c>
      <c r="G285" s="198" t="s">
        <v>183</v>
      </c>
      <c r="H285" s="199">
        <v>45.965000000000003</v>
      </c>
      <c r="I285" s="107"/>
      <c r="J285" s="200">
        <f>ROUND(I285*H285,2)</f>
        <v>0</v>
      </c>
      <c r="K285" s="197" t="s">
        <v>184</v>
      </c>
      <c r="L285" s="121"/>
      <c r="M285" s="201" t="s">
        <v>1</v>
      </c>
      <c r="N285" s="202" t="s">
        <v>42</v>
      </c>
      <c r="O285" s="203">
        <v>0.22500000000000001</v>
      </c>
      <c r="P285" s="203">
        <f>O285*H285</f>
        <v>10.342125000000001</v>
      </c>
      <c r="Q285" s="203">
        <v>0</v>
      </c>
      <c r="R285" s="203">
        <f>Q285*H285</f>
        <v>0</v>
      </c>
      <c r="S285" s="203">
        <v>0</v>
      </c>
      <c r="T285" s="204">
        <f>S285*H285</f>
        <v>0</v>
      </c>
      <c r="AR285" s="205" t="s">
        <v>166</v>
      </c>
      <c r="AT285" s="205" t="s">
        <v>149</v>
      </c>
      <c r="AU285" s="205" t="s">
        <v>87</v>
      </c>
      <c r="AY285" s="112" t="s">
        <v>146</v>
      </c>
      <c r="BE285" s="206">
        <f>IF(N285="základní",J285,0)</f>
        <v>0</v>
      </c>
      <c r="BF285" s="206">
        <f>IF(N285="snížená",J285,0)</f>
        <v>0</v>
      </c>
      <c r="BG285" s="206">
        <f>IF(N285="zákl. přenesená",J285,0)</f>
        <v>0</v>
      </c>
      <c r="BH285" s="206">
        <f>IF(N285="sníž. přenesená",J285,0)</f>
        <v>0</v>
      </c>
      <c r="BI285" s="206">
        <f>IF(N285="nulová",J285,0)</f>
        <v>0</v>
      </c>
      <c r="BJ285" s="112" t="s">
        <v>85</v>
      </c>
      <c r="BK285" s="206">
        <f>ROUND(I285*H285,2)</f>
        <v>0</v>
      </c>
      <c r="BL285" s="112" t="s">
        <v>166</v>
      </c>
      <c r="BM285" s="205" t="s">
        <v>580</v>
      </c>
    </row>
    <row r="286" spans="2:65" s="122" customFormat="1" ht="16.5" customHeight="1">
      <c r="B286" s="121"/>
      <c r="C286" s="195" t="s">
        <v>373</v>
      </c>
      <c r="D286" s="195" t="s">
        <v>149</v>
      </c>
      <c r="E286" s="196" t="s">
        <v>581</v>
      </c>
      <c r="F286" s="197" t="s">
        <v>582</v>
      </c>
      <c r="G286" s="198" t="s">
        <v>183</v>
      </c>
      <c r="H286" s="199">
        <v>39.015000000000001</v>
      </c>
      <c r="I286" s="107"/>
      <c r="J286" s="200">
        <f>ROUND(I286*H286,2)</f>
        <v>0</v>
      </c>
      <c r="K286" s="197" t="s">
        <v>184</v>
      </c>
      <c r="L286" s="121"/>
      <c r="M286" s="201" t="s">
        <v>1</v>
      </c>
      <c r="N286" s="202" t="s">
        <v>42</v>
      </c>
      <c r="O286" s="203">
        <v>0.2</v>
      </c>
      <c r="P286" s="203">
        <f>O286*H286</f>
        <v>7.8030000000000008</v>
      </c>
      <c r="Q286" s="203">
        <v>8.8000000000000003E-4</v>
      </c>
      <c r="R286" s="203">
        <f>Q286*H286</f>
        <v>3.4333200000000001E-2</v>
      </c>
      <c r="S286" s="203">
        <v>0</v>
      </c>
      <c r="T286" s="204">
        <f>S286*H286</f>
        <v>0</v>
      </c>
      <c r="AR286" s="205" t="s">
        <v>166</v>
      </c>
      <c r="AT286" s="205" t="s">
        <v>149</v>
      </c>
      <c r="AU286" s="205" t="s">
        <v>87</v>
      </c>
      <c r="AY286" s="112" t="s">
        <v>146</v>
      </c>
      <c r="BE286" s="206">
        <f>IF(N286="základní",J286,0)</f>
        <v>0</v>
      </c>
      <c r="BF286" s="206">
        <f>IF(N286="snížená",J286,0)</f>
        <v>0</v>
      </c>
      <c r="BG286" s="206">
        <f>IF(N286="zákl. přenesená",J286,0)</f>
        <v>0</v>
      </c>
      <c r="BH286" s="206">
        <f>IF(N286="sníž. přenesená",J286,0)</f>
        <v>0</v>
      </c>
      <c r="BI286" s="206">
        <f>IF(N286="nulová",J286,0)</f>
        <v>0</v>
      </c>
      <c r="BJ286" s="112" t="s">
        <v>85</v>
      </c>
      <c r="BK286" s="206">
        <f>ROUND(I286*H286,2)</f>
        <v>0</v>
      </c>
      <c r="BL286" s="112" t="s">
        <v>166</v>
      </c>
      <c r="BM286" s="205" t="s">
        <v>583</v>
      </c>
    </row>
    <row r="287" spans="2:65" s="208" customFormat="1">
      <c r="B287" s="207"/>
      <c r="D287" s="209" t="s">
        <v>189</v>
      </c>
      <c r="E287" s="210" t="s">
        <v>1</v>
      </c>
      <c r="F287" s="211" t="s">
        <v>575</v>
      </c>
      <c r="H287" s="212">
        <v>31.364999999999998</v>
      </c>
      <c r="L287" s="207"/>
      <c r="M287" s="213"/>
      <c r="T287" s="214"/>
      <c r="AT287" s="210" t="s">
        <v>189</v>
      </c>
      <c r="AU287" s="210" t="s">
        <v>87</v>
      </c>
      <c r="AV287" s="208" t="s">
        <v>87</v>
      </c>
      <c r="AW287" s="208" t="s">
        <v>32</v>
      </c>
      <c r="AX287" s="208" t="s">
        <v>77</v>
      </c>
      <c r="AY287" s="210" t="s">
        <v>146</v>
      </c>
    </row>
    <row r="288" spans="2:65" s="208" customFormat="1">
      <c r="B288" s="207"/>
      <c r="D288" s="209" t="s">
        <v>189</v>
      </c>
      <c r="E288" s="210" t="s">
        <v>1</v>
      </c>
      <c r="F288" s="211" t="s">
        <v>576</v>
      </c>
      <c r="H288" s="212">
        <v>7.65</v>
      </c>
      <c r="L288" s="207"/>
      <c r="M288" s="213"/>
      <c r="T288" s="214"/>
      <c r="AT288" s="210" t="s">
        <v>189</v>
      </c>
      <c r="AU288" s="210" t="s">
        <v>87</v>
      </c>
      <c r="AV288" s="208" t="s">
        <v>87</v>
      </c>
      <c r="AW288" s="208" t="s">
        <v>32</v>
      </c>
      <c r="AX288" s="208" t="s">
        <v>77</v>
      </c>
      <c r="AY288" s="210" t="s">
        <v>146</v>
      </c>
    </row>
    <row r="289" spans="2:65" s="216" customFormat="1">
      <c r="B289" s="215"/>
      <c r="D289" s="209" t="s">
        <v>189</v>
      </c>
      <c r="E289" s="217" t="s">
        <v>1</v>
      </c>
      <c r="F289" s="218" t="s">
        <v>200</v>
      </c>
      <c r="H289" s="219">
        <v>39.015000000000001</v>
      </c>
      <c r="L289" s="215"/>
      <c r="M289" s="220"/>
      <c r="T289" s="221"/>
      <c r="AT289" s="217" t="s">
        <v>189</v>
      </c>
      <c r="AU289" s="217" t="s">
        <v>87</v>
      </c>
      <c r="AV289" s="216" t="s">
        <v>166</v>
      </c>
      <c r="AW289" s="216" t="s">
        <v>32</v>
      </c>
      <c r="AX289" s="216" t="s">
        <v>85</v>
      </c>
      <c r="AY289" s="217" t="s">
        <v>146</v>
      </c>
    </row>
    <row r="290" spans="2:65" s="122" customFormat="1" ht="16.5" customHeight="1">
      <c r="B290" s="121"/>
      <c r="C290" s="195" t="s">
        <v>584</v>
      </c>
      <c r="D290" s="195" t="s">
        <v>149</v>
      </c>
      <c r="E290" s="196" t="s">
        <v>585</v>
      </c>
      <c r="F290" s="197" t="s">
        <v>586</v>
      </c>
      <c r="G290" s="198" t="s">
        <v>183</v>
      </c>
      <c r="H290" s="199">
        <v>39.015000000000001</v>
      </c>
      <c r="I290" s="107"/>
      <c r="J290" s="200">
        <f t="shared" ref="J290:J295" si="0">ROUND(I290*H290,2)</f>
        <v>0</v>
      </c>
      <c r="K290" s="197" t="s">
        <v>184</v>
      </c>
      <c r="L290" s="121"/>
      <c r="M290" s="201" t="s">
        <v>1</v>
      </c>
      <c r="N290" s="202" t="s">
        <v>42</v>
      </c>
      <c r="O290" s="203">
        <v>0.105</v>
      </c>
      <c r="P290" s="203">
        <f t="shared" ref="P290:P295" si="1">O290*H290</f>
        <v>4.0965749999999996</v>
      </c>
      <c r="Q290" s="203">
        <v>0</v>
      </c>
      <c r="R290" s="203">
        <f t="shared" ref="R290:R295" si="2">Q290*H290</f>
        <v>0</v>
      </c>
      <c r="S290" s="203">
        <v>0</v>
      </c>
      <c r="T290" s="204">
        <f t="shared" ref="T290:T295" si="3">S290*H290</f>
        <v>0</v>
      </c>
      <c r="AR290" s="205" t="s">
        <v>166</v>
      </c>
      <c r="AT290" s="205" t="s">
        <v>149</v>
      </c>
      <c r="AU290" s="205" t="s">
        <v>87</v>
      </c>
      <c r="AY290" s="112" t="s">
        <v>146</v>
      </c>
      <c r="BE290" s="206">
        <f t="shared" ref="BE290:BE295" si="4">IF(N290="základní",J290,0)</f>
        <v>0</v>
      </c>
      <c r="BF290" s="206">
        <f t="shared" ref="BF290:BF295" si="5">IF(N290="snížená",J290,0)</f>
        <v>0</v>
      </c>
      <c r="BG290" s="206">
        <f t="shared" ref="BG290:BG295" si="6">IF(N290="zákl. přenesená",J290,0)</f>
        <v>0</v>
      </c>
      <c r="BH290" s="206">
        <f t="shared" ref="BH290:BH295" si="7">IF(N290="sníž. přenesená",J290,0)</f>
        <v>0</v>
      </c>
      <c r="BI290" s="206">
        <f t="shared" ref="BI290:BI295" si="8">IF(N290="nulová",J290,0)</f>
        <v>0</v>
      </c>
      <c r="BJ290" s="112" t="s">
        <v>85</v>
      </c>
      <c r="BK290" s="206">
        <f t="shared" ref="BK290:BK295" si="9">ROUND(I290*H290,2)</f>
        <v>0</v>
      </c>
      <c r="BL290" s="112" t="s">
        <v>166</v>
      </c>
      <c r="BM290" s="205" t="s">
        <v>587</v>
      </c>
    </row>
    <row r="291" spans="2:65" s="122" customFormat="1" ht="16.5" customHeight="1">
      <c r="B291" s="121"/>
      <c r="C291" s="195" t="s">
        <v>588</v>
      </c>
      <c r="D291" s="195" t="s">
        <v>149</v>
      </c>
      <c r="E291" s="196" t="s">
        <v>589</v>
      </c>
      <c r="F291" s="197" t="s">
        <v>512</v>
      </c>
      <c r="G291" s="198" t="s">
        <v>151</v>
      </c>
      <c r="H291" s="199">
        <v>1</v>
      </c>
      <c r="I291" s="107"/>
      <c r="J291" s="200">
        <f t="shared" si="0"/>
        <v>0</v>
      </c>
      <c r="K291" s="197" t="s">
        <v>1</v>
      </c>
      <c r="L291" s="121"/>
      <c r="M291" s="201" t="s">
        <v>1</v>
      </c>
      <c r="N291" s="202" t="s">
        <v>42</v>
      </c>
      <c r="O291" s="203">
        <v>0.105</v>
      </c>
      <c r="P291" s="203">
        <f t="shared" si="1"/>
        <v>0.105</v>
      </c>
      <c r="Q291" s="203">
        <v>0</v>
      </c>
      <c r="R291" s="203">
        <f t="shared" si="2"/>
        <v>0</v>
      </c>
      <c r="S291" s="203">
        <v>0</v>
      </c>
      <c r="T291" s="204">
        <f t="shared" si="3"/>
        <v>0</v>
      </c>
      <c r="AR291" s="205" t="s">
        <v>166</v>
      </c>
      <c r="AT291" s="205" t="s">
        <v>149</v>
      </c>
      <c r="AU291" s="205" t="s">
        <v>87</v>
      </c>
      <c r="AY291" s="112" t="s">
        <v>146</v>
      </c>
      <c r="BE291" s="206">
        <f t="shared" si="4"/>
        <v>0</v>
      </c>
      <c r="BF291" s="206">
        <f t="shared" si="5"/>
        <v>0</v>
      </c>
      <c r="BG291" s="206">
        <f t="shared" si="6"/>
        <v>0</v>
      </c>
      <c r="BH291" s="206">
        <f t="shared" si="7"/>
        <v>0</v>
      </c>
      <c r="BI291" s="206">
        <f t="shared" si="8"/>
        <v>0</v>
      </c>
      <c r="BJ291" s="112" t="s">
        <v>85</v>
      </c>
      <c r="BK291" s="206">
        <f t="shared" si="9"/>
        <v>0</v>
      </c>
      <c r="BL291" s="112" t="s">
        <v>166</v>
      </c>
      <c r="BM291" s="205" t="s">
        <v>590</v>
      </c>
    </row>
    <row r="292" spans="2:65" s="122" customFormat="1" ht="16.5" customHeight="1">
      <c r="B292" s="121"/>
      <c r="C292" s="195" t="s">
        <v>591</v>
      </c>
      <c r="D292" s="195" t="s">
        <v>149</v>
      </c>
      <c r="E292" s="196" t="s">
        <v>592</v>
      </c>
      <c r="F292" s="197" t="s">
        <v>492</v>
      </c>
      <c r="G292" s="198" t="s">
        <v>183</v>
      </c>
      <c r="H292" s="199">
        <v>45.965000000000003</v>
      </c>
      <c r="I292" s="107"/>
      <c r="J292" s="200">
        <f t="shared" si="0"/>
        <v>0</v>
      </c>
      <c r="K292" s="197" t="s">
        <v>1</v>
      </c>
      <c r="L292" s="121"/>
      <c r="M292" s="201" t="s">
        <v>1</v>
      </c>
      <c r="N292" s="202" t="s">
        <v>42</v>
      </c>
      <c r="O292" s="203">
        <v>0.105</v>
      </c>
      <c r="P292" s="203">
        <f t="shared" si="1"/>
        <v>4.8263249999999998</v>
      </c>
      <c r="Q292" s="203">
        <v>0</v>
      </c>
      <c r="R292" s="203">
        <f t="shared" si="2"/>
        <v>0</v>
      </c>
      <c r="S292" s="203">
        <v>0</v>
      </c>
      <c r="T292" s="204">
        <f t="shared" si="3"/>
        <v>0</v>
      </c>
      <c r="AR292" s="205" t="s">
        <v>166</v>
      </c>
      <c r="AT292" s="205" t="s">
        <v>149</v>
      </c>
      <c r="AU292" s="205" t="s">
        <v>87</v>
      </c>
      <c r="AY292" s="112" t="s">
        <v>146</v>
      </c>
      <c r="BE292" s="206">
        <f t="shared" si="4"/>
        <v>0</v>
      </c>
      <c r="BF292" s="206">
        <f t="shared" si="5"/>
        <v>0</v>
      </c>
      <c r="BG292" s="206">
        <f t="shared" si="6"/>
        <v>0</v>
      </c>
      <c r="BH292" s="206">
        <f t="shared" si="7"/>
        <v>0</v>
      </c>
      <c r="BI292" s="206">
        <f t="shared" si="8"/>
        <v>0</v>
      </c>
      <c r="BJ292" s="112" t="s">
        <v>85</v>
      </c>
      <c r="BK292" s="206">
        <f t="shared" si="9"/>
        <v>0</v>
      </c>
      <c r="BL292" s="112" t="s">
        <v>166</v>
      </c>
      <c r="BM292" s="205" t="s">
        <v>593</v>
      </c>
    </row>
    <row r="293" spans="2:65" s="122" customFormat="1" ht="16.5" customHeight="1">
      <c r="B293" s="121"/>
      <c r="C293" s="195" t="s">
        <v>594</v>
      </c>
      <c r="D293" s="195" t="s">
        <v>149</v>
      </c>
      <c r="E293" s="196" t="s">
        <v>595</v>
      </c>
      <c r="F293" s="197" t="s">
        <v>596</v>
      </c>
      <c r="G293" s="198" t="s">
        <v>322</v>
      </c>
      <c r="H293" s="199">
        <v>1.532</v>
      </c>
      <c r="I293" s="107"/>
      <c r="J293" s="200">
        <f t="shared" si="0"/>
        <v>0</v>
      </c>
      <c r="K293" s="197" t="s">
        <v>184</v>
      </c>
      <c r="L293" s="121"/>
      <c r="M293" s="201" t="s">
        <v>1</v>
      </c>
      <c r="N293" s="202" t="s">
        <v>42</v>
      </c>
      <c r="O293" s="203">
        <v>27.83</v>
      </c>
      <c r="P293" s="203">
        <f t="shared" si="1"/>
        <v>42.635559999999998</v>
      </c>
      <c r="Q293" s="203">
        <v>1.05555</v>
      </c>
      <c r="R293" s="203">
        <f t="shared" si="2"/>
        <v>1.6171025999999999</v>
      </c>
      <c r="S293" s="203">
        <v>0</v>
      </c>
      <c r="T293" s="204">
        <f t="shared" si="3"/>
        <v>0</v>
      </c>
      <c r="AR293" s="205" t="s">
        <v>166</v>
      </c>
      <c r="AT293" s="205" t="s">
        <v>149</v>
      </c>
      <c r="AU293" s="205" t="s">
        <v>87</v>
      </c>
      <c r="AY293" s="112" t="s">
        <v>146</v>
      </c>
      <c r="BE293" s="206">
        <f t="shared" si="4"/>
        <v>0</v>
      </c>
      <c r="BF293" s="206">
        <f t="shared" si="5"/>
        <v>0</v>
      </c>
      <c r="BG293" s="206">
        <f t="shared" si="6"/>
        <v>0</v>
      </c>
      <c r="BH293" s="206">
        <f t="shared" si="7"/>
        <v>0</v>
      </c>
      <c r="BI293" s="206">
        <f t="shared" si="8"/>
        <v>0</v>
      </c>
      <c r="BJ293" s="112" t="s">
        <v>85</v>
      </c>
      <c r="BK293" s="206">
        <f t="shared" si="9"/>
        <v>0</v>
      </c>
      <c r="BL293" s="112" t="s">
        <v>166</v>
      </c>
      <c r="BM293" s="205" t="s">
        <v>597</v>
      </c>
    </row>
    <row r="294" spans="2:65" s="122" customFormat="1" ht="16.5" customHeight="1">
      <c r="B294" s="121"/>
      <c r="C294" s="195" t="s">
        <v>598</v>
      </c>
      <c r="D294" s="195" t="s">
        <v>149</v>
      </c>
      <c r="E294" s="196" t="s">
        <v>599</v>
      </c>
      <c r="F294" s="197" t="s">
        <v>600</v>
      </c>
      <c r="G294" s="198" t="s">
        <v>151</v>
      </c>
      <c r="H294" s="199">
        <v>1</v>
      </c>
      <c r="I294" s="107"/>
      <c r="J294" s="200">
        <f t="shared" si="0"/>
        <v>0</v>
      </c>
      <c r="K294" s="197" t="s">
        <v>1</v>
      </c>
      <c r="L294" s="121"/>
      <c r="M294" s="201" t="s">
        <v>1</v>
      </c>
      <c r="N294" s="202" t="s">
        <v>42</v>
      </c>
      <c r="O294" s="203">
        <v>27.83</v>
      </c>
      <c r="P294" s="203">
        <f t="shared" si="1"/>
        <v>27.83</v>
      </c>
      <c r="Q294" s="203">
        <v>0.05</v>
      </c>
      <c r="R294" s="203">
        <f t="shared" si="2"/>
        <v>0.05</v>
      </c>
      <c r="S294" s="203">
        <v>0</v>
      </c>
      <c r="T294" s="204">
        <f t="shared" si="3"/>
        <v>0</v>
      </c>
      <c r="AR294" s="205" t="s">
        <v>166</v>
      </c>
      <c r="AT294" s="205" t="s">
        <v>149</v>
      </c>
      <c r="AU294" s="205" t="s">
        <v>87</v>
      </c>
      <c r="AY294" s="112" t="s">
        <v>146</v>
      </c>
      <c r="BE294" s="206">
        <f t="shared" si="4"/>
        <v>0</v>
      </c>
      <c r="BF294" s="206">
        <f t="shared" si="5"/>
        <v>0</v>
      </c>
      <c r="BG294" s="206">
        <f t="shared" si="6"/>
        <v>0</v>
      </c>
      <c r="BH294" s="206">
        <f t="shared" si="7"/>
        <v>0</v>
      </c>
      <c r="BI294" s="206">
        <f t="shared" si="8"/>
        <v>0</v>
      </c>
      <c r="BJ294" s="112" t="s">
        <v>85</v>
      </c>
      <c r="BK294" s="206">
        <f t="shared" si="9"/>
        <v>0</v>
      </c>
      <c r="BL294" s="112" t="s">
        <v>166</v>
      </c>
      <c r="BM294" s="205" t="s">
        <v>601</v>
      </c>
    </row>
    <row r="295" spans="2:65" s="122" customFormat="1" ht="16.5" customHeight="1">
      <c r="B295" s="121"/>
      <c r="C295" s="195" t="s">
        <v>602</v>
      </c>
      <c r="D295" s="195" t="s">
        <v>149</v>
      </c>
      <c r="E295" s="196" t="s">
        <v>603</v>
      </c>
      <c r="F295" s="197" t="s">
        <v>604</v>
      </c>
      <c r="G295" s="198" t="s">
        <v>224</v>
      </c>
      <c r="H295" s="199">
        <v>0.78900000000000003</v>
      </c>
      <c r="I295" s="107"/>
      <c r="J295" s="200">
        <f t="shared" si="0"/>
        <v>0</v>
      </c>
      <c r="K295" s="197" t="s">
        <v>184</v>
      </c>
      <c r="L295" s="121"/>
      <c r="M295" s="201" t="s">
        <v>1</v>
      </c>
      <c r="N295" s="202" t="s">
        <v>42</v>
      </c>
      <c r="O295" s="203">
        <v>2.5129999999999999</v>
      </c>
      <c r="P295" s="203">
        <f t="shared" si="1"/>
        <v>1.9827570000000001</v>
      </c>
      <c r="Q295" s="203">
        <v>2.5019499999999999</v>
      </c>
      <c r="R295" s="203">
        <f t="shared" si="2"/>
        <v>1.9740385499999999</v>
      </c>
      <c r="S295" s="203">
        <v>0</v>
      </c>
      <c r="T295" s="204">
        <f t="shared" si="3"/>
        <v>0</v>
      </c>
      <c r="AR295" s="205" t="s">
        <v>166</v>
      </c>
      <c r="AT295" s="205" t="s">
        <v>149</v>
      </c>
      <c r="AU295" s="205" t="s">
        <v>87</v>
      </c>
      <c r="AY295" s="112" t="s">
        <v>146</v>
      </c>
      <c r="BE295" s="206">
        <f t="shared" si="4"/>
        <v>0</v>
      </c>
      <c r="BF295" s="206">
        <f t="shared" si="5"/>
        <v>0</v>
      </c>
      <c r="BG295" s="206">
        <f t="shared" si="6"/>
        <v>0</v>
      </c>
      <c r="BH295" s="206">
        <f t="shared" si="7"/>
        <v>0</v>
      </c>
      <c r="BI295" s="206">
        <f t="shared" si="8"/>
        <v>0</v>
      </c>
      <c r="BJ295" s="112" t="s">
        <v>85</v>
      </c>
      <c r="BK295" s="206">
        <f t="shared" si="9"/>
        <v>0</v>
      </c>
      <c r="BL295" s="112" t="s">
        <v>166</v>
      </c>
      <c r="BM295" s="205" t="s">
        <v>605</v>
      </c>
    </row>
    <row r="296" spans="2:65" s="208" customFormat="1">
      <c r="B296" s="207"/>
      <c r="D296" s="209" t="s">
        <v>189</v>
      </c>
      <c r="E296" s="210" t="s">
        <v>1</v>
      </c>
      <c r="F296" s="211" t="s">
        <v>606</v>
      </c>
      <c r="H296" s="212">
        <v>0.78900000000000003</v>
      </c>
      <c r="L296" s="207"/>
      <c r="M296" s="213"/>
      <c r="T296" s="214"/>
      <c r="AT296" s="210" t="s">
        <v>189</v>
      </c>
      <c r="AU296" s="210" t="s">
        <v>87</v>
      </c>
      <c r="AV296" s="208" t="s">
        <v>87</v>
      </c>
      <c r="AW296" s="208" t="s">
        <v>32</v>
      </c>
      <c r="AX296" s="208" t="s">
        <v>85</v>
      </c>
      <c r="AY296" s="210" t="s">
        <v>146</v>
      </c>
    </row>
    <row r="297" spans="2:65" s="122" customFormat="1" ht="16.5" customHeight="1">
      <c r="B297" s="121"/>
      <c r="C297" s="195" t="s">
        <v>607</v>
      </c>
      <c r="D297" s="195" t="s">
        <v>149</v>
      </c>
      <c r="E297" s="196" t="s">
        <v>608</v>
      </c>
      <c r="F297" s="197" t="s">
        <v>477</v>
      </c>
      <c r="G297" s="198" t="s">
        <v>224</v>
      </c>
      <c r="H297" s="199">
        <v>0.78900000000000003</v>
      </c>
      <c r="I297" s="107"/>
      <c r="J297" s="200">
        <f>ROUND(I297*H297,2)</f>
        <v>0</v>
      </c>
      <c r="K297" s="197" t="s">
        <v>1</v>
      </c>
      <c r="L297" s="121"/>
      <c r="M297" s="201" t="s">
        <v>1</v>
      </c>
      <c r="N297" s="202" t="s">
        <v>42</v>
      </c>
      <c r="O297" s="203">
        <v>2.5129999999999999</v>
      </c>
      <c r="P297" s="203">
        <f>O297*H297</f>
        <v>1.9827570000000001</v>
      </c>
      <c r="Q297" s="203">
        <v>0</v>
      </c>
      <c r="R297" s="203">
        <f>Q297*H297</f>
        <v>0</v>
      </c>
      <c r="S297" s="203">
        <v>0</v>
      </c>
      <c r="T297" s="204">
        <f>S297*H297</f>
        <v>0</v>
      </c>
      <c r="AR297" s="205" t="s">
        <v>166</v>
      </c>
      <c r="AT297" s="205" t="s">
        <v>149</v>
      </c>
      <c r="AU297" s="205" t="s">
        <v>87</v>
      </c>
      <c r="AY297" s="112" t="s">
        <v>146</v>
      </c>
      <c r="BE297" s="206">
        <f>IF(N297="základní",J297,0)</f>
        <v>0</v>
      </c>
      <c r="BF297" s="206">
        <f>IF(N297="snížená",J297,0)</f>
        <v>0</v>
      </c>
      <c r="BG297" s="206">
        <f>IF(N297="zákl. přenesená",J297,0)</f>
        <v>0</v>
      </c>
      <c r="BH297" s="206">
        <f>IF(N297="sníž. přenesená",J297,0)</f>
        <v>0</v>
      </c>
      <c r="BI297" s="206">
        <f>IF(N297="nulová",J297,0)</f>
        <v>0</v>
      </c>
      <c r="BJ297" s="112" t="s">
        <v>85</v>
      </c>
      <c r="BK297" s="206">
        <f>ROUND(I297*H297,2)</f>
        <v>0</v>
      </c>
      <c r="BL297" s="112" t="s">
        <v>166</v>
      </c>
      <c r="BM297" s="205" t="s">
        <v>609</v>
      </c>
    </row>
    <row r="298" spans="2:65" s="122" customFormat="1" ht="16.5" customHeight="1">
      <c r="B298" s="121"/>
      <c r="C298" s="195" t="s">
        <v>610</v>
      </c>
      <c r="D298" s="195" t="s">
        <v>149</v>
      </c>
      <c r="E298" s="196" t="s">
        <v>611</v>
      </c>
      <c r="F298" s="197" t="s">
        <v>612</v>
      </c>
      <c r="G298" s="198" t="s">
        <v>322</v>
      </c>
      <c r="H298" s="199">
        <v>0.126</v>
      </c>
      <c r="I298" s="107"/>
      <c r="J298" s="200">
        <f>ROUND(I298*H298,2)</f>
        <v>0</v>
      </c>
      <c r="K298" s="197" t="s">
        <v>184</v>
      </c>
      <c r="L298" s="121"/>
      <c r="M298" s="201" t="s">
        <v>1</v>
      </c>
      <c r="N298" s="202" t="s">
        <v>42</v>
      </c>
      <c r="O298" s="203">
        <v>15.211</v>
      </c>
      <c r="P298" s="203">
        <f>O298*H298</f>
        <v>1.9165860000000001</v>
      </c>
      <c r="Q298" s="203">
        <v>1.06277</v>
      </c>
      <c r="R298" s="203">
        <f>Q298*H298</f>
        <v>0.13390901999999999</v>
      </c>
      <c r="S298" s="203">
        <v>0</v>
      </c>
      <c r="T298" s="204">
        <f>S298*H298</f>
        <v>0</v>
      </c>
      <c r="AR298" s="205" t="s">
        <v>166</v>
      </c>
      <c r="AT298" s="205" t="s">
        <v>149</v>
      </c>
      <c r="AU298" s="205" t="s">
        <v>87</v>
      </c>
      <c r="AY298" s="112" t="s">
        <v>146</v>
      </c>
      <c r="BE298" s="206">
        <f>IF(N298="základní",J298,0)</f>
        <v>0</v>
      </c>
      <c r="BF298" s="206">
        <f>IF(N298="snížená",J298,0)</f>
        <v>0</v>
      </c>
      <c r="BG298" s="206">
        <f>IF(N298="zákl. přenesená",J298,0)</f>
        <v>0</v>
      </c>
      <c r="BH298" s="206">
        <f>IF(N298="sníž. přenesená",J298,0)</f>
        <v>0</v>
      </c>
      <c r="BI298" s="206">
        <f>IF(N298="nulová",J298,0)</f>
        <v>0</v>
      </c>
      <c r="BJ298" s="112" t="s">
        <v>85</v>
      </c>
      <c r="BK298" s="206">
        <f>ROUND(I298*H298,2)</f>
        <v>0</v>
      </c>
      <c r="BL298" s="112" t="s">
        <v>166</v>
      </c>
      <c r="BM298" s="205" t="s">
        <v>613</v>
      </c>
    </row>
    <row r="299" spans="2:65" s="208" customFormat="1">
      <c r="B299" s="207"/>
      <c r="D299" s="209" t="s">
        <v>189</v>
      </c>
      <c r="E299" s="210" t="s">
        <v>1</v>
      </c>
      <c r="F299" s="211" t="s">
        <v>614</v>
      </c>
      <c r="H299" s="212">
        <v>0.126</v>
      </c>
      <c r="L299" s="207"/>
      <c r="M299" s="213"/>
      <c r="T299" s="214"/>
      <c r="AT299" s="210" t="s">
        <v>189</v>
      </c>
      <c r="AU299" s="210" t="s">
        <v>87</v>
      </c>
      <c r="AV299" s="208" t="s">
        <v>87</v>
      </c>
      <c r="AW299" s="208" t="s">
        <v>32</v>
      </c>
      <c r="AX299" s="208" t="s">
        <v>85</v>
      </c>
      <c r="AY299" s="210" t="s">
        <v>146</v>
      </c>
    </row>
    <row r="300" spans="2:65" s="122" customFormat="1" ht="16.5" customHeight="1">
      <c r="B300" s="121"/>
      <c r="C300" s="195" t="s">
        <v>615</v>
      </c>
      <c r="D300" s="195" t="s">
        <v>149</v>
      </c>
      <c r="E300" s="196" t="s">
        <v>616</v>
      </c>
      <c r="F300" s="197" t="s">
        <v>617</v>
      </c>
      <c r="G300" s="198" t="s">
        <v>183</v>
      </c>
      <c r="H300" s="199">
        <v>16</v>
      </c>
      <c r="I300" s="107"/>
      <c r="J300" s="200">
        <f>ROUND(I300*H300,2)</f>
        <v>0</v>
      </c>
      <c r="K300" s="197" t="s">
        <v>184</v>
      </c>
      <c r="L300" s="121"/>
      <c r="M300" s="201" t="s">
        <v>1</v>
      </c>
      <c r="N300" s="202" t="s">
        <v>42</v>
      </c>
      <c r="O300" s="203">
        <v>0.83899999999999997</v>
      </c>
      <c r="P300" s="203">
        <f>O300*H300</f>
        <v>13.423999999999999</v>
      </c>
      <c r="Q300" s="203">
        <v>6.5799999999999999E-3</v>
      </c>
      <c r="R300" s="203">
        <f>Q300*H300</f>
        <v>0.10528</v>
      </c>
      <c r="S300" s="203">
        <v>0</v>
      </c>
      <c r="T300" s="204">
        <f>S300*H300</f>
        <v>0</v>
      </c>
      <c r="AR300" s="205" t="s">
        <v>166</v>
      </c>
      <c r="AT300" s="205" t="s">
        <v>149</v>
      </c>
      <c r="AU300" s="205" t="s">
        <v>87</v>
      </c>
      <c r="AY300" s="112" t="s">
        <v>146</v>
      </c>
      <c r="BE300" s="206">
        <f>IF(N300="základní",J300,0)</f>
        <v>0</v>
      </c>
      <c r="BF300" s="206">
        <f>IF(N300="snížená",J300,0)</f>
        <v>0</v>
      </c>
      <c r="BG300" s="206">
        <f>IF(N300="zákl. přenesená",J300,0)</f>
        <v>0</v>
      </c>
      <c r="BH300" s="206">
        <f>IF(N300="sníž. přenesená",J300,0)</f>
        <v>0</v>
      </c>
      <c r="BI300" s="206">
        <f>IF(N300="nulová",J300,0)</f>
        <v>0</v>
      </c>
      <c r="BJ300" s="112" t="s">
        <v>85</v>
      </c>
      <c r="BK300" s="206">
        <f>ROUND(I300*H300,2)</f>
        <v>0</v>
      </c>
      <c r="BL300" s="112" t="s">
        <v>166</v>
      </c>
      <c r="BM300" s="205" t="s">
        <v>618</v>
      </c>
    </row>
    <row r="301" spans="2:65" s="208" customFormat="1">
      <c r="B301" s="207"/>
      <c r="D301" s="209" t="s">
        <v>189</v>
      </c>
      <c r="E301" s="210" t="s">
        <v>1</v>
      </c>
      <c r="F301" s="211" t="s">
        <v>619</v>
      </c>
      <c r="H301" s="212">
        <v>16</v>
      </c>
      <c r="L301" s="207"/>
      <c r="M301" s="213"/>
      <c r="T301" s="214"/>
      <c r="AT301" s="210" t="s">
        <v>189</v>
      </c>
      <c r="AU301" s="210" t="s">
        <v>87</v>
      </c>
      <c r="AV301" s="208" t="s">
        <v>87</v>
      </c>
      <c r="AW301" s="208" t="s">
        <v>32</v>
      </c>
      <c r="AX301" s="208" t="s">
        <v>85</v>
      </c>
      <c r="AY301" s="210" t="s">
        <v>146</v>
      </c>
    </row>
    <row r="302" spans="2:65" s="122" customFormat="1" ht="16.5" customHeight="1">
      <c r="B302" s="121"/>
      <c r="C302" s="195" t="s">
        <v>620</v>
      </c>
      <c r="D302" s="195" t="s">
        <v>149</v>
      </c>
      <c r="E302" s="196" t="s">
        <v>621</v>
      </c>
      <c r="F302" s="197" t="s">
        <v>622</v>
      </c>
      <c r="G302" s="198" t="s">
        <v>183</v>
      </c>
      <c r="H302" s="199">
        <v>16</v>
      </c>
      <c r="I302" s="107"/>
      <c r="J302" s="200">
        <f>ROUND(I302*H302,2)</f>
        <v>0</v>
      </c>
      <c r="K302" s="197" t="s">
        <v>184</v>
      </c>
      <c r="L302" s="121"/>
      <c r="M302" s="201" t="s">
        <v>1</v>
      </c>
      <c r="N302" s="202" t="s">
        <v>42</v>
      </c>
      <c r="O302" s="203">
        <v>0.26</v>
      </c>
      <c r="P302" s="203">
        <f>O302*H302</f>
        <v>4.16</v>
      </c>
      <c r="Q302" s="203">
        <v>0</v>
      </c>
      <c r="R302" s="203">
        <f>Q302*H302</f>
        <v>0</v>
      </c>
      <c r="S302" s="203">
        <v>0</v>
      </c>
      <c r="T302" s="204">
        <f>S302*H302</f>
        <v>0</v>
      </c>
      <c r="AR302" s="205" t="s">
        <v>166</v>
      </c>
      <c r="AT302" s="205" t="s">
        <v>149</v>
      </c>
      <c r="AU302" s="205" t="s">
        <v>87</v>
      </c>
      <c r="AY302" s="112" t="s">
        <v>146</v>
      </c>
      <c r="BE302" s="206">
        <f>IF(N302="základní",J302,0)</f>
        <v>0</v>
      </c>
      <c r="BF302" s="206">
        <f>IF(N302="snížená",J302,0)</f>
        <v>0</v>
      </c>
      <c r="BG302" s="206">
        <f>IF(N302="zákl. přenesená",J302,0)</f>
        <v>0</v>
      </c>
      <c r="BH302" s="206">
        <f>IF(N302="sníž. přenesená",J302,0)</f>
        <v>0</v>
      </c>
      <c r="BI302" s="206">
        <f>IF(N302="nulová",J302,0)</f>
        <v>0</v>
      </c>
      <c r="BJ302" s="112" t="s">
        <v>85</v>
      </c>
      <c r="BK302" s="206">
        <f>ROUND(I302*H302,2)</f>
        <v>0</v>
      </c>
      <c r="BL302" s="112" t="s">
        <v>166</v>
      </c>
      <c r="BM302" s="205" t="s">
        <v>623</v>
      </c>
    </row>
    <row r="303" spans="2:65" s="122" customFormat="1" ht="16.5" customHeight="1">
      <c r="B303" s="121"/>
      <c r="C303" s="195" t="s">
        <v>624</v>
      </c>
      <c r="D303" s="195" t="s">
        <v>149</v>
      </c>
      <c r="E303" s="196" t="s">
        <v>625</v>
      </c>
      <c r="F303" s="197" t="s">
        <v>492</v>
      </c>
      <c r="G303" s="198" t="s">
        <v>183</v>
      </c>
      <c r="H303" s="199">
        <v>16</v>
      </c>
      <c r="I303" s="107"/>
      <c r="J303" s="200">
        <f>ROUND(I303*H303,2)</f>
        <v>0</v>
      </c>
      <c r="K303" s="197" t="s">
        <v>1</v>
      </c>
      <c r="L303" s="121"/>
      <c r="M303" s="201" t="s">
        <v>1</v>
      </c>
      <c r="N303" s="202" t="s">
        <v>42</v>
      </c>
      <c r="O303" s="203">
        <v>0.26</v>
      </c>
      <c r="P303" s="203">
        <f>O303*H303</f>
        <v>4.16</v>
      </c>
      <c r="Q303" s="203">
        <v>0</v>
      </c>
      <c r="R303" s="203">
        <f>Q303*H303</f>
        <v>0</v>
      </c>
      <c r="S303" s="203">
        <v>0</v>
      </c>
      <c r="T303" s="204">
        <f>S303*H303</f>
        <v>0</v>
      </c>
      <c r="AR303" s="205" t="s">
        <v>166</v>
      </c>
      <c r="AT303" s="205" t="s">
        <v>149</v>
      </c>
      <c r="AU303" s="205" t="s">
        <v>87</v>
      </c>
      <c r="AY303" s="112" t="s">
        <v>146</v>
      </c>
      <c r="BE303" s="206">
        <f>IF(N303="základní",J303,0)</f>
        <v>0</v>
      </c>
      <c r="BF303" s="206">
        <f>IF(N303="snížená",J303,0)</f>
        <v>0</v>
      </c>
      <c r="BG303" s="206">
        <f>IF(N303="zákl. přenesená",J303,0)</f>
        <v>0</v>
      </c>
      <c r="BH303" s="206">
        <f>IF(N303="sníž. přenesená",J303,0)</f>
        <v>0</v>
      </c>
      <c r="BI303" s="206">
        <f>IF(N303="nulová",J303,0)</f>
        <v>0</v>
      </c>
      <c r="BJ303" s="112" t="s">
        <v>85</v>
      </c>
      <c r="BK303" s="206">
        <f>ROUND(I303*H303,2)</f>
        <v>0</v>
      </c>
      <c r="BL303" s="112" t="s">
        <v>166</v>
      </c>
      <c r="BM303" s="205" t="s">
        <v>626</v>
      </c>
    </row>
    <row r="304" spans="2:65" s="184" customFormat="1" ht="22.9" customHeight="1">
      <c r="B304" s="183"/>
      <c r="D304" s="185" t="s">
        <v>76</v>
      </c>
      <c r="E304" s="193" t="s">
        <v>205</v>
      </c>
      <c r="F304" s="193" t="s">
        <v>627</v>
      </c>
      <c r="J304" s="194">
        <f>BK304</f>
        <v>0</v>
      </c>
      <c r="L304" s="183"/>
      <c r="M304" s="188"/>
      <c r="P304" s="189">
        <f>SUM(P305:P325)</f>
        <v>103.952613</v>
      </c>
      <c r="R304" s="189">
        <f>SUM(R305:R325)</f>
        <v>48.635023750000002</v>
      </c>
      <c r="T304" s="190">
        <f>SUM(T305:T325)</f>
        <v>0</v>
      </c>
      <c r="AR304" s="185" t="s">
        <v>85</v>
      </c>
      <c r="AT304" s="191" t="s">
        <v>76</v>
      </c>
      <c r="AU304" s="191" t="s">
        <v>85</v>
      </c>
      <c r="AY304" s="185" t="s">
        <v>146</v>
      </c>
      <c r="BK304" s="192">
        <f>SUM(BK305:BK325)</f>
        <v>0</v>
      </c>
    </row>
    <row r="305" spans="2:65" s="122" customFormat="1" ht="21.75" customHeight="1">
      <c r="B305" s="121"/>
      <c r="C305" s="195" t="s">
        <v>628</v>
      </c>
      <c r="D305" s="195" t="s">
        <v>149</v>
      </c>
      <c r="E305" s="196" t="s">
        <v>629</v>
      </c>
      <c r="F305" s="197" t="s">
        <v>630</v>
      </c>
      <c r="G305" s="198" t="s">
        <v>224</v>
      </c>
      <c r="H305" s="199">
        <v>3.5609999999999999</v>
      </c>
      <c r="I305" s="107"/>
      <c r="J305" s="200">
        <f>ROUND(I305*H305,2)</f>
        <v>0</v>
      </c>
      <c r="K305" s="197" t="s">
        <v>184</v>
      </c>
      <c r="L305" s="121"/>
      <c r="M305" s="201" t="s">
        <v>1</v>
      </c>
      <c r="N305" s="202" t="s">
        <v>42</v>
      </c>
      <c r="O305" s="203">
        <v>3.2130000000000001</v>
      </c>
      <c r="P305" s="203">
        <f>O305*H305</f>
        <v>11.441492999999999</v>
      </c>
      <c r="Q305" s="203">
        <v>2.5018699999999998</v>
      </c>
      <c r="R305" s="203">
        <f>Q305*H305</f>
        <v>8.9091590699999994</v>
      </c>
      <c r="S305" s="203">
        <v>0</v>
      </c>
      <c r="T305" s="204">
        <f>S305*H305</f>
        <v>0</v>
      </c>
      <c r="AR305" s="205" t="s">
        <v>166</v>
      </c>
      <c r="AT305" s="205" t="s">
        <v>149</v>
      </c>
      <c r="AU305" s="205" t="s">
        <v>87</v>
      </c>
      <c r="AY305" s="112" t="s">
        <v>146</v>
      </c>
      <c r="BE305" s="206">
        <f>IF(N305="základní",J305,0)</f>
        <v>0</v>
      </c>
      <c r="BF305" s="206">
        <f>IF(N305="snížená",J305,0)</f>
        <v>0</v>
      </c>
      <c r="BG305" s="206">
        <f>IF(N305="zákl. přenesená",J305,0)</f>
        <v>0</v>
      </c>
      <c r="BH305" s="206">
        <f>IF(N305="sníž. přenesená",J305,0)</f>
        <v>0</v>
      </c>
      <c r="BI305" s="206">
        <f>IF(N305="nulová",J305,0)</f>
        <v>0</v>
      </c>
      <c r="BJ305" s="112" t="s">
        <v>85</v>
      </c>
      <c r="BK305" s="206">
        <f>ROUND(I305*H305,2)</f>
        <v>0</v>
      </c>
      <c r="BL305" s="112" t="s">
        <v>166</v>
      </c>
      <c r="BM305" s="205" t="s">
        <v>631</v>
      </c>
    </row>
    <row r="306" spans="2:65" s="208" customFormat="1">
      <c r="B306" s="207"/>
      <c r="D306" s="209" t="s">
        <v>189</v>
      </c>
      <c r="E306" s="210" t="s">
        <v>1</v>
      </c>
      <c r="F306" s="211" t="s">
        <v>632</v>
      </c>
      <c r="H306" s="212">
        <v>1.4119999999999999</v>
      </c>
      <c r="L306" s="207"/>
      <c r="M306" s="213"/>
      <c r="T306" s="214"/>
      <c r="AT306" s="210" t="s">
        <v>189</v>
      </c>
      <c r="AU306" s="210" t="s">
        <v>87</v>
      </c>
      <c r="AV306" s="208" t="s">
        <v>87</v>
      </c>
      <c r="AW306" s="208" t="s">
        <v>32</v>
      </c>
      <c r="AX306" s="208" t="s">
        <v>77</v>
      </c>
      <c r="AY306" s="210" t="s">
        <v>146</v>
      </c>
    </row>
    <row r="307" spans="2:65" s="208" customFormat="1">
      <c r="B307" s="207"/>
      <c r="D307" s="209" t="s">
        <v>189</v>
      </c>
      <c r="E307" s="210" t="s">
        <v>1</v>
      </c>
      <c r="F307" s="211" t="s">
        <v>633</v>
      </c>
      <c r="H307" s="212">
        <v>1.583</v>
      </c>
      <c r="L307" s="207"/>
      <c r="M307" s="213"/>
      <c r="T307" s="214"/>
      <c r="AT307" s="210" t="s">
        <v>189</v>
      </c>
      <c r="AU307" s="210" t="s">
        <v>87</v>
      </c>
      <c r="AV307" s="208" t="s">
        <v>87</v>
      </c>
      <c r="AW307" s="208" t="s">
        <v>32</v>
      </c>
      <c r="AX307" s="208" t="s">
        <v>77</v>
      </c>
      <c r="AY307" s="210" t="s">
        <v>146</v>
      </c>
    </row>
    <row r="308" spans="2:65" s="208" customFormat="1">
      <c r="B308" s="207"/>
      <c r="D308" s="209" t="s">
        <v>189</v>
      </c>
      <c r="E308" s="210" t="s">
        <v>1</v>
      </c>
      <c r="F308" s="211" t="s">
        <v>634</v>
      </c>
      <c r="H308" s="212">
        <v>0.56599999999999995</v>
      </c>
      <c r="L308" s="207"/>
      <c r="M308" s="213"/>
      <c r="T308" s="214"/>
      <c r="AT308" s="210" t="s">
        <v>189</v>
      </c>
      <c r="AU308" s="210" t="s">
        <v>87</v>
      </c>
      <c r="AV308" s="208" t="s">
        <v>87</v>
      </c>
      <c r="AW308" s="208" t="s">
        <v>32</v>
      </c>
      <c r="AX308" s="208" t="s">
        <v>77</v>
      </c>
      <c r="AY308" s="210" t="s">
        <v>146</v>
      </c>
    </row>
    <row r="309" spans="2:65" s="216" customFormat="1">
      <c r="B309" s="215"/>
      <c r="D309" s="209" t="s">
        <v>189</v>
      </c>
      <c r="E309" s="217" t="s">
        <v>1</v>
      </c>
      <c r="F309" s="218" t="s">
        <v>200</v>
      </c>
      <c r="H309" s="219">
        <v>3.5609999999999999</v>
      </c>
      <c r="L309" s="215"/>
      <c r="M309" s="220"/>
      <c r="T309" s="221"/>
      <c r="AT309" s="217" t="s">
        <v>189</v>
      </c>
      <c r="AU309" s="217" t="s">
        <v>87</v>
      </c>
      <c r="AV309" s="216" t="s">
        <v>166</v>
      </c>
      <c r="AW309" s="216" t="s">
        <v>32</v>
      </c>
      <c r="AX309" s="216" t="s">
        <v>85</v>
      </c>
      <c r="AY309" s="217" t="s">
        <v>146</v>
      </c>
    </row>
    <row r="310" spans="2:65" s="122" customFormat="1" ht="21.75" customHeight="1">
      <c r="B310" s="121"/>
      <c r="C310" s="195" t="s">
        <v>635</v>
      </c>
      <c r="D310" s="195" t="s">
        <v>149</v>
      </c>
      <c r="E310" s="196" t="s">
        <v>636</v>
      </c>
      <c r="F310" s="197" t="s">
        <v>637</v>
      </c>
      <c r="G310" s="198" t="s">
        <v>224</v>
      </c>
      <c r="H310" s="199">
        <v>10.97</v>
      </c>
      <c r="I310" s="107"/>
      <c r="J310" s="200">
        <f>ROUND(I310*H310,2)</f>
        <v>0</v>
      </c>
      <c r="K310" s="197" t="s">
        <v>184</v>
      </c>
      <c r="L310" s="121"/>
      <c r="M310" s="201" t="s">
        <v>1</v>
      </c>
      <c r="N310" s="202" t="s">
        <v>42</v>
      </c>
      <c r="O310" s="203">
        <v>2.58</v>
      </c>
      <c r="P310" s="203">
        <f>O310*H310</f>
        <v>28.302600000000002</v>
      </c>
      <c r="Q310" s="203">
        <v>2.3010199999999998</v>
      </c>
      <c r="R310" s="203">
        <f>Q310*H310</f>
        <v>25.242189400000001</v>
      </c>
      <c r="S310" s="203">
        <v>0</v>
      </c>
      <c r="T310" s="204">
        <f>S310*H310</f>
        <v>0</v>
      </c>
      <c r="AR310" s="205" t="s">
        <v>166</v>
      </c>
      <c r="AT310" s="205" t="s">
        <v>149</v>
      </c>
      <c r="AU310" s="205" t="s">
        <v>87</v>
      </c>
      <c r="AY310" s="112" t="s">
        <v>146</v>
      </c>
      <c r="BE310" s="206">
        <f>IF(N310="základní",J310,0)</f>
        <v>0</v>
      </c>
      <c r="BF310" s="206">
        <f>IF(N310="snížená",J310,0)</f>
        <v>0</v>
      </c>
      <c r="BG310" s="206">
        <f>IF(N310="zákl. přenesená",J310,0)</f>
        <v>0</v>
      </c>
      <c r="BH310" s="206">
        <f>IF(N310="sníž. přenesená",J310,0)</f>
        <v>0</v>
      </c>
      <c r="BI310" s="206">
        <f>IF(N310="nulová",J310,0)</f>
        <v>0</v>
      </c>
      <c r="BJ310" s="112" t="s">
        <v>85</v>
      </c>
      <c r="BK310" s="206">
        <f>ROUND(I310*H310,2)</f>
        <v>0</v>
      </c>
      <c r="BL310" s="112" t="s">
        <v>166</v>
      </c>
      <c r="BM310" s="205" t="s">
        <v>638</v>
      </c>
    </row>
    <row r="311" spans="2:65" s="208" customFormat="1">
      <c r="B311" s="207"/>
      <c r="D311" s="209" t="s">
        <v>189</v>
      </c>
      <c r="E311" s="210" t="s">
        <v>1</v>
      </c>
      <c r="F311" s="211" t="s">
        <v>639</v>
      </c>
      <c r="H311" s="212">
        <v>7.65</v>
      </c>
      <c r="L311" s="207"/>
      <c r="M311" s="213"/>
      <c r="T311" s="214"/>
      <c r="AT311" s="210" t="s">
        <v>189</v>
      </c>
      <c r="AU311" s="210" t="s">
        <v>87</v>
      </c>
      <c r="AV311" s="208" t="s">
        <v>87</v>
      </c>
      <c r="AW311" s="208" t="s">
        <v>32</v>
      </c>
      <c r="AX311" s="208" t="s">
        <v>77</v>
      </c>
      <c r="AY311" s="210" t="s">
        <v>146</v>
      </c>
    </row>
    <row r="312" spans="2:65" s="208" customFormat="1">
      <c r="B312" s="207"/>
      <c r="D312" s="209" t="s">
        <v>189</v>
      </c>
      <c r="E312" s="210" t="s">
        <v>1</v>
      </c>
      <c r="F312" s="211" t="s">
        <v>640</v>
      </c>
      <c r="H312" s="212">
        <v>3.32</v>
      </c>
      <c r="L312" s="207"/>
      <c r="M312" s="213"/>
      <c r="T312" s="214"/>
      <c r="AT312" s="210" t="s">
        <v>189</v>
      </c>
      <c r="AU312" s="210" t="s">
        <v>87</v>
      </c>
      <c r="AV312" s="208" t="s">
        <v>87</v>
      </c>
      <c r="AW312" s="208" t="s">
        <v>32</v>
      </c>
      <c r="AX312" s="208" t="s">
        <v>77</v>
      </c>
      <c r="AY312" s="210" t="s">
        <v>146</v>
      </c>
    </row>
    <row r="313" spans="2:65" s="216" customFormat="1">
      <c r="B313" s="215"/>
      <c r="D313" s="209" t="s">
        <v>189</v>
      </c>
      <c r="E313" s="217" t="s">
        <v>1</v>
      </c>
      <c r="F313" s="218" t="s">
        <v>200</v>
      </c>
      <c r="H313" s="219">
        <v>10.97</v>
      </c>
      <c r="L313" s="215"/>
      <c r="M313" s="220"/>
      <c r="T313" s="221"/>
      <c r="AT313" s="217" t="s">
        <v>189</v>
      </c>
      <c r="AU313" s="217" t="s">
        <v>87</v>
      </c>
      <c r="AV313" s="216" t="s">
        <v>166</v>
      </c>
      <c r="AW313" s="216" t="s">
        <v>32</v>
      </c>
      <c r="AX313" s="216" t="s">
        <v>85</v>
      </c>
      <c r="AY313" s="217" t="s">
        <v>146</v>
      </c>
    </row>
    <row r="314" spans="2:65" s="122" customFormat="1" ht="21.75" customHeight="1">
      <c r="B314" s="121"/>
      <c r="C314" s="195" t="s">
        <v>641</v>
      </c>
      <c r="D314" s="195" t="s">
        <v>149</v>
      </c>
      <c r="E314" s="196" t="s">
        <v>642</v>
      </c>
      <c r="F314" s="197" t="s">
        <v>643</v>
      </c>
      <c r="G314" s="198" t="s">
        <v>224</v>
      </c>
      <c r="H314" s="199">
        <v>0.94399999999999995</v>
      </c>
      <c r="I314" s="107"/>
      <c r="J314" s="200">
        <f>ROUND(I314*H314,2)</f>
        <v>0</v>
      </c>
      <c r="K314" s="197" t="s">
        <v>184</v>
      </c>
      <c r="L314" s="121"/>
      <c r="M314" s="201" t="s">
        <v>1</v>
      </c>
      <c r="N314" s="202" t="s">
        <v>42</v>
      </c>
      <c r="O314" s="203">
        <v>2.58</v>
      </c>
      <c r="P314" s="203">
        <f>O314*H314</f>
        <v>2.4355199999999999</v>
      </c>
      <c r="Q314" s="203">
        <v>2.5018699999999998</v>
      </c>
      <c r="R314" s="203">
        <f>Q314*H314</f>
        <v>2.3617652799999997</v>
      </c>
      <c r="S314" s="203">
        <v>0</v>
      </c>
      <c r="T314" s="204">
        <f>S314*H314</f>
        <v>0</v>
      </c>
      <c r="AR314" s="205" t="s">
        <v>166</v>
      </c>
      <c r="AT314" s="205" t="s">
        <v>149</v>
      </c>
      <c r="AU314" s="205" t="s">
        <v>87</v>
      </c>
      <c r="AY314" s="112" t="s">
        <v>146</v>
      </c>
      <c r="BE314" s="206">
        <f>IF(N314="základní",J314,0)</f>
        <v>0</v>
      </c>
      <c r="BF314" s="206">
        <f>IF(N314="snížená",J314,0)</f>
        <v>0</v>
      </c>
      <c r="BG314" s="206">
        <f>IF(N314="zákl. přenesená",J314,0)</f>
        <v>0</v>
      </c>
      <c r="BH314" s="206">
        <f>IF(N314="sníž. přenesená",J314,0)</f>
        <v>0</v>
      </c>
      <c r="BI314" s="206">
        <f>IF(N314="nulová",J314,0)</f>
        <v>0</v>
      </c>
      <c r="BJ314" s="112" t="s">
        <v>85</v>
      </c>
      <c r="BK314" s="206">
        <f>ROUND(I314*H314,2)</f>
        <v>0</v>
      </c>
      <c r="BL314" s="112" t="s">
        <v>166</v>
      </c>
      <c r="BM314" s="205" t="s">
        <v>644</v>
      </c>
    </row>
    <row r="315" spans="2:65" s="208" customFormat="1">
      <c r="B315" s="207"/>
      <c r="D315" s="209" t="s">
        <v>189</v>
      </c>
      <c r="E315" s="210" t="s">
        <v>1</v>
      </c>
      <c r="F315" s="211" t="s">
        <v>645</v>
      </c>
      <c r="H315" s="212">
        <v>0.94399999999999995</v>
      </c>
      <c r="L315" s="207"/>
      <c r="M315" s="213"/>
      <c r="T315" s="214"/>
      <c r="AT315" s="210" t="s">
        <v>189</v>
      </c>
      <c r="AU315" s="210" t="s">
        <v>87</v>
      </c>
      <c r="AV315" s="208" t="s">
        <v>87</v>
      </c>
      <c r="AW315" s="208" t="s">
        <v>32</v>
      </c>
      <c r="AX315" s="208" t="s">
        <v>85</v>
      </c>
      <c r="AY315" s="210" t="s">
        <v>146</v>
      </c>
    </row>
    <row r="316" spans="2:65" s="122" customFormat="1" ht="16.5" customHeight="1">
      <c r="B316" s="121"/>
      <c r="C316" s="195" t="s">
        <v>646</v>
      </c>
      <c r="D316" s="195" t="s">
        <v>149</v>
      </c>
      <c r="E316" s="196" t="s">
        <v>647</v>
      </c>
      <c r="F316" s="197" t="s">
        <v>648</v>
      </c>
      <c r="G316" s="198" t="s">
        <v>183</v>
      </c>
      <c r="H316" s="199">
        <v>25.67</v>
      </c>
      <c r="I316" s="107"/>
      <c r="J316" s="200">
        <f>ROUND(I316*H316,2)</f>
        <v>0</v>
      </c>
      <c r="K316" s="197" t="s">
        <v>1</v>
      </c>
      <c r="L316" s="121"/>
      <c r="M316" s="201" t="s">
        <v>1</v>
      </c>
      <c r="N316" s="202" t="s">
        <v>42</v>
      </c>
      <c r="O316" s="203">
        <v>1.35</v>
      </c>
      <c r="P316" s="203">
        <f>O316*H316</f>
        <v>34.654500000000006</v>
      </c>
      <c r="Q316" s="203">
        <v>0.13200000000000001</v>
      </c>
      <c r="R316" s="203">
        <f>Q316*H316</f>
        <v>3.3884400000000006</v>
      </c>
      <c r="S316" s="203">
        <v>0</v>
      </c>
      <c r="T316" s="204">
        <f>S316*H316</f>
        <v>0</v>
      </c>
      <c r="AR316" s="205" t="s">
        <v>166</v>
      </c>
      <c r="AT316" s="205" t="s">
        <v>149</v>
      </c>
      <c r="AU316" s="205" t="s">
        <v>87</v>
      </c>
      <c r="AY316" s="112" t="s">
        <v>146</v>
      </c>
      <c r="BE316" s="206">
        <f>IF(N316="základní",J316,0)</f>
        <v>0</v>
      </c>
      <c r="BF316" s="206">
        <f>IF(N316="snížená",J316,0)</f>
        <v>0</v>
      </c>
      <c r="BG316" s="206">
        <f>IF(N316="zákl. přenesená",J316,0)</f>
        <v>0</v>
      </c>
      <c r="BH316" s="206">
        <f>IF(N316="sníž. přenesená",J316,0)</f>
        <v>0</v>
      </c>
      <c r="BI316" s="206">
        <f>IF(N316="nulová",J316,0)</f>
        <v>0</v>
      </c>
      <c r="BJ316" s="112" t="s">
        <v>85</v>
      </c>
      <c r="BK316" s="206">
        <f>ROUND(I316*H316,2)</f>
        <v>0</v>
      </c>
      <c r="BL316" s="112" t="s">
        <v>166</v>
      </c>
      <c r="BM316" s="205" t="s">
        <v>649</v>
      </c>
    </row>
    <row r="317" spans="2:65" s="122" customFormat="1" ht="16.5" customHeight="1">
      <c r="B317" s="121"/>
      <c r="C317" s="195" t="s">
        <v>650</v>
      </c>
      <c r="D317" s="195" t="s">
        <v>149</v>
      </c>
      <c r="E317" s="196" t="s">
        <v>651</v>
      </c>
      <c r="F317" s="197" t="s">
        <v>652</v>
      </c>
      <c r="G317" s="198" t="s">
        <v>183</v>
      </c>
      <c r="H317" s="199">
        <v>35.25</v>
      </c>
      <c r="I317" s="107"/>
      <c r="J317" s="200">
        <f>ROUND(I317*H317,2)</f>
        <v>0</v>
      </c>
      <c r="K317" s="197" t="s">
        <v>1</v>
      </c>
      <c r="L317" s="121"/>
      <c r="M317" s="201" t="s">
        <v>1</v>
      </c>
      <c r="N317" s="202" t="s">
        <v>42</v>
      </c>
      <c r="O317" s="203">
        <v>0.33700000000000002</v>
      </c>
      <c r="P317" s="203">
        <f>O317*H317</f>
        <v>11.879250000000001</v>
      </c>
      <c r="Q317" s="203">
        <v>0.1231</v>
      </c>
      <c r="R317" s="203">
        <f>Q317*H317</f>
        <v>4.3392749999999998</v>
      </c>
      <c r="S317" s="203">
        <v>0</v>
      </c>
      <c r="T317" s="204">
        <f>S317*H317</f>
        <v>0</v>
      </c>
      <c r="AR317" s="205" t="s">
        <v>166</v>
      </c>
      <c r="AT317" s="205" t="s">
        <v>149</v>
      </c>
      <c r="AU317" s="205" t="s">
        <v>87</v>
      </c>
      <c r="AY317" s="112" t="s">
        <v>146</v>
      </c>
      <c r="BE317" s="206">
        <f>IF(N317="základní",J317,0)</f>
        <v>0</v>
      </c>
      <c r="BF317" s="206">
        <f>IF(N317="snížená",J317,0)</f>
        <v>0</v>
      </c>
      <c r="BG317" s="206">
        <f>IF(N317="zákl. přenesená",J317,0)</f>
        <v>0</v>
      </c>
      <c r="BH317" s="206">
        <f>IF(N317="sníž. přenesená",J317,0)</f>
        <v>0</v>
      </c>
      <c r="BI317" s="206">
        <f>IF(N317="nulová",J317,0)</f>
        <v>0</v>
      </c>
      <c r="BJ317" s="112" t="s">
        <v>85</v>
      </c>
      <c r="BK317" s="206">
        <f>ROUND(I317*H317,2)</f>
        <v>0</v>
      </c>
      <c r="BL317" s="112" t="s">
        <v>166</v>
      </c>
      <c r="BM317" s="205" t="s">
        <v>653</v>
      </c>
    </row>
    <row r="318" spans="2:65" s="208" customFormat="1">
      <c r="B318" s="207"/>
      <c r="D318" s="209" t="s">
        <v>189</v>
      </c>
      <c r="E318" s="210" t="s">
        <v>1</v>
      </c>
      <c r="F318" s="211" t="s">
        <v>654</v>
      </c>
      <c r="H318" s="212">
        <v>35.25</v>
      </c>
      <c r="L318" s="207"/>
      <c r="M318" s="213"/>
      <c r="T318" s="214"/>
      <c r="AT318" s="210" t="s">
        <v>189</v>
      </c>
      <c r="AU318" s="210" t="s">
        <v>87</v>
      </c>
      <c r="AV318" s="208" t="s">
        <v>87</v>
      </c>
      <c r="AW318" s="208" t="s">
        <v>32</v>
      </c>
      <c r="AX318" s="208" t="s">
        <v>85</v>
      </c>
      <c r="AY318" s="210" t="s">
        <v>146</v>
      </c>
    </row>
    <row r="319" spans="2:65" s="122" customFormat="1" ht="16.5" customHeight="1">
      <c r="B319" s="121"/>
      <c r="C319" s="195" t="s">
        <v>655</v>
      </c>
      <c r="D319" s="195" t="s">
        <v>149</v>
      </c>
      <c r="E319" s="196" t="s">
        <v>656</v>
      </c>
      <c r="F319" s="197" t="s">
        <v>657</v>
      </c>
      <c r="G319" s="198" t="s">
        <v>183</v>
      </c>
      <c r="H319" s="199">
        <v>35.25</v>
      </c>
      <c r="I319" s="107"/>
      <c r="J319" s="200">
        <f>ROUND(I319*H319,2)</f>
        <v>0</v>
      </c>
      <c r="K319" s="197" t="s">
        <v>1</v>
      </c>
      <c r="L319" s="121"/>
      <c r="M319" s="201" t="s">
        <v>1</v>
      </c>
      <c r="N319" s="202" t="s">
        <v>42</v>
      </c>
      <c r="O319" s="203">
        <v>0.33700000000000002</v>
      </c>
      <c r="P319" s="203">
        <f>O319*H319</f>
        <v>11.879250000000001</v>
      </c>
      <c r="Q319" s="203">
        <v>0.1231</v>
      </c>
      <c r="R319" s="203">
        <f>Q319*H319</f>
        <v>4.3392749999999998</v>
      </c>
      <c r="S319" s="203">
        <v>0</v>
      </c>
      <c r="T319" s="204">
        <f>S319*H319</f>
        <v>0</v>
      </c>
      <c r="AR319" s="205" t="s">
        <v>166</v>
      </c>
      <c r="AT319" s="205" t="s">
        <v>149</v>
      </c>
      <c r="AU319" s="205" t="s">
        <v>87</v>
      </c>
      <c r="AY319" s="112" t="s">
        <v>146</v>
      </c>
      <c r="BE319" s="206">
        <f>IF(N319="základní",J319,0)</f>
        <v>0</v>
      </c>
      <c r="BF319" s="206">
        <f>IF(N319="snížená",J319,0)</f>
        <v>0</v>
      </c>
      <c r="BG319" s="206">
        <f>IF(N319="zákl. přenesená",J319,0)</f>
        <v>0</v>
      </c>
      <c r="BH319" s="206">
        <f>IF(N319="sníž. přenesená",J319,0)</f>
        <v>0</v>
      </c>
      <c r="BI319" s="206">
        <f>IF(N319="nulová",J319,0)</f>
        <v>0</v>
      </c>
      <c r="BJ319" s="112" t="s">
        <v>85</v>
      </c>
      <c r="BK319" s="206">
        <f>ROUND(I319*H319,2)</f>
        <v>0</v>
      </c>
      <c r="BL319" s="112" t="s">
        <v>166</v>
      </c>
      <c r="BM319" s="205" t="s">
        <v>658</v>
      </c>
    </row>
    <row r="320" spans="2:65" s="122" customFormat="1" ht="29.25">
      <c r="B320" s="121"/>
      <c r="D320" s="209" t="s">
        <v>154</v>
      </c>
      <c r="F320" s="228" t="s">
        <v>659</v>
      </c>
      <c r="L320" s="121"/>
      <c r="M320" s="229"/>
      <c r="T320" s="230"/>
      <c r="AT320" s="112" t="s">
        <v>154</v>
      </c>
      <c r="AU320" s="112" t="s">
        <v>87</v>
      </c>
    </row>
    <row r="321" spans="2:65" s="208" customFormat="1">
      <c r="B321" s="207"/>
      <c r="D321" s="209" t="s">
        <v>189</v>
      </c>
      <c r="E321" s="210" t="s">
        <v>1</v>
      </c>
      <c r="F321" s="211" t="s">
        <v>654</v>
      </c>
      <c r="H321" s="212">
        <v>35.25</v>
      </c>
      <c r="L321" s="207"/>
      <c r="M321" s="213"/>
      <c r="T321" s="214"/>
      <c r="AT321" s="210" t="s">
        <v>189</v>
      </c>
      <c r="AU321" s="210" t="s">
        <v>87</v>
      </c>
      <c r="AV321" s="208" t="s">
        <v>87</v>
      </c>
      <c r="AW321" s="208" t="s">
        <v>32</v>
      </c>
      <c r="AX321" s="208" t="s">
        <v>85</v>
      </c>
      <c r="AY321" s="210" t="s">
        <v>146</v>
      </c>
    </row>
    <row r="322" spans="2:65" s="122" customFormat="1" ht="16.5" customHeight="1">
      <c r="B322" s="121"/>
      <c r="C322" s="195" t="s">
        <v>660</v>
      </c>
      <c r="D322" s="195" t="s">
        <v>149</v>
      </c>
      <c r="E322" s="196" t="s">
        <v>661</v>
      </c>
      <c r="F322" s="197" t="s">
        <v>662</v>
      </c>
      <c r="G322" s="198" t="s">
        <v>280</v>
      </c>
      <c r="H322" s="199">
        <v>4</v>
      </c>
      <c r="I322" s="107"/>
      <c r="J322" s="200">
        <f>ROUND(I322*H322,2)</f>
        <v>0</v>
      </c>
      <c r="K322" s="197" t="s">
        <v>184</v>
      </c>
      <c r="L322" s="121"/>
      <c r="M322" s="201" t="s">
        <v>1</v>
      </c>
      <c r="N322" s="202" t="s">
        <v>42</v>
      </c>
      <c r="O322" s="203">
        <v>0.84</v>
      </c>
      <c r="P322" s="203">
        <f>O322*H322</f>
        <v>3.36</v>
      </c>
      <c r="Q322" s="203">
        <v>4.8000000000000001E-4</v>
      </c>
      <c r="R322" s="203">
        <f>Q322*H322</f>
        <v>1.92E-3</v>
      </c>
      <c r="S322" s="203">
        <v>0</v>
      </c>
      <c r="T322" s="204">
        <f>S322*H322</f>
        <v>0</v>
      </c>
      <c r="AR322" s="205" t="s">
        <v>166</v>
      </c>
      <c r="AT322" s="205" t="s">
        <v>149</v>
      </c>
      <c r="AU322" s="205" t="s">
        <v>87</v>
      </c>
      <c r="AY322" s="112" t="s">
        <v>146</v>
      </c>
      <c r="BE322" s="206">
        <f>IF(N322="základní",J322,0)</f>
        <v>0</v>
      </c>
      <c r="BF322" s="206">
        <f>IF(N322="snížená",J322,0)</f>
        <v>0</v>
      </c>
      <c r="BG322" s="206">
        <f>IF(N322="zákl. přenesená",J322,0)</f>
        <v>0</v>
      </c>
      <c r="BH322" s="206">
        <f>IF(N322="sníž. přenesená",J322,0)</f>
        <v>0</v>
      </c>
      <c r="BI322" s="206">
        <f>IF(N322="nulová",J322,0)</f>
        <v>0</v>
      </c>
      <c r="BJ322" s="112" t="s">
        <v>85</v>
      </c>
      <c r="BK322" s="206">
        <f>ROUND(I322*H322,2)</f>
        <v>0</v>
      </c>
      <c r="BL322" s="112" t="s">
        <v>166</v>
      </c>
      <c r="BM322" s="205" t="s">
        <v>663</v>
      </c>
    </row>
    <row r="323" spans="2:65" s="122" customFormat="1" ht="16.5" customHeight="1">
      <c r="B323" s="121"/>
      <c r="C323" s="231" t="s">
        <v>664</v>
      </c>
      <c r="D323" s="231" t="s">
        <v>665</v>
      </c>
      <c r="E323" s="232" t="s">
        <v>666</v>
      </c>
      <c r="F323" s="233" t="s">
        <v>667</v>
      </c>
      <c r="G323" s="234" t="s">
        <v>280</v>
      </c>
      <c r="H323" s="235">
        <v>1</v>
      </c>
      <c r="I323" s="108"/>
      <c r="J323" s="236">
        <f>ROUND(I323*H323,2)</f>
        <v>0</v>
      </c>
      <c r="K323" s="233" t="s">
        <v>1</v>
      </c>
      <c r="L323" s="237"/>
      <c r="M323" s="238" t="s">
        <v>1</v>
      </c>
      <c r="N323" s="239" t="s">
        <v>42</v>
      </c>
      <c r="O323" s="203">
        <v>0</v>
      </c>
      <c r="P323" s="203">
        <f>O323*H323</f>
        <v>0</v>
      </c>
      <c r="Q323" s="203">
        <v>1.325E-2</v>
      </c>
      <c r="R323" s="203">
        <f>Q323*H323</f>
        <v>1.325E-2</v>
      </c>
      <c r="S323" s="203">
        <v>0</v>
      </c>
      <c r="T323" s="204">
        <f>S323*H323</f>
        <v>0</v>
      </c>
      <c r="AR323" s="205" t="s">
        <v>215</v>
      </c>
      <c r="AT323" s="205" t="s">
        <v>665</v>
      </c>
      <c r="AU323" s="205" t="s">
        <v>87</v>
      </c>
      <c r="AY323" s="112" t="s">
        <v>146</v>
      </c>
      <c r="BE323" s="206">
        <f>IF(N323="základní",J323,0)</f>
        <v>0</v>
      </c>
      <c r="BF323" s="206">
        <f>IF(N323="snížená",J323,0)</f>
        <v>0</v>
      </c>
      <c r="BG323" s="206">
        <f>IF(N323="zákl. přenesená",J323,0)</f>
        <v>0</v>
      </c>
      <c r="BH323" s="206">
        <f>IF(N323="sníž. přenesená",J323,0)</f>
        <v>0</v>
      </c>
      <c r="BI323" s="206">
        <f>IF(N323="nulová",J323,0)</f>
        <v>0</v>
      </c>
      <c r="BJ323" s="112" t="s">
        <v>85</v>
      </c>
      <c r="BK323" s="206">
        <f>ROUND(I323*H323,2)</f>
        <v>0</v>
      </c>
      <c r="BL323" s="112" t="s">
        <v>166</v>
      </c>
      <c r="BM323" s="205" t="s">
        <v>668</v>
      </c>
    </row>
    <row r="324" spans="2:65" s="122" customFormat="1" ht="16.5" customHeight="1">
      <c r="B324" s="121"/>
      <c r="C324" s="231" t="s">
        <v>669</v>
      </c>
      <c r="D324" s="231" t="s">
        <v>665</v>
      </c>
      <c r="E324" s="232" t="s">
        <v>670</v>
      </c>
      <c r="F324" s="233" t="s">
        <v>671</v>
      </c>
      <c r="G324" s="234" t="s">
        <v>280</v>
      </c>
      <c r="H324" s="235">
        <v>2</v>
      </c>
      <c r="I324" s="108"/>
      <c r="J324" s="236">
        <f>ROUND(I324*H324,2)</f>
        <v>0</v>
      </c>
      <c r="K324" s="233" t="s">
        <v>1</v>
      </c>
      <c r="L324" s="237"/>
      <c r="M324" s="238" t="s">
        <v>1</v>
      </c>
      <c r="N324" s="239" t="s">
        <v>42</v>
      </c>
      <c r="O324" s="203">
        <v>0</v>
      </c>
      <c r="P324" s="203">
        <f>O324*H324</f>
        <v>0</v>
      </c>
      <c r="Q324" s="203">
        <v>1.325E-2</v>
      </c>
      <c r="R324" s="203">
        <f>Q324*H324</f>
        <v>2.6499999999999999E-2</v>
      </c>
      <c r="S324" s="203">
        <v>0</v>
      </c>
      <c r="T324" s="204">
        <f>S324*H324</f>
        <v>0</v>
      </c>
      <c r="AR324" s="205" t="s">
        <v>215</v>
      </c>
      <c r="AT324" s="205" t="s">
        <v>665</v>
      </c>
      <c r="AU324" s="205" t="s">
        <v>87</v>
      </c>
      <c r="AY324" s="112" t="s">
        <v>146</v>
      </c>
      <c r="BE324" s="206">
        <f>IF(N324="základní",J324,0)</f>
        <v>0</v>
      </c>
      <c r="BF324" s="206">
        <f>IF(N324="snížená",J324,0)</f>
        <v>0</v>
      </c>
      <c r="BG324" s="206">
        <f>IF(N324="zákl. přenesená",J324,0)</f>
        <v>0</v>
      </c>
      <c r="BH324" s="206">
        <f>IF(N324="sníž. přenesená",J324,0)</f>
        <v>0</v>
      </c>
      <c r="BI324" s="206">
        <f>IF(N324="nulová",J324,0)</f>
        <v>0</v>
      </c>
      <c r="BJ324" s="112" t="s">
        <v>85</v>
      </c>
      <c r="BK324" s="206">
        <f>ROUND(I324*H324,2)</f>
        <v>0</v>
      </c>
      <c r="BL324" s="112" t="s">
        <v>166</v>
      </c>
      <c r="BM324" s="205" t="s">
        <v>672</v>
      </c>
    </row>
    <row r="325" spans="2:65" s="122" customFormat="1" ht="16.5" customHeight="1">
      <c r="B325" s="121"/>
      <c r="C325" s="231" t="s">
        <v>673</v>
      </c>
      <c r="D325" s="231" t="s">
        <v>665</v>
      </c>
      <c r="E325" s="232" t="s">
        <v>674</v>
      </c>
      <c r="F325" s="233" t="s">
        <v>675</v>
      </c>
      <c r="G325" s="234" t="s">
        <v>280</v>
      </c>
      <c r="H325" s="235">
        <v>1</v>
      </c>
      <c r="I325" s="108"/>
      <c r="J325" s="236">
        <f>ROUND(I325*H325,2)</f>
        <v>0</v>
      </c>
      <c r="K325" s="233" t="s">
        <v>1</v>
      </c>
      <c r="L325" s="237"/>
      <c r="M325" s="238" t="s">
        <v>1</v>
      </c>
      <c r="N325" s="239" t="s">
        <v>42</v>
      </c>
      <c r="O325" s="203">
        <v>0</v>
      </c>
      <c r="P325" s="203">
        <f>O325*H325</f>
        <v>0</v>
      </c>
      <c r="Q325" s="203">
        <v>1.325E-2</v>
      </c>
      <c r="R325" s="203">
        <f>Q325*H325</f>
        <v>1.325E-2</v>
      </c>
      <c r="S325" s="203">
        <v>0</v>
      </c>
      <c r="T325" s="204">
        <f>S325*H325</f>
        <v>0</v>
      </c>
      <c r="AR325" s="205" t="s">
        <v>215</v>
      </c>
      <c r="AT325" s="205" t="s">
        <v>665</v>
      </c>
      <c r="AU325" s="205" t="s">
        <v>87</v>
      </c>
      <c r="AY325" s="112" t="s">
        <v>146</v>
      </c>
      <c r="BE325" s="206">
        <f>IF(N325="základní",J325,0)</f>
        <v>0</v>
      </c>
      <c r="BF325" s="206">
        <f>IF(N325="snížená",J325,0)</f>
        <v>0</v>
      </c>
      <c r="BG325" s="206">
        <f>IF(N325="zákl. přenesená",J325,0)</f>
        <v>0</v>
      </c>
      <c r="BH325" s="206">
        <f>IF(N325="sníž. přenesená",J325,0)</f>
        <v>0</v>
      </c>
      <c r="BI325" s="206">
        <f>IF(N325="nulová",J325,0)</f>
        <v>0</v>
      </c>
      <c r="BJ325" s="112" t="s">
        <v>85</v>
      </c>
      <c r="BK325" s="206">
        <f>ROUND(I325*H325,2)</f>
        <v>0</v>
      </c>
      <c r="BL325" s="112" t="s">
        <v>166</v>
      </c>
      <c r="BM325" s="205" t="s">
        <v>676</v>
      </c>
    </row>
    <row r="326" spans="2:65" s="184" customFormat="1" ht="22.9" customHeight="1">
      <c r="B326" s="183"/>
      <c r="D326" s="185" t="s">
        <v>76</v>
      </c>
      <c r="E326" s="193" t="s">
        <v>209</v>
      </c>
      <c r="F326" s="193" t="s">
        <v>210</v>
      </c>
      <c r="J326" s="194">
        <f>BK326</f>
        <v>0</v>
      </c>
      <c r="L326" s="183"/>
      <c r="M326" s="188"/>
      <c r="P326" s="189">
        <f>SUM(P327:P334)</f>
        <v>16.802</v>
      </c>
      <c r="R326" s="189">
        <f>SUM(R327:R334)</f>
        <v>7.8975999999999994E-3</v>
      </c>
      <c r="T326" s="190">
        <f>SUM(T327:T334)</f>
        <v>0</v>
      </c>
      <c r="AR326" s="185" t="s">
        <v>85</v>
      </c>
      <c r="AT326" s="191" t="s">
        <v>76</v>
      </c>
      <c r="AU326" s="191" t="s">
        <v>85</v>
      </c>
      <c r="AY326" s="185" t="s">
        <v>146</v>
      </c>
      <c r="BK326" s="192">
        <f>SUM(BK327:BK334)</f>
        <v>0</v>
      </c>
    </row>
    <row r="327" spans="2:65" s="122" customFormat="1" ht="21.75" customHeight="1">
      <c r="B327" s="121"/>
      <c r="C327" s="195" t="s">
        <v>677</v>
      </c>
      <c r="D327" s="195" t="s">
        <v>149</v>
      </c>
      <c r="E327" s="196" t="s">
        <v>678</v>
      </c>
      <c r="F327" s="197" t="s">
        <v>679</v>
      </c>
      <c r="G327" s="198" t="s">
        <v>183</v>
      </c>
      <c r="H327" s="199">
        <v>30</v>
      </c>
      <c r="I327" s="107"/>
      <c r="J327" s="200">
        <f>ROUND(I327*H327,2)</f>
        <v>0</v>
      </c>
      <c r="K327" s="197" t="s">
        <v>184</v>
      </c>
      <c r="L327" s="121"/>
      <c r="M327" s="201" t="s">
        <v>1</v>
      </c>
      <c r="N327" s="202" t="s">
        <v>42</v>
      </c>
      <c r="O327" s="203">
        <v>0.105</v>
      </c>
      <c r="P327" s="203">
        <f>O327*H327</f>
        <v>3.15</v>
      </c>
      <c r="Q327" s="203">
        <v>1.2999999999999999E-4</v>
      </c>
      <c r="R327" s="203">
        <f>Q327*H327</f>
        <v>3.8999999999999998E-3</v>
      </c>
      <c r="S327" s="203">
        <v>0</v>
      </c>
      <c r="T327" s="204">
        <f>S327*H327</f>
        <v>0</v>
      </c>
      <c r="AR327" s="205" t="s">
        <v>166</v>
      </c>
      <c r="AT327" s="205" t="s">
        <v>149</v>
      </c>
      <c r="AU327" s="205" t="s">
        <v>87</v>
      </c>
      <c r="AY327" s="112" t="s">
        <v>146</v>
      </c>
      <c r="BE327" s="206">
        <f>IF(N327="základní",J327,0)</f>
        <v>0</v>
      </c>
      <c r="BF327" s="206">
        <f>IF(N327="snížená",J327,0)</f>
        <v>0</v>
      </c>
      <c r="BG327" s="206">
        <f>IF(N327="zákl. přenesená",J327,0)</f>
        <v>0</v>
      </c>
      <c r="BH327" s="206">
        <f>IF(N327="sníž. přenesená",J327,0)</f>
        <v>0</v>
      </c>
      <c r="BI327" s="206">
        <f>IF(N327="nulová",J327,0)</f>
        <v>0</v>
      </c>
      <c r="BJ327" s="112" t="s">
        <v>85</v>
      </c>
      <c r="BK327" s="206">
        <f>ROUND(I327*H327,2)</f>
        <v>0</v>
      </c>
      <c r="BL327" s="112" t="s">
        <v>166</v>
      </c>
      <c r="BM327" s="205" t="s">
        <v>680</v>
      </c>
    </row>
    <row r="328" spans="2:65" s="122" customFormat="1" ht="16.5" customHeight="1">
      <c r="B328" s="121"/>
      <c r="C328" s="195" t="s">
        <v>681</v>
      </c>
      <c r="D328" s="195" t="s">
        <v>149</v>
      </c>
      <c r="E328" s="196" t="s">
        <v>682</v>
      </c>
      <c r="F328" s="197" t="s">
        <v>683</v>
      </c>
      <c r="G328" s="198" t="s">
        <v>183</v>
      </c>
      <c r="H328" s="199">
        <v>39</v>
      </c>
      <c r="I328" s="107"/>
      <c r="J328" s="200">
        <f>ROUND(I328*H328,2)</f>
        <v>0</v>
      </c>
      <c r="K328" s="197" t="s">
        <v>184</v>
      </c>
      <c r="L328" s="121"/>
      <c r="M328" s="201" t="s">
        <v>1</v>
      </c>
      <c r="N328" s="202" t="s">
        <v>42</v>
      </c>
      <c r="O328" s="203">
        <v>0.308</v>
      </c>
      <c r="P328" s="203">
        <f>O328*H328</f>
        <v>12.012</v>
      </c>
      <c r="Q328" s="203">
        <v>4.0000000000000003E-5</v>
      </c>
      <c r="R328" s="203">
        <f>Q328*H328</f>
        <v>1.5600000000000002E-3</v>
      </c>
      <c r="S328" s="203">
        <v>0</v>
      </c>
      <c r="T328" s="204">
        <f>S328*H328</f>
        <v>0</v>
      </c>
      <c r="AR328" s="205" t="s">
        <v>166</v>
      </c>
      <c r="AT328" s="205" t="s">
        <v>149</v>
      </c>
      <c r="AU328" s="205" t="s">
        <v>87</v>
      </c>
      <c r="AY328" s="112" t="s">
        <v>146</v>
      </c>
      <c r="BE328" s="206">
        <f>IF(N328="základní",J328,0)</f>
        <v>0</v>
      </c>
      <c r="BF328" s="206">
        <f>IF(N328="snížená",J328,0)</f>
        <v>0</v>
      </c>
      <c r="BG328" s="206">
        <f>IF(N328="zákl. přenesená",J328,0)</f>
        <v>0</v>
      </c>
      <c r="BH328" s="206">
        <f>IF(N328="sníž. přenesená",J328,0)</f>
        <v>0</v>
      </c>
      <c r="BI328" s="206">
        <f>IF(N328="nulová",J328,0)</f>
        <v>0</v>
      </c>
      <c r="BJ328" s="112" t="s">
        <v>85</v>
      </c>
      <c r="BK328" s="206">
        <f>ROUND(I328*H328,2)</f>
        <v>0</v>
      </c>
      <c r="BL328" s="112" t="s">
        <v>166</v>
      </c>
      <c r="BM328" s="205" t="s">
        <v>684</v>
      </c>
    </row>
    <row r="329" spans="2:65" s="208" customFormat="1">
      <c r="B329" s="207"/>
      <c r="D329" s="209" t="s">
        <v>189</v>
      </c>
      <c r="E329" s="210" t="s">
        <v>1</v>
      </c>
      <c r="F329" s="211" t="s">
        <v>685</v>
      </c>
      <c r="H329" s="212">
        <v>39</v>
      </c>
      <c r="L329" s="207"/>
      <c r="M329" s="213"/>
      <c r="T329" s="214"/>
      <c r="AT329" s="210" t="s">
        <v>189</v>
      </c>
      <c r="AU329" s="210" t="s">
        <v>87</v>
      </c>
      <c r="AV329" s="208" t="s">
        <v>87</v>
      </c>
      <c r="AW329" s="208" t="s">
        <v>32</v>
      </c>
      <c r="AX329" s="208" t="s">
        <v>85</v>
      </c>
      <c r="AY329" s="210" t="s">
        <v>146</v>
      </c>
    </row>
    <row r="330" spans="2:65" s="122" customFormat="1" ht="16.5" customHeight="1">
      <c r="B330" s="121"/>
      <c r="C330" s="195" t="s">
        <v>686</v>
      </c>
      <c r="D330" s="195" t="s">
        <v>149</v>
      </c>
      <c r="E330" s="196" t="s">
        <v>687</v>
      </c>
      <c r="F330" s="197" t="s">
        <v>688</v>
      </c>
      <c r="G330" s="198" t="s">
        <v>280</v>
      </c>
      <c r="H330" s="199">
        <v>1</v>
      </c>
      <c r="I330" s="107"/>
      <c r="J330" s="200">
        <f>ROUND(I330*H330,2)</f>
        <v>0</v>
      </c>
      <c r="K330" s="197" t="s">
        <v>1</v>
      </c>
      <c r="L330" s="121"/>
      <c r="M330" s="201" t="s">
        <v>1</v>
      </c>
      <c r="N330" s="202" t="s">
        <v>42</v>
      </c>
      <c r="O330" s="203">
        <v>0.308</v>
      </c>
      <c r="P330" s="203">
        <f>O330*H330</f>
        <v>0.308</v>
      </c>
      <c r="Q330" s="203">
        <v>4.0000000000000003E-5</v>
      </c>
      <c r="R330" s="203">
        <f>Q330*H330</f>
        <v>4.0000000000000003E-5</v>
      </c>
      <c r="S330" s="203">
        <v>0</v>
      </c>
      <c r="T330" s="204">
        <f>S330*H330</f>
        <v>0</v>
      </c>
      <c r="AR330" s="205" t="s">
        <v>166</v>
      </c>
      <c r="AT330" s="205" t="s">
        <v>149</v>
      </c>
      <c r="AU330" s="205" t="s">
        <v>87</v>
      </c>
      <c r="AY330" s="112" t="s">
        <v>146</v>
      </c>
      <c r="BE330" s="206">
        <f>IF(N330="základní",J330,0)</f>
        <v>0</v>
      </c>
      <c r="BF330" s="206">
        <f>IF(N330="snížená",J330,0)</f>
        <v>0</v>
      </c>
      <c r="BG330" s="206">
        <f>IF(N330="zákl. přenesená",J330,0)</f>
        <v>0</v>
      </c>
      <c r="BH330" s="206">
        <f>IF(N330="sníž. přenesená",J330,0)</f>
        <v>0</v>
      </c>
      <c r="BI330" s="206">
        <f>IF(N330="nulová",J330,0)</f>
        <v>0</v>
      </c>
      <c r="BJ330" s="112" t="s">
        <v>85</v>
      </c>
      <c r="BK330" s="206">
        <f>ROUND(I330*H330,2)</f>
        <v>0</v>
      </c>
      <c r="BL330" s="112" t="s">
        <v>166</v>
      </c>
      <c r="BM330" s="205" t="s">
        <v>689</v>
      </c>
    </row>
    <row r="331" spans="2:65" s="122" customFormat="1" ht="16.5" customHeight="1">
      <c r="B331" s="121"/>
      <c r="C331" s="195" t="s">
        <v>690</v>
      </c>
      <c r="D331" s="195" t="s">
        <v>149</v>
      </c>
      <c r="E331" s="196" t="s">
        <v>691</v>
      </c>
      <c r="F331" s="197" t="s">
        <v>692</v>
      </c>
      <c r="G331" s="198" t="s">
        <v>183</v>
      </c>
      <c r="H331" s="199">
        <v>1.1100000000000001</v>
      </c>
      <c r="I331" s="107"/>
      <c r="J331" s="200">
        <f>ROUND(I331*H331,2)</f>
        <v>0</v>
      </c>
      <c r="K331" s="197" t="s">
        <v>184</v>
      </c>
      <c r="L331" s="121"/>
      <c r="M331" s="201" t="s">
        <v>1</v>
      </c>
      <c r="N331" s="202" t="s">
        <v>42</v>
      </c>
      <c r="O331" s="203">
        <v>0.2</v>
      </c>
      <c r="P331" s="203">
        <f>O331*H331</f>
        <v>0.22200000000000003</v>
      </c>
      <c r="Q331" s="203">
        <v>3.6000000000000002E-4</v>
      </c>
      <c r="R331" s="203">
        <f>Q331*H331</f>
        <v>3.9960000000000006E-4</v>
      </c>
      <c r="S331" s="203">
        <v>0</v>
      </c>
      <c r="T331" s="204">
        <f>S331*H331</f>
        <v>0</v>
      </c>
      <c r="AR331" s="205" t="s">
        <v>166</v>
      </c>
      <c r="AT331" s="205" t="s">
        <v>149</v>
      </c>
      <c r="AU331" s="205" t="s">
        <v>87</v>
      </c>
      <c r="AY331" s="112" t="s">
        <v>146</v>
      </c>
      <c r="BE331" s="206">
        <f>IF(N331="základní",J331,0)</f>
        <v>0</v>
      </c>
      <c r="BF331" s="206">
        <f>IF(N331="snížená",J331,0)</f>
        <v>0</v>
      </c>
      <c r="BG331" s="206">
        <f>IF(N331="zákl. přenesená",J331,0)</f>
        <v>0</v>
      </c>
      <c r="BH331" s="206">
        <f>IF(N331="sníž. přenesená",J331,0)</f>
        <v>0</v>
      </c>
      <c r="BI331" s="206">
        <f>IF(N331="nulová",J331,0)</f>
        <v>0</v>
      </c>
      <c r="BJ331" s="112" t="s">
        <v>85</v>
      </c>
      <c r="BK331" s="206">
        <f>ROUND(I331*H331,2)</f>
        <v>0</v>
      </c>
      <c r="BL331" s="112" t="s">
        <v>166</v>
      </c>
      <c r="BM331" s="205" t="s">
        <v>693</v>
      </c>
    </row>
    <row r="332" spans="2:65" s="208" customFormat="1">
      <c r="B332" s="207"/>
      <c r="D332" s="209" t="s">
        <v>189</v>
      </c>
      <c r="E332" s="210" t="s">
        <v>1</v>
      </c>
      <c r="F332" s="211" t="s">
        <v>694</v>
      </c>
      <c r="H332" s="212">
        <v>1.1100000000000001</v>
      </c>
      <c r="L332" s="207"/>
      <c r="M332" s="213"/>
      <c r="T332" s="214"/>
      <c r="AT332" s="210" t="s">
        <v>189</v>
      </c>
      <c r="AU332" s="210" t="s">
        <v>87</v>
      </c>
      <c r="AV332" s="208" t="s">
        <v>87</v>
      </c>
      <c r="AW332" s="208" t="s">
        <v>32</v>
      </c>
      <c r="AX332" s="208" t="s">
        <v>85</v>
      </c>
      <c r="AY332" s="210" t="s">
        <v>146</v>
      </c>
    </row>
    <row r="333" spans="2:65" s="122" customFormat="1" ht="16.5" customHeight="1">
      <c r="B333" s="121"/>
      <c r="C333" s="195" t="s">
        <v>695</v>
      </c>
      <c r="D333" s="195" t="s">
        <v>149</v>
      </c>
      <c r="E333" s="196" t="s">
        <v>696</v>
      </c>
      <c r="F333" s="197" t="s">
        <v>697</v>
      </c>
      <c r="G333" s="198" t="s">
        <v>203</v>
      </c>
      <c r="H333" s="199">
        <v>5.55</v>
      </c>
      <c r="I333" s="107"/>
      <c r="J333" s="200">
        <f>ROUND(I333*H333,2)</f>
        <v>0</v>
      </c>
      <c r="K333" s="197" t="s">
        <v>1</v>
      </c>
      <c r="L333" s="121"/>
      <c r="M333" s="201" t="s">
        <v>1</v>
      </c>
      <c r="N333" s="202" t="s">
        <v>42</v>
      </c>
      <c r="O333" s="203">
        <v>0.2</v>
      </c>
      <c r="P333" s="203">
        <f>O333*H333</f>
        <v>1.1100000000000001</v>
      </c>
      <c r="Q333" s="203">
        <v>3.6000000000000002E-4</v>
      </c>
      <c r="R333" s="203">
        <f>Q333*H333</f>
        <v>1.9980000000000002E-3</v>
      </c>
      <c r="S333" s="203">
        <v>0</v>
      </c>
      <c r="T333" s="204">
        <f>S333*H333</f>
        <v>0</v>
      </c>
      <c r="AR333" s="205" t="s">
        <v>166</v>
      </c>
      <c r="AT333" s="205" t="s">
        <v>149</v>
      </c>
      <c r="AU333" s="205" t="s">
        <v>87</v>
      </c>
      <c r="AY333" s="112" t="s">
        <v>146</v>
      </c>
      <c r="BE333" s="206">
        <f>IF(N333="základní",J333,0)</f>
        <v>0</v>
      </c>
      <c r="BF333" s="206">
        <f>IF(N333="snížená",J333,0)</f>
        <v>0</v>
      </c>
      <c r="BG333" s="206">
        <f>IF(N333="zákl. přenesená",J333,0)</f>
        <v>0</v>
      </c>
      <c r="BH333" s="206">
        <f>IF(N333="sníž. přenesená",J333,0)</f>
        <v>0</v>
      </c>
      <c r="BI333" s="206">
        <f>IF(N333="nulová",J333,0)</f>
        <v>0</v>
      </c>
      <c r="BJ333" s="112" t="s">
        <v>85</v>
      </c>
      <c r="BK333" s="206">
        <f>ROUND(I333*H333,2)</f>
        <v>0</v>
      </c>
      <c r="BL333" s="112" t="s">
        <v>166</v>
      </c>
      <c r="BM333" s="205" t="s">
        <v>698</v>
      </c>
    </row>
    <row r="334" spans="2:65" s="208" customFormat="1">
      <c r="B334" s="207"/>
      <c r="D334" s="209" t="s">
        <v>189</v>
      </c>
      <c r="E334" s="210" t="s">
        <v>1</v>
      </c>
      <c r="F334" s="211" t="s">
        <v>699</v>
      </c>
      <c r="H334" s="212">
        <v>5.55</v>
      </c>
      <c r="L334" s="207"/>
      <c r="M334" s="213"/>
      <c r="T334" s="214"/>
      <c r="AT334" s="210" t="s">
        <v>189</v>
      </c>
      <c r="AU334" s="210" t="s">
        <v>87</v>
      </c>
      <c r="AV334" s="208" t="s">
        <v>87</v>
      </c>
      <c r="AW334" s="208" t="s">
        <v>32</v>
      </c>
      <c r="AX334" s="208" t="s">
        <v>85</v>
      </c>
      <c r="AY334" s="210" t="s">
        <v>146</v>
      </c>
    </row>
    <row r="335" spans="2:65" s="184" customFormat="1" ht="22.9" customHeight="1">
      <c r="B335" s="183"/>
      <c r="D335" s="185" t="s">
        <v>76</v>
      </c>
      <c r="E335" s="193" t="s">
        <v>700</v>
      </c>
      <c r="F335" s="193" t="s">
        <v>701</v>
      </c>
      <c r="J335" s="194">
        <f>BK335</f>
        <v>0</v>
      </c>
      <c r="L335" s="183"/>
      <c r="M335" s="188"/>
      <c r="P335" s="189">
        <f>P336</f>
        <v>312.12147899999997</v>
      </c>
      <c r="R335" s="189">
        <f>R336</f>
        <v>0</v>
      </c>
      <c r="T335" s="190">
        <f>T336</f>
        <v>0</v>
      </c>
      <c r="AR335" s="185" t="s">
        <v>85</v>
      </c>
      <c r="AT335" s="191" t="s">
        <v>76</v>
      </c>
      <c r="AU335" s="191" t="s">
        <v>85</v>
      </c>
      <c r="AY335" s="185" t="s">
        <v>146</v>
      </c>
      <c r="BK335" s="192">
        <f>BK336</f>
        <v>0</v>
      </c>
    </row>
    <row r="336" spans="2:65" s="122" customFormat="1" ht="16.5" customHeight="1">
      <c r="B336" s="121"/>
      <c r="C336" s="195" t="s">
        <v>702</v>
      </c>
      <c r="D336" s="195" t="s">
        <v>149</v>
      </c>
      <c r="E336" s="196" t="s">
        <v>703</v>
      </c>
      <c r="F336" s="197" t="s">
        <v>704</v>
      </c>
      <c r="G336" s="198" t="s">
        <v>322</v>
      </c>
      <c r="H336" s="199">
        <v>447.80700000000002</v>
      </c>
      <c r="I336" s="107"/>
      <c r="J336" s="200">
        <f>ROUND(I336*H336,2)</f>
        <v>0</v>
      </c>
      <c r="K336" s="197" t="s">
        <v>184</v>
      </c>
      <c r="L336" s="121"/>
      <c r="M336" s="201" t="s">
        <v>1</v>
      </c>
      <c r="N336" s="202" t="s">
        <v>42</v>
      </c>
      <c r="O336" s="203">
        <v>0.69699999999999995</v>
      </c>
      <c r="P336" s="203">
        <f>O336*H336</f>
        <v>312.12147899999997</v>
      </c>
      <c r="Q336" s="203">
        <v>0</v>
      </c>
      <c r="R336" s="203">
        <f>Q336*H336</f>
        <v>0</v>
      </c>
      <c r="S336" s="203">
        <v>0</v>
      </c>
      <c r="T336" s="204">
        <f>S336*H336</f>
        <v>0</v>
      </c>
      <c r="AR336" s="205" t="s">
        <v>166</v>
      </c>
      <c r="AT336" s="205" t="s">
        <v>149</v>
      </c>
      <c r="AU336" s="205" t="s">
        <v>87</v>
      </c>
      <c r="AY336" s="112" t="s">
        <v>146</v>
      </c>
      <c r="BE336" s="206">
        <f>IF(N336="základní",J336,0)</f>
        <v>0</v>
      </c>
      <c r="BF336" s="206">
        <f>IF(N336="snížená",J336,0)</f>
        <v>0</v>
      </c>
      <c r="BG336" s="206">
        <f>IF(N336="zákl. přenesená",J336,0)</f>
        <v>0</v>
      </c>
      <c r="BH336" s="206">
        <f>IF(N336="sníž. přenesená",J336,0)</f>
        <v>0</v>
      </c>
      <c r="BI336" s="206">
        <f>IF(N336="nulová",J336,0)</f>
        <v>0</v>
      </c>
      <c r="BJ336" s="112" t="s">
        <v>85</v>
      </c>
      <c r="BK336" s="206">
        <f>ROUND(I336*H336,2)</f>
        <v>0</v>
      </c>
      <c r="BL336" s="112" t="s">
        <v>166</v>
      </c>
      <c r="BM336" s="205" t="s">
        <v>705</v>
      </c>
    </row>
    <row r="337" spans="2:65" s="184" customFormat="1" ht="25.9" customHeight="1">
      <c r="B337" s="183"/>
      <c r="D337" s="185" t="s">
        <v>76</v>
      </c>
      <c r="E337" s="186" t="s">
        <v>357</v>
      </c>
      <c r="F337" s="186" t="s">
        <v>358</v>
      </c>
      <c r="J337" s="187">
        <f>BK337</f>
        <v>0</v>
      </c>
      <c r="L337" s="183"/>
      <c r="M337" s="188"/>
      <c r="P337" s="189">
        <f>P338+P364+P380+P389+P396+P403+P410+P427</f>
        <v>193.16660999999999</v>
      </c>
      <c r="R337" s="189">
        <f>R338+R364+R380+R389+R396+R403+R410+R427</f>
        <v>3.3275025</v>
      </c>
      <c r="T337" s="190">
        <f>T338+T364+T380+T389+T396+T403+T410+T427</f>
        <v>0</v>
      </c>
      <c r="AR337" s="185" t="s">
        <v>87</v>
      </c>
      <c r="AT337" s="191" t="s">
        <v>76</v>
      </c>
      <c r="AU337" s="191" t="s">
        <v>77</v>
      </c>
      <c r="AY337" s="185" t="s">
        <v>146</v>
      </c>
      <c r="BK337" s="192">
        <f>BK338+BK364+BK380+BK389+BK396+BK403+BK410+BK427</f>
        <v>0</v>
      </c>
    </row>
    <row r="338" spans="2:65" s="184" customFormat="1" ht="22.9" customHeight="1">
      <c r="B338" s="183"/>
      <c r="D338" s="185" t="s">
        <v>76</v>
      </c>
      <c r="E338" s="193" t="s">
        <v>706</v>
      </c>
      <c r="F338" s="193" t="s">
        <v>707</v>
      </c>
      <c r="J338" s="194">
        <f>BK338</f>
        <v>0</v>
      </c>
      <c r="L338" s="183"/>
      <c r="M338" s="188"/>
      <c r="P338" s="189">
        <f>SUM(P339:P363)</f>
        <v>110.43519000000001</v>
      </c>
      <c r="R338" s="189">
        <f>SUM(R339:R363)</f>
        <v>2.5843062000000003</v>
      </c>
      <c r="T338" s="190">
        <f>SUM(T339:T363)</f>
        <v>0</v>
      </c>
      <c r="AR338" s="185" t="s">
        <v>87</v>
      </c>
      <c r="AT338" s="191" t="s">
        <v>76</v>
      </c>
      <c r="AU338" s="191" t="s">
        <v>85</v>
      </c>
      <c r="AY338" s="185" t="s">
        <v>146</v>
      </c>
      <c r="BK338" s="192">
        <f>SUM(BK339:BK363)</f>
        <v>0</v>
      </c>
    </row>
    <row r="339" spans="2:65" s="122" customFormat="1" ht="16.5" customHeight="1">
      <c r="B339" s="121"/>
      <c r="C339" s="195" t="s">
        <v>708</v>
      </c>
      <c r="D339" s="195" t="s">
        <v>149</v>
      </c>
      <c r="E339" s="196" t="s">
        <v>709</v>
      </c>
      <c r="F339" s="197" t="s">
        <v>710</v>
      </c>
      <c r="G339" s="198" t="s">
        <v>183</v>
      </c>
      <c r="H339" s="199">
        <v>111.61</v>
      </c>
      <c r="I339" s="107"/>
      <c r="J339" s="200">
        <f>ROUND(I339*H339,2)</f>
        <v>0</v>
      </c>
      <c r="K339" s="197" t="s">
        <v>184</v>
      </c>
      <c r="L339" s="121"/>
      <c r="M339" s="201" t="s">
        <v>1</v>
      </c>
      <c r="N339" s="202" t="s">
        <v>42</v>
      </c>
      <c r="O339" s="203">
        <v>2.4E-2</v>
      </c>
      <c r="P339" s="203">
        <f>O339*H339</f>
        <v>2.6786400000000001</v>
      </c>
      <c r="Q339" s="203">
        <v>0</v>
      </c>
      <c r="R339" s="203">
        <f>Q339*H339</f>
        <v>0</v>
      </c>
      <c r="S339" s="203">
        <v>0</v>
      </c>
      <c r="T339" s="204">
        <f>S339*H339</f>
        <v>0</v>
      </c>
      <c r="AR339" s="205" t="s">
        <v>273</v>
      </c>
      <c r="AT339" s="205" t="s">
        <v>149</v>
      </c>
      <c r="AU339" s="205" t="s">
        <v>87</v>
      </c>
      <c r="AY339" s="112" t="s">
        <v>146</v>
      </c>
      <c r="BE339" s="206">
        <f>IF(N339="základní",J339,0)</f>
        <v>0</v>
      </c>
      <c r="BF339" s="206">
        <f>IF(N339="snížená",J339,0)</f>
        <v>0</v>
      </c>
      <c r="BG339" s="206">
        <f>IF(N339="zákl. přenesená",J339,0)</f>
        <v>0</v>
      </c>
      <c r="BH339" s="206">
        <f>IF(N339="sníž. přenesená",J339,0)</f>
        <v>0</v>
      </c>
      <c r="BI339" s="206">
        <f>IF(N339="nulová",J339,0)</f>
        <v>0</v>
      </c>
      <c r="BJ339" s="112" t="s">
        <v>85</v>
      </c>
      <c r="BK339" s="206">
        <f>ROUND(I339*H339,2)</f>
        <v>0</v>
      </c>
      <c r="BL339" s="112" t="s">
        <v>273</v>
      </c>
      <c r="BM339" s="205" t="s">
        <v>711</v>
      </c>
    </row>
    <row r="340" spans="2:65" s="208" customFormat="1">
      <c r="B340" s="207"/>
      <c r="D340" s="209" t="s">
        <v>189</v>
      </c>
      <c r="E340" s="210" t="s">
        <v>1</v>
      </c>
      <c r="F340" s="211" t="s">
        <v>712</v>
      </c>
      <c r="H340" s="212">
        <v>76.5</v>
      </c>
      <c r="L340" s="207"/>
      <c r="M340" s="213"/>
      <c r="T340" s="214"/>
      <c r="AT340" s="210" t="s">
        <v>189</v>
      </c>
      <c r="AU340" s="210" t="s">
        <v>87</v>
      </c>
      <c r="AV340" s="208" t="s">
        <v>87</v>
      </c>
      <c r="AW340" s="208" t="s">
        <v>32</v>
      </c>
      <c r="AX340" s="208" t="s">
        <v>77</v>
      </c>
      <c r="AY340" s="210" t="s">
        <v>146</v>
      </c>
    </row>
    <row r="341" spans="2:65" s="208" customFormat="1">
      <c r="B341" s="207"/>
      <c r="D341" s="209" t="s">
        <v>189</v>
      </c>
      <c r="E341" s="210" t="s">
        <v>1</v>
      </c>
      <c r="F341" s="211" t="s">
        <v>713</v>
      </c>
      <c r="H341" s="212">
        <v>35.11</v>
      </c>
      <c r="L341" s="207"/>
      <c r="M341" s="213"/>
      <c r="T341" s="214"/>
      <c r="AT341" s="210" t="s">
        <v>189</v>
      </c>
      <c r="AU341" s="210" t="s">
        <v>87</v>
      </c>
      <c r="AV341" s="208" t="s">
        <v>87</v>
      </c>
      <c r="AW341" s="208" t="s">
        <v>32</v>
      </c>
      <c r="AX341" s="208" t="s">
        <v>77</v>
      </c>
      <c r="AY341" s="210" t="s">
        <v>146</v>
      </c>
    </row>
    <row r="342" spans="2:65" s="216" customFormat="1">
      <c r="B342" s="215"/>
      <c r="D342" s="209" t="s">
        <v>189</v>
      </c>
      <c r="E342" s="217" t="s">
        <v>1</v>
      </c>
      <c r="F342" s="218" t="s">
        <v>200</v>
      </c>
      <c r="H342" s="219">
        <v>111.61</v>
      </c>
      <c r="L342" s="215"/>
      <c r="M342" s="220"/>
      <c r="T342" s="221"/>
      <c r="AT342" s="217" t="s">
        <v>189</v>
      </c>
      <c r="AU342" s="217" t="s">
        <v>87</v>
      </c>
      <c r="AV342" s="216" t="s">
        <v>166</v>
      </c>
      <c r="AW342" s="216" t="s">
        <v>32</v>
      </c>
      <c r="AX342" s="216" t="s">
        <v>85</v>
      </c>
      <c r="AY342" s="217" t="s">
        <v>146</v>
      </c>
    </row>
    <row r="343" spans="2:65" s="122" customFormat="1" ht="16.5" customHeight="1">
      <c r="B343" s="121"/>
      <c r="C343" s="231" t="s">
        <v>714</v>
      </c>
      <c r="D343" s="231" t="s">
        <v>665</v>
      </c>
      <c r="E343" s="232" t="s">
        <v>715</v>
      </c>
      <c r="F343" s="233" t="s">
        <v>716</v>
      </c>
      <c r="G343" s="234" t="s">
        <v>322</v>
      </c>
      <c r="H343" s="235">
        <v>3.6999999999999998E-2</v>
      </c>
      <c r="I343" s="108"/>
      <c r="J343" s="236">
        <f>ROUND(I343*H343,2)</f>
        <v>0</v>
      </c>
      <c r="K343" s="233" t="s">
        <v>184</v>
      </c>
      <c r="L343" s="237"/>
      <c r="M343" s="238" t="s">
        <v>1</v>
      </c>
      <c r="N343" s="239" t="s">
        <v>42</v>
      </c>
      <c r="O343" s="203">
        <v>0</v>
      </c>
      <c r="P343" s="203">
        <f>O343*H343</f>
        <v>0</v>
      </c>
      <c r="Q343" s="203">
        <v>1</v>
      </c>
      <c r="R343" s="203">
        <f>Q343*H343</f>
        <v>3.6999999999999998E-2</v>
      </c>
      <c r="S343" s="203">
        <v>0</v>
      </c>
      <c r="T343" s="204">
        <f>S343*H343</f>
        <v>0</v>
      </c>
      <c r="AR343" s="205" t="s">
        <v>341</v>
      </c>
      <c r="AT343" s="205" t="s">
        <v>665</v>
      </c>
      <c r="AU343" s="205" t="s">
        <v>87</v>
      </c>
      <c r="AY343" s="112" t="s">
        <v>146</v>
      </c>
      <c r="BE343" s="206">
        <f>IF(N343="základní",J343,0)</f>
        <v>0</v>
      </c>
      <c r="BF343" s="206">
        <f>IF(N343="snížená",J343,0)</f>
        <v>0</v>
      </c>
      <c r="BG343" s="206">
        <f>IF(N343="zákl. přenesená",J343,0)</f>
        <v>0</v>
      </c>
      <c r="BH343" s="206">
        <f>IF(N343="sníž. přenesená",J343,0)</f>
        <v>0</v>
      </c>
      <c r="BI343" s="206">
        <f>IF(N343="nulová",J343,0)</f>
        <v>0</v>
      </c>
      <c r="BJ343" s="112" t="s">
        <v>85</v>
      </c>
      <c r="BK343" s="206">
        <f>ROUND(I343*H343,2)</f>
        <v>0</v>
      </c>
      <c r="BL343" s="112" t="s">
        <v>273</v>
      </c>
      <c r="BM343" s="205" t="s">
        <v>717</v>
      </c>
    </row>
    <row r="344" spans="2:65" s="208" customFormat="1">
      <c r="B344" s="207"/>
      <c r="D344" s="209" t="s">
        <v>189</v>
      </c>
      <c r="F344" s="211" t="s">
        <v>718</v>
      </c>
      <c r="H344" s="212">
        <v>3.6999999999999998E-2</v>
      </c>
      <c r="L344" s="207"/>
      <c r="M344" s="213"/>
      <c r="T344" s="214"/>
      <c r="AT344" s="210" t="s">
        <v>189</v>
      </c>
      <c r="AU344" s="210" t="s">
        <v>87</v>
      </c>
      <c r="AV344" s="208" t="s">
        <v>87</v>
      </c>
      <c r="AW344" s="208" t="s">
        <v>3</v>
      </c>
      <c r="AX344" s="208" t="s">
        <v>85</v>
      </c>
      <c r="AY344" s="210" t="s">
        <v>146</v>
      </c>
    </row>
    <row r="345" spans="2:65" s="122" customFormat="1" ht="16.5" customHeight="1">
      <c r="B345" s="121"/>
      <c r="C345" s="195" t="s">
        <v>719</v>
      </c>
      <c r="D345" s="195" t="s">
        <v>149</v>
      </c>
      <c r="E345" s="196" t="s">
        <v>720</v>
      </c>
      <c r="F345" s="197" t="s">
        <v>721</v>
      </c>
      <c r="G345" s="198" t="s">
        <v>183</v>
      </c>
      <c r="H345" s="199">
        <v>67.13</v>
      </c>
      <c r="I345" s="107"/>
      <c r="J345" s="200">
        <f>ROUND(I345*H345,2)</f>
        <v>0</v>
      </c>
      <c r="K345" s="197" t="s">
        <v>184</v>
      </c>
      <c r="L345" s="121"/>
      <c r="M345" s="201" t="s">
        <v>1</v>
      </c>
      <c r="N345" s="202" t="s">
        <v>42</v>
      </c>
      <c r="O345" s="203">
        <v>5.3999999999999999E-2</v>
      </c>
      <c r="P345" s="203">
        <f>O345*H345</f>
        <v>3.6250199999999997</v>
      </c>
      <c r="Q345" s="203">
        <v>0</v>
      </c>
      <c r="R345" s="203">
        <f>Q345*H345</f>
        <v>0</v>
      </c>
      <c r="S345" s="203">
        <v>0</v>
      </c>
      <c r="T345" s="204">
        <f>S345*H345</f>
        <v>0</v>
      </c>
      <c r="AR345" s="205" t="s">
        <v>273</v>
      </c>
      <c r="AT345" s="205" t="s">
        <v>149</v>
      </c>
      <c r="AU345" s="205" t="s">
        <v>87</v>
      </c>
      <c r="AY345" s="112" t="s">
        <v>146</v>
      </c>
      <c r="BE345" s="206">
        <f>IF(N345="základní",J345,0)</f>
        <v>0</v>
      </c>
      <c r="BF345" s="206">
        <f>IF(N345="snížená",J345,0)</f>
        <v>0</v>
      </c>
      <c r="BG345" s="206">
        <f>IF(N345="zákl. přenesená",J345,0)</f>
        <v>0</v>
      </c>
      <c r="BH345" s="206">
        <f>IF(N345="sníž. přenesená",J345,0)</f>
        <v>0</v>
      </c>
      <c r="BI345" s="206">
        <f>IF(N345="nulová",J345,0)</f>
        <v>0</v>
      </c>
      <c r="BJ345" s="112" t="s">
        <v>85</v>
      </c>
      <c r="BK345" s="206">
        <f>ROUND(I345*H345,2)</f>
        <v>0</v>
      </c>
      <c r="BL345" s="112" t="s">
        <v>273</v>
      </c>
      <c r="BM345" s="205" t="s">
        <v>722</v>
      </c>
    </row>
    <row r="346" spans="2:65" s="208" customFormat="1">
      <c r="B346" s="207"/>
      <c r="D346" s="209" t="s">
        <v>189</v>
      </c>
      <c r="E346" s="210" t="s">
        <v>1</v>
      </c>
      <c r="F346" s="211" t="s">
        <v>723</v>
      </c>
      <c r="H346" s="212">
        <v>67.13</v>
      </c>
      <c r="L346" s="207"/>
      <c r="M346" s="213"/>
      <c r="T346" s="214"/>
      <c r="AT346" s="210" t="s">
        <v>189</v>
      </c>
      <c r="AU346" s="210" t="s">
        <v>87</v>
      </c>
      <c r="AV346" s="208" t="s">
        <v>87</v>
      </c>
      <c r="AW346" s="208" t="s">
        <v>32</v>
      </c>
      <c r="AX346" s="208" t="s">
        <v>85</v>
      </c>
      <c r="AY346" s="210" t="s">
        <v>146</v>
      </c>
    </row>
    <row r="347" spans="2:65" s="122" customFormat="1" ht="16.5" customHeight="1">
      <c r="B347" s="121"/>
      <c r="C347" s="231" t="s">
        <v>724</v>
      </c>
      <c r="D347" s="231" t="s">
        <v>665</v>
      </c>
      <c r="E347" s="232" t="s">
        <v>715</v>
      </c>
      <c r="F347" s="233" t="s">
        <v>716</v>
      </c>
      <c r="G347" s="234" t="s">
        <v>322</v>
      </c>
      <c r="H347" s="235">
        <v>2.3E-2</v>
      </c>
      <c r="I347" s="108"/>
      <c r="J347" s="236">
        <f>ROUND(I347*H347,2)</f>
        <v>0</v>
      </c>
      <c r="K347" s="233" t="s">
        <v>184</v>
      </c>
      <c r="L347" s="237"/>
      <c r="M347" s="238" t="s">
        <v>1</v>
      </c>
      <c r="N347" s="239" t="s">
        <v>42</v>
      </c>
      <c r="O347" s="203">
        <v>0</v>
      </c>
      <c r="P347" s="203">
        <f>O347*H347</f>
        <v>0</v>
      </c>
      <c r="Q347" s="203">
        <v>1</v>
      </c>
      <c r="R347" s="203">
        <f>Q347*H347</f>
        <v>2.3E-2</v>
      </c>
      <c r="S347" s="203">
        <v>0</v>
      </c>
      <c r="T347" s="204">
        <f>S347*H347</f>
        <v>0</v>
      </c>
      <c r="AR347" s="205" t="s">
        <v>341</v>
      </c>
      <c r="AT347" s="205" t="s">
        <v>665</v>
      </c>
      <c r="AU347" s="205" t="s">
        <v>87</v>
      </c>
      <c r="AY347" s="112" t="s">
        <v>146</v>
      </c>
      <c r="BE347" s="206">
        <f>IF(N347="základní",J347,0)</f>
        <v>0</v>
      </c>
      <c r="BF347" s="206">
        <f>IF(N347="snížená",J347,0)</f>
        <v>0</v>
      </c>
      <c r="BG347" s="206">
        <f>IF(N347="zákl. přenesená",J347,0)</f>
        <v>0</v>
      </c>
      <c r="BH347" s="206">
        <f>IF(N347="sníž. přenesená",J347,0)</f>
        <v>0</v>
      </c>
      <c r="BI347" s="206">
        <f>IF(N347="nulová",J347,0)</f>
        <v>0</v>
      </c>
      <c r="BJ347" s="112" t="s">
        <v>85</v>
      </c>
      <c r="BK347" s="206">
        <f>ROUND(I347*H347,2)</f>
        <v>0</v>
      </c>
      <c r="BL347" s="112" t="s">
        <v>273</v>
      </c>
      <c r="BM347" s="205" t="s">
        <v>725</v>
      </c>
    </row>
    <row r="348" spans="2:65" s="208" customFormat="1">
      <c r="B348" s="207"/>
      <c r="D348" s="209" t="s">
        <v>189</v>
      </c>
      <c r="F348" s="211" t="s">
        <v>726</v>
      </c>
      <c r="H348" s="212">
        <v>2.3E-2</v>
      </c>
      <c r="L348" s="207"/>
      <c r="M348" s="213"/>
      <c r="T348" s="214"/>
      <c r="AT348" s="210" t="s">
        <v>189</v>
      </c>
      <c r="AU348" s="210" t="s">
        <v>87</v>
      </c>
      <c r="AV348" s="208" t="s">
        <v>87</v>
      </c>
      <c r="AW348" s="208" t="s">
        <v>3</v>
      </c>
      <c r="AX348" s="208" t="s">
        <v>85</v>
      </c>
      <c r="AY348" s="210" t="s">
        <v>146</v>
      </c>
    </row>
    <row r="349" spans="2:65" s="122" customFormat="1" ht="16.5" customHeight="1">
      <c r="B349" s="121"/>
      <c r="C349" s="195" t="s">
        <v>727</v>
      </c>
      <c r="D349" s="195" t="s">
        <v>149</v>
      </c>
      <c r="E349" s="196" t="s">
        <v>728</v>
      </c>
      <c r="F349" s="197" t="s">
        <v>729</v>
      </c>
      <c r="G349" s="198" t="s">
        <v>183</v>
      </c>
      <c r="H349" s="199">
        <v>223.22</v>
      </c>
      <c r="I349" s="107"/>
      <c r="J349" s="200">
        <f>ROUND(I349*H349,2)</f>
        <v>0</v>
      </c>
      <c r="K349" s="197" t="s">
        <v>184</v>
      </c>
      <c r="L349" s="121"/>
      <c r="M349" s="201" t="s">
        <v>1</v>
      </c>
      <c r="N349" s="202" t="s">
        <v>42</v>
      </c>
      <c r="O349" s="203">
        <v>0.222</v>
      </c>
      <c r="P349" s="203">
        <f>O349*H349</f>
        <v>49.554839999999999</v>
      </c>
      <c r="Q349" s="203">
        <v>4.0000000000000002E-4</v>
      </c>
      <c r="R349" s="203">
        <f>Q349*H349</f>
        <v>8.9288000000000006E-2</v>
      </c>
      <c r="S349" s="203">
        <v>0</v>
      </c>
      <c r="T349" s="204">
        <f>S349*H349</f>
        <v>0</v>
      </c>
      <c r="AR349" s="205" t="s">
        <v>273</v>
      </c>
      <c r="AT349" s="205" t="s">
        <v>149</v>
      </c>
      <c r="AU349" s="205" t="s">
        <v>87</v>
      </c>
      <c r="AY349" s="112" t="s">
        <v>146</v>
      </c>
      <c r="BE349" s="206">
        <f>IF(N349="základní",J349,0)</f>
        <v>0</v>
      </c>
      <c r="BF349" s="206">
        <f>IF(N349="snížená",J349,0)</f>
        <v>0</v>
      </c>
      <c r="BG349" s="206">
        <f>IF(N349="zákl. přenesená",J349,0)</f>
        <v>0</v>
      </c>
      <c r="BH349" s="206">
        <f>IF(N349="sníž. přenesená",J349,0)</f>
        <v>0</v>
      </c>
      <c r="BI349" s="206">
        <f>IF(N349="nulová",J349,0)</f>
        <v>0</v>
      </c>
      <c r="BJ349" s="112" t="s">
        <v>85</v>
      </c>
      <c r="BK349" s="206">
        <f>ROUND(I349*H349,2)</f>
        <v>0</v>
      </c>
      <c r="BL349" s="112" t="s">
        <v>273</v>
      </c>
      <c r="BM349" s="205" t="s">
        <v>730</v>
      </c>
    </row>
    <row r="350" spans="2:65" s="208" customFormat="1">
      <c r="B350" s="207"/>
      <c r="D350" s="209" t="s">
        <v>189</v>
      </c>
      <c r="E350" s="210" t="s">
        <v>1</v>
      </c>
      <c r="F350" s="211" t="s">
        <v>731</v>
      </c>
      <c r="H350" s="212">
        <v>223.22</v>
      </c>
      <c r="L350" s="207"/>
      <c r="M350" s="213"/>
      <c r="T350" s="214"/>
      <c r="AT350" s="210" t="s">
        <v>189</v>
      </c>
      <c r="AU350" s="210" t="s">
        <v>87</v>
      </c>
      <c r="AV350" s="208" t="s">
        <v>87</v>
      </c>
      <c r="AW350" s="208" t="s">
        <v>32</v>
      </c>
      <c r="AX350" s="208" t="s">
        <v>85</v>
      </c>
      <c r="AY350" s="210" t="s">
        <v>146</v>
      </c>
    </row>
    <row r="351" spans="2:65" s="122" customFormat="1" ht="24.2" customHeight="1">
      <c r="B351" s="121"/>
      <c r="C351" s="231" t="s">
        <v>732</v>
      </c>
      <c r="D351" s="231" t="s">
        <v>665</v>
      </c>
      <c r="E351" s="232" t="s">
        <v>733</v>
      </c>
      <c r="F351" s="233" t="s">
        <v>734</v>
      </c>
      <c r="G351" s="234" t="s">
        <v>183</v>
      </c>
      <c r="H351" s="235">
        <v>260.16300000000001</v>
      </c>
      <c r="I351" s="108"/>
      <c r="J351" s="236">
        <f>ROUND(I351*H351,2)</f>
        <v>0</v>
      </c>
      <c r="K351" s="233" t="s">
        <v>184</v>
      </c>
      <c r="L351" s="237"/>
      <c r="M351" s="238" t="s">
        <v>1</v>
      </c>
      <c r="N351" s="239" t="s">
        <v>42</v>
      </c>
      <c r="O351" s="203">
        <v>0</v>
      </c>
      <c r="P351" s="203">
        <f>O351*H351</f>
        <v>0</v>
      </c>
      <c r="Q351" s="203">
        <v>5.4000000000000003E-3</v>
      </c>
      <c r="R351" s="203">
        <f>Q351*H351</f>
        <v>1.4048802</v>
      </c>
      <c r="S351" s="203">
        <v>0</v>
      </c>
      <c r="T351" s="204">
        <f>S351*H351</f>
        <v>0</v>
      </c>
      <c r="AR351" s="205" t="s">
        <v>341</v>
      </c>
      <c r="AT351" s="205" t="s">
        <v>665</v>
      </c>
      <c r="AU351" s="205" t="s">
        <v>87</v>
      </c>
      <c r="AY351" s="112" t="s">
        <v>146</v>
      </c>
      <c r="BE351" s="206">
        <f>IF(N351="základní",J351,0)</f>
        <v>0</v>
      </c>
      <c r="BF351" s="206">
        <f>IF(N351="snížená",J351,0)</f>
        <v>0</v>
      </c>
      <c r="BG351" s="206">
        <f>IF(N351="zákl. přenesená",J351,0)</f>
        <v>0</v>
      </c>
      <c r="BH351" s="206">
        <f>IF(N351="sníž. přenesená",J351,0)</f>
        <v>0</v>
      </c>
      <c r="BI351" s="206">
        <f>IF(N351="nulová",J351,0)</f>
        <v>0</v>
      </c>
      <c r="BJ351" s="112" t="s">
        <v>85</v>
      </c>
      <c r="BK351" s="206">
        <f>ROUND(I351*H351,2)</f>
        <v>0</v>
      </c>
      <c r="BL351" s="112" t="s">
        <v>273</v>
      </c>
      <c r="BM351" s="205" t="s">
        <v>735</v>
      </c>
    </row>
    <row r="352" spans="2:65" s="208" customFormat="1">
      <c r="B352" s="207"/>
      <c r="D352" s="209" t="s">
        <v>189</v>
      </c>
      <c r="F352" s="211" t="s">
        <v>736</v>
      </c>
      <c r="H352" s="212">
        <v>260.16300000000001</v>
      </c>
      <c r="L352" s="207"/>
      <c r="M352" s="213"/>
      <c r="T352" s="214"/>
      <c r="AT352" s="210" t="s">
        <v>189</v>
      </c>
      <c r="AU352" s="210" t="s">
        <v>87</v>
      </c>
      <c r="AV352" s="208" t="s">
        <v>87</v>
      </c>
      <c r="AW352" s="208" t="s">
        <v>3</v>
      </c>
      <c r="AX352" s="208" t="s">
        <v>85</v>
      </c>
      <c r="AY352" s="210" t="s">
        <v>146</v>
      </c>
    </row>
    <row r="353" spans="2:65" s="122" customFormat="1" ht="16.5" customHeight="1">
      <c r="B353" s="121"/>
      <c r="C353" s="195" t="s">
        <v>737</v>
      </c>
      <c r="D353" s="195" t="s">
        <v>149</v>
      </c>
      <c r="E353" s="196" t="s">
        <v>738</v>
      </c>
      <c r="F353" s="197" t="s">
        <v>739</v>
      </c>
      <c r="G353" s="198" t="s">
        <v>183</v>
      </c>
      <c r="H353" s="199">
        <v>134.26</v>
      </c>
      <c r="I353" s="107"/>
      <c r="J353" s="200">
        <f>ROUND(I353*H353,2)</f>
        <v>0</v>
      </c>
      <c r="K353" s="197" t="s">
        <v>184</v>
      </c>
      <c r="L353" s="121"/>
      <c r="M353" s="201" t="s">
        <v>1</v>
      </c>
      <c r="N353" s="202" t="s">
        <v>42</v>
      </c>
      <c r="O353" s="203">
        <v>0.26</v>
      </c>
      <c r="P353" s="203">
        <f>O353*H353</f>
        <v>34.907600000000002</v>
      </c>
      <c r="Q353" s="203">
        <v>4.0000000000000002E-4</v>
      </c>
      <c r="R353" s="203">
        <f>Q353*H353</f>
        <v>5.3704000000000002E-2</v>
      </c>
      <c r="S353" s="203">
        <v>0</v>
      </c>
      <c r="T353" s="204">
        <f>S353*H353</f>
        <v>0</v>
      </c>
      <c r="AR353" s="205" t="s">
        <v>273</v>
      </c>
      <c r="AT353" s="205" t="s">
        <v>149</v>
      </c>
      <c r="AU353" s="205" t="s">
        <v>87</v>
      </c>
      <c r="AY353" s="112" t="s">
        <v>146</v>
      </c>
      <c r="BE353" s="206">
        <f>IF(N353="základní",J353,0)</f>
        <v>0</v>
      </c>
      <c r="BF353" s="206">
        <f>IF(N353="snížená",J353,0)</f>
        <v>0</v>
      </c>
      <c r="BG353" s="206">
        <f>IF(N353="zákl. přenesená",J353,0)</f>
        <v>0</v>
      </c>
      <c r="BH353" s="206">
        <f>IF(N353="sníž. přenesená",J353,0)</f>
        <v>0</v>
      </c>
      <c r="BI353" s="206">
        <f>IF(N353="nulová",J353,0)</f>
        <v>0</v>
      </c>
      <c r="BJ353" s="112" t="s">
        <v>85</v>
      </c>
      <c r="BK353" s="206">
        <f>ROUND(I353*H353,2)</f>
        <v>0</v>
      </c>
      <c r="BL353" s="112" t="s">
        <v>273</v>
      </c>
      <c r="BM353" s="205" t="s">
        <v>740</v>
      </c>
    </row>
    <row r="354" spans="2:65" s="208" customFormat="1">
      <c r="B354" s="207"/>
      <c r="D354" s="209" t="s">
        <v>189</v>
      </c>
      <c r="E354" s="210" t="s">
        <v>1</v>
      </c>
      <c r="F354" s="211" t="s">
        <v>741</v>
      </c>
      <c r="H354" s="212">
        <v>134.26</v>
      </c>
      <c r="L354" s="207"/>
      <c r="M354" s="213"/>
      <c r="T354" s="214"/>
      <c r="AT354" s="210" t="s">
        <v>189</v>
      </c>
      <c r="AU354" s="210" t="s">
        <v>87</v>
      </c>
      <c r="AV354" s="208" t="s">
        <v>87</v>
      </c>
      <c r="AW354" s="208" t="s">
        <v>32</v>
      </c>
      <c r="AX354" s="208" t="s">
        <v>85</v>
      </c>
      <c r="AY354" s="210" t="s">
        <v>146</v>
      </c>
    </row>
    <row r="355" spans="2:65" s="122" customFormat="1" ht="24.2" customHeight="1">
      <c r="B355" s="121"/>
      <c r="C355" s="231" t="s">
        <v>742</v>
      </c>
      <c r="D355" s="231" t="s">
        <v>665</v>
      </c>
      <c r="E355" s="232" t="s">
        <v>733</v>
      </c>
      <c r="F355" s="233" t="s">
        <v>734</v>
      </c>
      <c r="G355" s="234" t="s">
        <v>183</v>
      </c>
      <c r="H355" s="235">
        <v>163.93100000000001</v>
      </c>
      <c r="I355" s="108"/>
      <c r="J355" s="236">
        <f>ROUND(I355*H355,2)</f>
        <v>0</v>
      </c>
      <c r="K355" s="233" t="s">
        <v>184</v>
      </c>
      <c r="L355" s="237"/>
      <c r="M355" s="238" t="s">
        <v>1</v>
      </c>
      <c r="N355" s="239" t="s">
        <v>42</v>
      </c>
      <c r="O355" s="203">
        <v>0</v>
      </c>
      <c r="P355" s="203">
        <f>O355*H355</f>
        <v>0</v>
      </c>
      <c r="Q355" s="203">
        <v>5.4000000000000003E-3</v>
      </c>
      <c r="R355" s="203">
        <f>Q355*H355</f>
        <v>0.88522740000000011</v>
      </c>
      <c r="S355" s="203">
        <v>0</v>
      </c>
      <c r="T355" s="204">
        <f>S355*H355</f>
        <v>0</v>
      </c>
      <c r="AR355" s="205" t="s">
        <v>341</v>
      </c>
      <c r="AT355" s="205" t="s">
        <v>665</v>
      </c>
      <c r="AU355" s="205" t="s">
        <v>87</v>
      </c>
      <c r="AY355" s="112" t="s">
        <v>146</v>
      </c>
      <c r="BE355" s="206">
        <f>IF(N355="základní",J355,0)</f>
        <v>0</v>
      </c>
      <c r="BF355" s="206">
        <f>IF(N355="snížená",J355,0)</f>
        <v>0</v>
      </c>
      <c r="BG355" s="206">
        <f>IF(N355="zákl. přenesená",J355,0)</f>
        <v>0</v>
      </c>
      <c r="BH355" s="206">
        <f>IF(N355="sníž. přenesená",J355,0)</f>
        <v>0</v>
      </c>
      <c r="BI355" s="206">
        <f>IF(N355="nulová",J355,0)</f>
        <v>0</v>
      </c>
      <c r="BJ355" s="112" t="s">
        <v>85</v>
      </c>
      <c r="BK355" s="206">
        <f>ROUND(I355*H355,2)</f>
        <v>0</v>
      </c>
      <c r="BL355" s="112" t="s">
        <v>273</v>
      </c>
      <c r="BM355" s="205" t="s">
        <v>743</v>
      </c>
    </row>
    <row r="356" spans="2:65" s="208" customFormat="1">
      <c r="B356" s="207"/>
      <c r="D356" s="209" t="s">
        <v>189</v>
      </c>
      <c r="F356" s="211" t="s">
        <v>744</v>
      </c>
      <c r="H356" s="212">
        <v>163.93100000000001</v>
      </c>
      <c r="L356" s="207"/>
      <c r="M356" s="213"/>
      <c r="T356" s="214"/>
      <c r="AT356" s="210" t="s">
        <v>189</v>
      </c>
      <c r="AU356" s="210" t="s">
        <v>87</v>
      </c>
      <c r="AV356" s="208" t="s">
        <v>87</v>
      </c>
      <c r="AW356" s="208" t="s">
        <v>3</v>
      </c>
      <c r="AX356" s="208" t="s">
        <v>85</v>
      </c>
      <c r="AY356" s="210" t="s">
        <v>146</v>
      </c>
    </row>
    <row r="357" spans="2:65" s="122" customFormat="1" ht="16.5" customHeight="1">
      <c r="B357" s="121"/>
      <c r="C357" s="195" t="s">
        <v>745</v>
      </c>
      <c r="D357" s="195" t="s">
        <v>149</v>
      </c>
      <c r="E357" s="196" t="s">
        <v>746</v>
      </c>
      <c r="F357" s="197" t="s">
        <v>747</v>
      </c>
      <c r="G357" s="198" t="s">
        <v>183</v>
      </c>
      <c r="H357" s="199">
        <v>67.13</v>
      </c>
      <c r="I357" s="107"/>
      <c r="J357" s="200">
        <f>ROUND(I357*H357,2)</f>
        <v>0</v>
      </c>
      <c r="K357" s="197" t="s">
        <v>184</v>
      </c>
      <c r="L357" s="121"/>
      <c r="M357" s="201" t="s">
        <v>1</v>
      </c>
      <c r="N357" s="202" t="s">
        <v>42</v>
      </c>
      <c r="O357" s="203">
        <v>9.7000000000000003E-2</v>
      </c>
      <c r="P357" s="203">
        <f>O357*H357</f>
        <v>6.5116100000000001</v>
      </c>
      <c r="Q357" s="203">
        <v>4.0000000000000003E-5</v>
      </c>
      <c r="R357" s="203">
        <f>Q357*H357</f>
        <v>2.6852E-3</v>
      </c>
      <c r="S357" s="203">
        <v>0</v>
      </c>
      <c r="T357" s="204">
        <f>S357*H357</f>
        <v>0</v>
      </c>
      <c r="AR357" s="205" t="s">
        <v>273</v>
      </c>
      <c r="AT357" s="205" t="s">
        <v>149</v>
      </c>
      <c r="AU357" s="205" t="s">
        <v>87</v>
      </c>
      <c r="AY357" s="112" t="s">
        <v>146</v>
      </c>
      <c r="BE357" s="206">
        <f>IF(N357="základní",J357,0)</f>
        <v>0</v>
      </c>
      <c r="BF357" s="206">
        <f>IF(N357="snížená",J357,0)</f>
        <v>0</v>
      </c>
      <c r="BG357" s="206">
        <f>IF(N357="zákl. přenesená",J357,0)</f>
        <v>0</v>
      </c>
      <c r="BH357" s="206">
        <f>IF(N357="sníž. přenesená",J357,0)</f>
        <v>0</v>
      </c>
      <c r="BI357" s="206">
        <f>IF(N357="nulová",J357,0)</f>
        <v>0</v>
      </c>
      <c r="BJ357" s="112" t="s">
        <v>85</v>
      </c>
      <c r="BK357" s="206">
        <f>ROUND(I357*H357,2)</f>
        <v>0</v>
      </c>
      <c r="BL357" s="112" t="s">
        <v>273</v>
      </c>
      <c r="BM357" s="205" t="s">
        <v>748</v>
      </c>
    </row>
    <row r="358" spans="2:65" s="122" customFormat="1" ht="16.5" customHeight="1">
      <c r="B358" s="121"/>
      <c r="C358" s="231" t="s">
        <v>749</v>
      </c>
      <c r="D358" s="231" t="s">
        <v>665</v>
      </c>
      <c r="E358" s="232" t="s">
        <v>750</v>
      </c>
      <c r="F358" s="233" t="s">
        <v>751</v>
      </c>
      <c r="G358" s="234" t="s">
        <v>183</v>
      </c>
      <c r="H358" s="235">
        <v>81.965999999999994</v>
      </c>
      <c r="I358" s="108"/>
      <c r="J358" s="236">
        <f>ROUND(I358*H358,2)</f>
        <v>0</v>
      </c>
      <c r="K358" s="233" t="s">
        <v>184</v>
      </c>
      <c r="L358" s="237"/>
      <c r="M358" s="238" t="s">
        <v>1</v>
      </c>
      <c r="N358" s="239" t="s">
        <v>42</v>
      </c>
      <c r="O358" s="203">
        <v>0</v>
      </c>
      <c r="P358" s="203">
        <f>O358*H358</f>
        <v>0</v>
      </c>
      <c r="Q358" s="203">
        <v>6.4999999999999997E-4</v>
      </c>
      <c r="R358" s="203">
        <f>Q358*H358</f>
        <v>5.3277899999999996E-2</v>
      </c>
      <c r="S358" s="203">
        <v>0</v>
      </c>
      <c r="T358" s="204">
        <f>S358*H358</f>
        <v>0</v>
      </c>
      <c r="AR358" s="205" t="s">
        <v>341</v>
      </c>
      <c r="AT358" s="205" t="s">
        <v>665</v>
      </c>
      <c r="AU358" s="205" t="s">
        <v>87</v>
      </c>
      <c r="AY358" s="112" t="s">
        <v>146</v>
      </c>
      <c r="BE358" s="206">
        <f>IF(N358="základní",J358,0)</f>
        <v>0</v>
      </c>
      <c r="BF358" s="206">
        <f>IF(N358="snížená",J358,0)</f>
        <v>0</v>
      </c>
      <c r="BG358" s="206">
        <f>IF(N358="zákl. přenesená",J358,0)</f>
        <v>0</v>
      </c>
      <c r="BH358" s="206">
        <f>IF(N358="sníž. přenesená",J358,0)</f>
        <v>0</v>
      </c>
      <c r="BI358" s="206">
        <f>IF(N358="nulová",J358,0)</f>
        <v>0</v>
      </c>
      <c r="BJ358" s="112" t="s">
        <v>85</v>
      </c>
      <c r="BK358" s="206">
        <f>ROUND(I358*H358,2)</f>
        <v>0</v>
      </c>
      <c r="BL358" s="112" t="s">
        <v>273</v>
      </c>
      <c r="BM358" s="205" t="s">
        <v>752</v>
      </c>
    </row>
    <row r="359" spans="2:65" s="208" customFormat="1">
      <c r="B359" s="207"/>
      <c r="D359" s="209" t="s">
        <v>189</v>
      </c>
      <c r="F359" s="211" t="s">
        <v>753</v>
      </c>
      <c r="H359" s="212">
        <v>81.965999999999994</v>
      </c>
      <c r="L359" s="207"/>
      <c r="M359" s="213"/>
      <c r="T359" s="214"/>
      <c r="AT359" s="210" t="s">
        <v>189</v>
      </c>
      <c r="AU359" s="210" t="s">
        <v>87</v>
      </c>
      <c r="AV359" s="208" t="s">
        <v>87</v>
      </c>
      <c r="AW359" s="208" t="s">
        <v>3</v>
      </c>
      <c r="AX359" s="208" t="s">
        <v>85</v>
      </c>
      <c r="AY359" s="210" t="s">
        <v>146</v>
      </c>
    </row>
    <row r="360" spans="2:65" s="122" customFormat="1" ht="16.5" customHeight="1">
      <c r="B360" s="121"/>
      <c r="C360" s="195" t="s">
        <v>754</v>
      </c>
      <c r="D360" s="195" t="s">
        <v>149</v>
      </c>
      <c r="E360" s="196" t="s">
        <v>755</v>
      </c>
      <c r="F360" s="197" t="s">
        <v>756</v>
      </c>
      <c r="G360" s="198" t="s">
        <v>183</v>
      </c>
      <c r="H360" s="199">
        <v>67.13</v>
      </c>
      <c r="I360" s="107"/>
      <c r="J360" s="200">
        <f>ROUND(I360*H360,2)</f>
        <v>0</v>
      </c>
      <c r="K360" s="197" t="s">
        <v>184</v>
      </c>
      <c r="L360" s="121"/>
      <c r="M360" s="201" t="s">
        <v>1</v>
      </c>
      <c r="N360" s="202" t="s">
        <v>42</v>
      </c>
      <c r="O360" s="203">
        <v>0.19600000000000001</v>
      </c>
      <c r="P360" s="203">
        <f>O360*H360</f>
        <v>13.15748</v>
      </c>
      <c r="Q360" s="203">
        <v>0</v>
      </c>
      <c r="R360" s="203">
        <f>Q360*H360</f>
        <v>0</v>
      </c>
      <c r="S360" s="203">
        <v>0</v>
      </c>
      <c r="T360" s="204">
        <f>S360*H360</f>
        <v>0</v>
      </c>
      <c r="AR360" s="205" t="s">
        <v>273</v>
      </c>
      <c r="AT360" s="205" t="s">
        <v>149</v>
      </c>
      <c r="AU360" s="205" t="s">
        <v>87</v>
      </c>
      <c r="AY360" s="112" t="s">
        <v>146</v>
      </c>
      <c r="BE360" s="206">
        <f>IF(N360="základní",J360,0)</f>
        <v>0</v>
      </c>
      <c r="BF360" s="206">
        <f>IF(N360="snížená",J360,0)</f>
        <v>0</v>
      </c>
      <c r="BG360" s="206">
        <f>IF(N360="zákl. přenesená",J360,0)</f>
        <v>0</v>
      </c>
      <c r="BH360" s="206">
        <f>IF(N360="sníž. přenesená",J360,0)</f>
        <v>0</v>
      </c>
      <c r="BI360" s="206">
        <f>IF(N360="nulová",J360,0)</f>
        <v>0</v>
      </c>
      <c r="BJ360" s="112" t="s">
        <v>85</v>
      </c>
      <c r="BK360" s="206">
        <f>ROUND(I360*H360,2)</f>
        <v>0</v>
      </c>
      <c r="BL360" s="112" t="s">
        <v>273</v>
      </c>
      <c r="BM360" s="205" t="s">
        <v>757</v>
      </c>
    </row>
    <row r="361" spans="2:65" s="122" customFormat="1" ht="16.5" customHeight="1">
      <c r="B361" s="121"/>
      <c r="C361" s="231" t="s">
        <v>758</v>
      </c>
      <c r="D361" s="231" t="s">
        <v>665</v>
      </c>
      <c r="E361" s="232" t="s">
        <v>759</v>
      </c>
      <c r="F361" s="233" t="s">
        <v>760</v>
      </c>
      <c r="G361" s="234" t="s">
        <v>183</v>
      </c>
      <c r="H361" s="235">
        <v>70.486999999999995</v>
      </c>
      <c r="I361" s="108"/>
      <c r="J361" s="236">
        <f>ROUND(I361*H361,2)</f>
        <v>0</v>
      </c>
      <c r="K361" s="233" t="s">
        <v>184</v>
      </c>
      <c r="L361" s="237"/>
      <c r="M361" s="238" t="s">
        <v>1</v>
      </c>
      <c r="N361" s="239" t="s">
        <v>42</v>
      </c>
      <c r="O361" s="203">
        <v>0</v>
      </c>
      <c r="P361" s="203">
        <f>O361*H361</f>
        <v>0</v>
      </c>
      <c r="Q361" s="203">
        <v>5.0000000000000001E-4</v>
      </c>
      <c r="R361" s="203">
        <f>Q361*H361</f>
        <v>3.5243499999999997E-2</v>
      </c>
      <c r="S361" s="203">
        <v>0</v>
      </c>
      <c r="T361" s="204">
        <f>S361*H361</f>
        <v>0</v>
      </c>
      <c r="AR361" s="205" t="s">
        <v>341</v>
      </c>
      <c r="AT361" s="205" t="s">
        <v>665</v>
      </c>
      <c r="AU361" s="205" t="s">
        <v>87</v>
      </c>
      <c r="AY361" s="112" t="s">
        <v>146</v>
      </c>
      <c r="BE361" s="206">
        <f>IF(N361="základní",J361,0)</f>
        <v>0</v>
      </c>
      <c r="BF361" s="206">
        <f>IF(N361="snížená",J361,0)</f>
        <v>0</v>
      </c>
      <c r="BG361" s="206">
        <f>IF(N361="zákl. přenesená",J361,0)</f>
        <v>0</v>
      </c>
      <c r="BH361" s="206">
        <f>IF(N361="sníž. přenesená",J361,0)</f>
        <v>0</v>
      </c>
      <c r="BI361" s="206">
        <f>IF(N361="nulová",J361,0)</f>
        <v>0</v>
      </c>
      <c r="BJ361" s="112" t="s">
        <v>85</v>
      </c>
      <c r="BK361" s="206">
        <f>ROUND(I361*H361,2)</f>
        <v>0</v>
      </c>
      <c r="BL361" s="112" t="s">
        <v>273</v>
      </c>
      <c r="BM361" s="205" t="s">
        <v>761</v>
      </c>
    </row>
    <row r="362" spans="2:65" s="208" customFormat="1">
      <c r="B362" s="207"/>
      <c r="D362" s="209" t="s">
        <v>189</v>
      </c>
      <c r="F362" s="211" t="s">
        <v>762</v>
      </c>
      <c r="H362" s="212">
        <v>70.486999999999995</v>
      </c>
      <c r="L362" s="207"/>
      <c r="M362" s="213"/>
      <c r="T362" s="214"/>
      <c r="AT362" s="210" t="s">
        <v>189</v>
      </c>
      <c r="AU362" s="210" t="s">
        <v>87</v>
      </c>
      <c r="AV362" s="208" t="s">
        <v>87</v>
      </c>
      <c r="AW362" s="208" t="s">
        <v>3</v>
      </c>
      <c r="AX362" s="208" t="s">
        <v>85</v>
      </c>
      <c r="AY362" s="210" t="s">
        <v>146</v>
      </c>
    </row>
    <row r="363" spans="2:65" s="122" customFormat="1" ht="16.5" customHeight="1">
      <c r="B363" s="121"/>
      <c r="C363" s="195" t="s">
        <v>763</v>
      </c>
      <c r="D363" s="195" t="s">
        <v>149</v>
      </c>
      <c r="E363" s="196" t="s">
        <v>764</v>
      </c>
      <c r="F363" s="197" t="s">
        <v>765</v>
      </c>
      <c r="G363" s="198" t="s">
        <v>766</v>
      </c>
      <c r="H363" s="199">
        <v>1744.5719999999999</v>
      </c>
      <c r="I363" s="107"/>
      <c r="J363" s="200">
        <f>ROUND(I363*H363,2)</f>
        <v>0</v>
      </c>
      <c r="K363" s="197" t="s">
        <v>184</v>
      </c>
      <c r="L363" s="121"/>
      <c r="M363" s="201" t="s">
        <v>1</v>
      </c>
      <c r="N363" s="202" t="s">
        <v>42</v>
      </c>
      <c r="O363" s="203">
        <v>0</v>
      </c>
      <c r="P363" s="203">
        <f>O363*H363</f>
        <v>0</v>
      </c>
      <c r="Q363" s="203">
        <v>0</v>
      </c>
      <c r="R363" s="203">
        <f>Q363*H363</f>
        <v>0</v>
      </c>
      <c r="S363" s="203">
        <v>0</v>
      </c>
      <c r="T363" s="204">
        <f>S363*H363</f>
        <v>0</v>
      </c>
      <c r="AR363" s="205" t="s">
        <v>273</v>
      </c>
      <c r="AT363" s="205" t="s">
        <v>149</v>
      </c>
      <c r="AU363" s="205" t="s">
        <v>87</v>
      </c>
      <c r="AY363" s="112" t="s">
        <v>146</v>
      </c>
      <c r="BE363" s="206">
        <f>IF(N363="základní",J363,0)</f>
        <v>0</v>
      </c>
      <c r="BF363" s="206">
        <f>IF(N363="snížená",J363,0)</f>
        <v>0</v>
      </c>
      <c r="BG363" s="206">
        <f>IF(N363="zákl. přenesená",J363,0)</f>
        <v>0</v>
      </c>
      <c r="BH363" s="206">
        <f>IF(N363="sníž. přenesená",J363,0)</f>
        <v>0</v>
      </c>
      <c r="BI363" s="206">
        <f>IF(N363="nulová",J363,0)</f>
        <v>0</v>
      </c>
      <c r="BJ363" s="112" t="s">
        <v>85</v>
      </c>
      <c r="BK363" s="206">
        <f>ROUND(I363*H363,2)</f>
        <v>0</v>
      </c>
      <c r="BL363" s="112" t="s">
        <v>273</v>
      </c>
      <c r="BM363" s="205" t="s">
        <v>767</v>
      </c>
    </row>
    <row r="364" spans="2:65" s="184" customFormat="1" ht="22.9" customHeight="1">
      <c r="B364" s="183"/>
      <c r="D364" s="185" t="s">
        <v>76</v>
      </c>
      <c r="E364" s="193" t="s">
        <v>359</v>
      </c>
      <c r="F364" s="193" t="s">
        <v>360</v>
      </c>
      <c r="J364" s="194">
        <f>BK364</f>
        <v>0</v>
      </c>
      <c r="L364" s="183"/>
      <c r="M364" s="188"/>
      <c r="P364" s="189">
        <f>SUM(P365:P379)</f>
        <v>17.32122</v>
      </c>
      <c r="R364" s="189">
        <f>SUM(R365:R379)</f>
        <v>0.56300309999999998</v>
      </c>
      <c r="T364" s="190">
        <f>SUM(T365:T379)</f>
        <v>0</v>
      </c>
      <c r="AR364" s="185" t="s">
        <v>87</v>
      </c>
      <c r="AT364" s="191" t="s">
        <v>76</v>
      </c>
      <c r="AU364" s="191" t="s">
        <v>85</v>
      </c>
      <c r="AY364" s="185" t="s">
        <v>146</v>
      </c>
      <c r="BK364" s="192">
        <f>SUM(BK365:BK379)</f>
        <v>0</v>
      </c>
    </row>
    <row r="365" spans="2:65" s="122" customFormat="1" ht="16.5" customHeight="1">
      <c r="B365" s="121"/>
      <c r="C365" s="195" t="s">
        <v>768</v>
      </c>
      <c r="D365" s="195" t="s">
        <v>149</v>
      </c>
      <c r="E365" s="196" t="s">
        <v>769</v>
      </c>
      <c r="F365" s="197" t="s">
        <v>770</v>
      </c>
      <c r="G365" s="198" t="s">
        <v>183</v>
      </c>
      <c r="H365" s="199">
        <v>36.56</v>
      </c>
      <c r="I365" s="107"/>
      <c r="J365" s="200">
        <f>ROUND(I365*H365,2)</f>
        <v>0</v>
      </c>
      <c r="K365" s="197" t="s">
        <v>184</v>
      </c>
      <c r="L365" s="121"/>
      <c r="M365" s="201" t="s">
        <v>1</v>
      </c>
      <c r="N365" s="202" t="s">
        <v>42</v>
      </c>
      <c r="O365" s="203">
        <v>2.9000000000000001E-2</v>
      </c>
      <c r="P365" s="203">
        <f>O365*H365</f>
        <v>1.0602400000000001</v>
      </c>
      <c r="Q365" s="203">
        <v>0</v>
      </c>
      <c r="R365" s="203">
        <f>Q365*H365</f>
        <v>0</v>
      </c>
      <c r="S365" s="203">
        <v>0</v>
      </c>
      <c r="T365" s="204">
        <f>S365*H365</f>
        <v>0</v>
      </c>
      <c r="AR365" s="205" t="s">
        <v>273</v>
      </c>
      <c r="AT365" s="205" t="s">
        <v>149</v>
      </c>
      <c r="AU365" s="205" t="s">
        <v>87</v>
      </c>
      <c r="AY365" s="112" t="s">
        <v>146</v>
      </c>
      <c r="BE365" s="206">
        <f>IF(N365="základní",J365,0)</f>
        <v>0</v>
      </c>
      <c r="BF365" s="206">
        <f>IF(N365="snížená",J365,0)</f>
        <v>0</v>
      </c>
      <c r="BG365" s="206">
        <f>IF(N365="zákl. přenesená",J365,0)</f>
        <v>0</v>
      </c>
      <c r="BH365" s="206">
        <f>IF(N365="sníž. přenesená",J365,0)</f>
        <v>0</v>
      </c>
      <c r="BI365" s="206">
        <f>IF(N365="nulová",J365,0)</f>
        <v>0</v>
      </c>
      <c r="BJ365" s="112" t="s">
        <v>85</v>
      </c>
      <c r="BK365" s="206">
        <f>ROUND(I365*H365,2)</f>
        <v>0</v>
      </c>
      <c r="BL365" s="112" t="s">
        <v>273</v>
      </c>
      <c r="BM365" s="205" t="s">
        <v>771</v>
      </c>
    </row>
    <row r="366" spans="2:65" s="208" customFormat="1">
      <c r="B366" s="207"/>
      <c r="D366" s="209" t="s">
        <v>189</v>
      </c>
      <c r="E366" s="210" t="s">
        <v>1</v>
      </c>
      <c r="F366" s="211" t="s">
        <v>654</v>
      </c>
      <c r="H366" s="212">
        <v>35.25</v>
      </c>
      <c r="L366" s="207"/>
      <c r="M366" s="213"/>
      <c r="T366" s="214"/>
      <c r="AT366" s="210" t="s">
        <v>189</v>
      </c>
      <c r="AU366" s="210" t="s">
        <v>87</v>
      </c>
      <c r="AV366" s="208" t="s">
        <v>87</v>
      </c>
      <c r="AW366" s="208" t="s">
        <v>32</v>
      </c>
      <c r="AX366" s="208" t="s">
        <v>77</v>
      </c>
      <c r="AY366" s="210" t="s">
        <v>146</v>
      </c>
    </row>
    <row r="367" spans="2:65" s="208" customFormat="1">
      <c r="B367" s="207"/>
      <c r="D367" s="209" t="s">
        <v>189</v>
      </c>
      <c r="E367" s="210" t="s">
        <v>1</v>
      </c>
      <c r="F367" s="211" t="s">
        <v>772</v>
      </c>
      <c r="H367" s="212">
        <v>1.31</v>
      </c>
      <c r="L367" s="207"/>
      <c r="M367" s="213"/>
      <c r="T367" s="214"/>
      <c r="AT367" s="210" t="s">
        <v>189</v>
      </c>
      <c r="AU367" s="210" t="s">
        <v>87</v>
      </c>
      <c r="AV367" s="208" t="s">
        <v>87</v>
      </c>
      <c r="AW367" s="208" t="s">
        <v>32</v>
      </c>
      <c r="AX367" s="208" t="s">
        <v>77</v>
      </c>
      <c r="AY367" s="210" t="s">
        <v>146</v>
      </c>
    </row>
    <row r="368" spans="2:65" s="216" customFormat="1">
      <c r="B368" s="215"/>
      <c r="D368" s="209" t="s">
        <v>189</v>
      </c>
      <c r="E368" s="217" t="s">
        <v>1</v>
      </c>
      <c r="F368" s="218" t="s">
        <v>200</v>
      </c>
      <c r="H368" s="219">
        <v>36.56</v>
      </c>
      <c r="L368" s="215"/>
      <c r="M368" s="220"/>
      <c r="T368" s="221"/>
      <c r="AT368" s="217" t="s">
        <v>189</v>
      </c>
      <c r="AU368" s="217" t="s">
        <v>87</v>
      </c>
      <c r="AV368" s="216" t="s">
        <v>166</v>
      </c>
      <c r="AW368" s="216" t="s">
        <v>32</v>
      </c>
      <c r="AX368" s="216" t="s">
        <v>85</v>
      </c>
      <c r="AY368" s="217" t="s">
        <v>146</v>
      </c>
    </row>
    <row r="369" spans="2:65" s="122" customFormat="1" ht="16.5" customHeight="1">
      <c r="B369" s="121"/>
      <c r="C369" s="231" t="s">
        <v>773</v>
      </c>
      <c r="D369" s="231" t="s">
        <v>665</v>
      </c>
      <c r="E369" s="232" t="s">
        <v>715</v>
      </c>
      <c r="F369" s="233" t="s">
        <v>716</v>
      </c>
      <c r="G369" s="234" t="s">
        <v>322</v>
      </c>
      <c r="H369" s="235">
        <v>1.2E-2</v>
      </c>
      <c r="I369" s="108"/>
      <c r="J369" s="236">
        <f>ROUND(I369*H369,2)</f>
        <v>0</v>
      </c>
      <c r="K369" s="233" t="s">
        <v>184</v>
      </c>
      <c r="L369" s="237"/>
      <c r="M369" s="238" t="s">
        <v>1</v>
      </c>
      <c r="N369" s="239" t="s">
        <v>42</v>
      </c>
      <c r="O369" s="203">
        <v>0</v>
      </c>
      <c r="P369" s="203">
        <f>O369*H369</f>
        <v>0</v>
      </c>
      <c r="Q369" s="203">
        <v>1</v>
      </c>
      <c r="R369" s="203">
        <f>Q369*H369</f>
        <v>1.2E-2</v>
      </c>
      <c r="S369" s="203">
        <v>0</v>
      </c>
      <c r="T369" s="204">
        <f>S369*H369</f>
        <v>0</v>
      </c>
      <c r="AR369" s="205" t="s">
        <v>341</v>
      </c>
      <c r="AT369" s="205" t="s">
        <v>665</v>
      </c>
      <c r="AU369" s="205" t="s">
        <v>87</v>
      </c>
      <c r="AY369" s="112" t="s">
        <v>146</v>
      </c>
      <c r="BE369" s="206">
        <f>IF(N369="základní",J369,0)</f>
        <v>0</v>
      </c>
      <c r="BF369" s="206">
        <f>IF(N369="snížená",J369,0)</f>
        <v>0</v>
      </c>
      <c r="BG369" s="206">
        <f>IF(N369="zákl. přenesená",J369,0)</f>
        <v>0</v>
      </c>
      <c r="BH369" s="206">
        <f>IF(N369="sníž. přenesená",J369,0)</f>
        <v>0</v>
      </c>
      <c r="BI369" s="206">
        <f>IF(N369="nulová",J369,0)</f>
        <v>0</v>
      </c>
      <c r="BJ369" s="112" t="s">
        <v>85</v>
      </c>
      <c r="BK369" s="206">
        <f>ROUND(I369*H369,2)</f>
        <v>0</v>
      </c>
      <c r="BL369" s="112" t="s">
        <v>273</v>
      </c>
      <c r="BM369" s="205" t="s">
        <v>774</v>
      </c>
    </row>
    <row r="370" spans="2:65" s="208" customFormat="1">
      <c r="B370" s="207"/>
      <c r="D370" s="209" t="s">
        <v>189</v>
      </c>
      <c r="F370" s="211" t="s">
        <v>775</v>
      </c>
      <c r="H370" s="212">
        <v>1.2E-2</v>
      </c>
      <c r="L370" s="207"/>
      <c r="M370" s="213"/>
      <c r="T370" s="214"/>
      <c r="AT370" s="210" t="s">
        <v>189</v>
      </c>
      <c r="AU370" s="210" t="s">
        <v>87</v>
      </c>
      <c r="AV370" s="208" t="s">
        <v>87</v>
      </c>
      <c r="AW370" s="208" t="s">
        <v>3</v>
      </c>
      <c r="AX370" s="208" t="s">
        <v>85</v>
      </c>
      <c r="AY370" s="210" t="s">
        <v>146</v>
      </c>
    </row>
    <row r="371" spans="2:65" s="122" customFormat="1" ht="16.5" customHeight="1">
      <c r="B371" s="121"/>
      <c r="C371" s="195" t="s">
        <v>776</v>
      </c>
      <c r="D371" s="195" t="s">
        <v>149</v>
      </c>
      <c r="E371" s="196" t="s">
        <v>777</v>
      </c>
      <c r="F371" s="197" t="s">
        <v>778</v>
      </c>
      <c r="G371" s="198" t="s">
        <v>183</v>
      </c>
      <c r="H371" s="199">
        <v>73.12</v>
      </c>
      <c r="I371" s="107"/>
      <c r="J371" s="200">
        <f>ROUND(I371*H371,2)</f>
        <v>0</v>
      </c>
      <c r="K371" s="197" t="s">
        <v>184</v>
      </c>
      <c r="L371" s="121"/>
      <c r="M371" s="201" t="s">
        <v>1</v>
      </c>
      <c r="N371" s="202" t="s">
        <v>42</v>
      </c>
      <c r="O371" s="203">
        <v>0.17899999999999999</v>
      </c>
      <c r="P371" s="203">
        <f>O371*H371</f>
        <v>13.088480000000001</v>
      </c>
      <c r="Q371" s="203">
        <v>8.8000000000000003E-4</v>
      </c>
      <c r="R371" s="203">
        <f>Q371*H371</f>
        <v>6.4345600000000003E-2</v>
      </c>
      <c r="S371" s="203">
        <v>0</v>
      </c>
      <c r="T371" s="204">
        <f>S371*H371</f>
        <v>0</v>
      </c>
      <c r="AR371" s="205" t="s">
        <v>273</v>
      </c>
      <c r="AT371" s="205" t="s">
        <v>149</v>
      </c>
      <c r="AU371" s="205" t="s">
        <v>87</v>
      </c>
      <c r="AY371" s="112" t="s">
        <v>146</v>
      </c>
      <c r="BE371" s="206">
        <f>IF(N371="základní",J371,0)</f>
        <v>0</v>
      </c>
      <c r="BF371" s="206">
        <f>IF(N371="snížená",J371,0)</f>
        <v>0</v>
      </c>
      <c r="BG371" s="206">
        <f>IF(N371="zákl. přenesená",J371,0)</f>
        <v>0</v>
      </c>
      <c r="BH371" s="206">
        <f>IF(N371="sníž. přenesená",J371,0)</f>
        <v>0</v>
      </c>
      <c r="BI371" s="206">
        <f>IF(N371="nulová",J371,0)</f>
        <v>0</v>
      </c>
      <c r="BJ371" s="112" t="s">
        <v>85</v>
      </c>
      <c r="BK371" s="206">
        <f>ROUND(I371*H371,2)</f>
        <v>0</v>
      </c>
      <c r="BL371" s="112" t="s">
        <v>273</v>
      </c>
      <c r="BM371" s="205" t="s">
        <v>779</v>
      </c>
    </row>
    <row r="372" spans="2:65" s="208" customFormat="1">
      <c r="B372" s="207"/>
      <c r="D372" s="209" t="s">
        <v>189</v>
      </c>
      <c r="E372" s="210" t="s">
        <v>1</v>
      </c>
      <c r="F372" s="211" t="s">
        <v>780</v>
      </c>
      <c r="H372" s="212">
        <v>73.12</v>
      </c>
      <c r="L372" s="207"/>
      <c r="M372" s="213"/>
      <c r="T372" s="214"/>
      <c r="AT372" s="210" t="s">
        <v>189</v>
      </c>
      <c r="AU372" s="210" t="s">
        <v>87</v>
      </c>
      <c r="AV372" s="208" t="s">
        <v>87</v>
      </c>
      <c r="AW372" s="208" t="s">
        <v>32</v>
      </c>
      <c r="AX372" s="208" t="s">
        <v>85</v>
      </c>
      <c r="AY372" s="210" t="s">
        <v>146</v>
      </c>
    </row>
    <row r="373" spans="2:65" s="122" customFormat="1" ht="24.2" customHeight="1">
      <c r="B373" s="121"/>
      <c r="C373" s="231" t="s">
        <v>781</v>
      </c>
      <c r="D373" s="231" t="s">
        <v>665</v>
      </c>
      <c r="E373" s="232" t="s">
        <v>733</v>
      </c>
      <c r="F373" s="233" t="s">
        <v>734</v>
      </c>
      <c r="G373" s="234" t="s">
        <v>183</v>
      </c>
      <c r="H373" s="235">
        <v>85.221000000000004</v>
      </c>
      <c r="I373" s="108"/>
      <c r="J373" s="236">
        <f>ROUND(I373*H373,2)</f>
        <v>0</v>
      </c>
      <c r="K373" s="233" t="s">
        <v>184</v>
      </c>
      <c r="L373" s="237"/>
      <c r="M373" s="238" t="s">
        <v>1</v>
      </c>
      <c r="N373" s="239" t="s">
        <v>42</v>
      </c>
      <c r="O373" s="203">
        <v>0</v>
      </c>
      <c r="P373" s="203">
        <f>O373*H373</f>
        <v>0</v>
      </c>
      <c r="Q373" s="203">
        <v>5.4000000000000003E-3</v>
      </c>
      <c r="R373" s="203">
        <f>Q373*H373</f>
        <v>0.46019340000000003</v>
      </c>
      <c r="S373" s="203">
        <v>0</v>
      </c>
      <c r="T373" s="204">
        <f>S373*H373</f>
        <v>0</v>
      </c>
      <c r="AR373" s="205" t="s">
        <v>341</v>
      </c>
      <c r="AT373" s="205" t="s">
        <v>665</v>
      </c>
      <c r="AU373" s="205" t="s">
        <v>87</v>
      </c>
      <c r="AY373" s="112" t="s">
        <v>146</v>
      </c>
      <c r="BE373" s="206">
        <f>IF(N373="základní",J373,0)</f>
        <v>0</v>
      </c>
      <c r="BF373" s="206">
        <f>IF(N373="snížená",J373,0)</f>
        <v>0</v>
      </c>
      <c r="BG373" s="206">
        <f>IF(N373="zákl. přenesená",J373,0)</f>
        <v>0</v>
      </c>
      <c r="BH373" s="206">
        <f>IF(N373="sníž. přenesená",J373,0)</f>
        <v>0</v>
      </c>
      <c r="BI373" s="206">
        <f>IF(N373="nulová",J373,0)</f>
        <v>0</v>
      </c>
      <c r="BJ373" s="112" t="s">
        <v>85</v>
      </c>
      <c r="BK373" s="206">
        <f>ROUND(I373*H373,2)</f>
        <v>0</v>
      </c>
      <c r="BL373" s="112" t="s">
        <v>273</v>
      </c>
      <c r="BM373" s="205" t="s">
        <v>782</v>
      </c>
    </row>
    <row r="374" spans="2:65" s="208" customFormat="1">
      <c r="B374" s="207"/>
      <c r="D374" s="209" t="s">
        <v>189</v>
      </c>
      <c r="F374" s="211" t="s">
        <v>783</v>
      </c>
      <c r="H374" s="212">
        <v>85.221000000000004</v>
      </c>
      <c r="L374" s="207"/>
      <c r="M374" s="213"/>
      <c r="T374" s="214"/>
      <c r="AT374" s="210" t="s">
        <v>189</v>
      </c>
      <c r="AU374" s="210" t="s">
        <v>87</v>
      </c>
      <c r="AV374" s="208" t="s">
        <v>87</v>
      </c>
      <c r="AW374" s="208" t="s">
        <v>3</v>
      </c>
      <c r="AX374" s="208" t="s">
        <v>85</v>
      </c>
      <c r="AY374" s="210" t="s">
        <v>146</v>
      </c>
    </row>
    <row r="375" spans="2:65" s="122" customFormat="1" ht="16.5" customHeight="1">
      <c r="B375" s="121"/>
      <c r="C375" s="195" t="s">
        <v>784</v>
      </c>
      <c r="D375" s="195" t="s">
        <v>149</v>
      </c>
      <c r="E375" s="196" t="s">
        <v>785</v>
      </c>
      <c r="F375" s="197" t="s">
        <v>786</v>
      </c>
      <c r="G375" s="198" t="s">
        <v>183</v>
      </c>
      <c r="H375" s="199">
        <v>35.25</v>
      </c>
      <c r="I375" s="107"/>
      <c r="J375" s="200">
        <f>ROUND(I375*H375,2)</f>
        <v>0</v>
      </c>
      <c r="K375" s="197" t="s">
        <v>1</v>
      </c>
      <c r="L375" s="121"/>
      <c r="M375" s="201" t="s">
        <v>1</v>
      </c>
      <c r="N375" s="202" t="s">
        <v>42</v>
      </c>
      <c r="O375" s="203">
        <v>0.09</v>
      </c>
      <c r="P375" s="203">
        <f>O375*H375</f>
        <v>3.1724999999999999</v>
      </c>
      <c r="Q375" s="203">
        <v>0</v>
      </c>
      <c r="R375" s="203">
        <f>Q375*H375</f>
        <v>0</v>
      </c>
      <c r="S375" s="203">
        <v>0</v>
      </c>
      <c r="T375" s="204">
        <f>S375*H375</f>
        <v>0</v>
      </c>
      <c r="AR375" s="205" t="s">
        <v>273</v>
      </c>
      <c r="AT375" s="205" t="s">
        <v>149</v>
      </c>
      <c r="AU375" s="205" t="s">
        <v>87</v>
      </c>
      <c r="AY375" s="112" t="s">
        <v>146</v>
      </c>
      <c r="BE375" s="206">
        <f>IF(N375="základní",J375,0)</f>
        <v>0</v>
      </c>
      <c r="BF375" s="206">
        <f>IF(N375="snížená",J375,0)</f>
        <v>0</v>
      </c>
      <c r="BG375" s="206">
        <f>IF(N375="zákl. přenesená",J375,0)</f>
        <v>0</v>
      </c>
      <c r="BH375" s="206">
        <f>IF(N375="sníž. přenesená",J375,0)</f>
        <v>0</v>
      </c>
      <c r="BI375" s="206">
        <f>IF(N375="nulová",J375,0)</f>
        <v>0</v>
      </c>
      <c r="BJ375" s="112" t="s">
        <v>85</v>
      </c>
      <c r="BK375" s="206">
        <f>ROUND(I375*H375,2)</f>
        <v>0</v>
      </c>
      <c r="BL375" s="112" t="s">
        <v>273</v>
      </c>
      <c r="BM375" s="205" t="s">
        <v>787</v>
      </c>
    </row>
    <row r="376" spans="2:65" s="208" customFormat="1">
      <c r="B376" s="207"/>
      <c r="D376" s="209" t="s">
        <v>189</v>
      </c>
      <c r="E376" s="210" t="s">
        <v>1</v>
      </c>
      <c r="F376" s="211" t="s">
        <v>654</v>
      </c>
      <c r="H376" s="212">
        <v>35.25</v>
      </c>
      <c r="L376" s="207"/>
      <c r="M376" s="213"/>
      <c r="T376" s="214"/>
      <c r="AT376" s="210" t="s">
        <v>189</v>
      </c>
      <c r="AU376" s="210" t="s">
        <v>87</v>
      </c>
      <c r="AV376" s="208" t="s">
        <v>87</v>
      </c>
      <c r="AW376" s="208" t="s">
        <v>32</v>
      </c>
      <c r="AX376" s="208" t="s">
        <v>85</v>
      </c>
      <c r="AY376" s="210" t="s">
        <v>146</v>
      </c>
    </row>
    <row r="377" spans="2:65" s="122" customFormat="1" ht="16.5" customHeight="1">
      <c r="B377" s="121"/>
      <c r="C377" s="231" t="s">
        <v>788</v>
      </c>
      <c r="D377" s="231" t="s">
        <v>665</v>
      </c>
      <c r="E377" s="232" t="s">
        <v>789</v>
      </c>
      <c r="F377" s="233" t="s">
        <v>790</v>
      </c>
      <c r="G377" s="234" t="s">
        <v>183</v>
      </c>
      <c r="H377" s="235">
        <v>40.713999999999999</v>
      </c>
      <c r="I377" s="108"/>
      <c r="J377" s="236">
        <f>ROUND(I377*H377,2)</f>
        <v>0</v>
      </c>
      <c r="K377" s="233" t="s">
        <v>1</v>
      </c>
      <c r="L377" s="237"/>
      <c r="M377" s="238" t="s">
        <v>1</v>
      </c>
      <c r="N377" s="239" t="s">
        <v>42</v>
      </c>
      <c r="O377" s="203">
        <v>0</v>
      </c>
      <c r="P377" s="203">
        <f>O377*H377</f>
        <v>0</v>
      </c>
      <c r="Q377" s="203">
        <v>6.4999999999999997E-4</v>
      </c>
      <c r="R377" s="203">
        <f>Q377*H377</f>
        <v>2.6464099999999997E-2</v>
      </c>
      <c r="S377" s="203">
        <v>0</v>
      </c>
      <c r="T377" s="204">
        <f>S377*H377</f>
        <v>0</v>
      </c>
      <c r="AR377" s="205" t="s">
        <v>341</v>
      </c>
      <c r="AT377" s="205" t="s">
        <v>665</v>
      </c>
      <c r="AU377" s="205" t="s">
        <v>87</v>
      </c>
      <c r="AY377" s="112" t="s">
        <v>146</v>
      </c>
      <c r="BE377" s="206">
        <f>IF(N377="základní",J377,0)</f>
        <v>0</v>
      </c>
      <c r="BF377" s="206">
        <f>IF(N377="snížená",J377,0)</f>
        <v>0</v>
      </c>
      <c r="BG377" s="206">
        <f>IF(N377="zákl. přenesená",J377,0)</f>
        <v>0</v>
      </c>
      <c r="BH377" s="206">
        <f>IF(N377="sníž. přenesená",J377,0)</f>
        <v>0</v>
      </c>
      <c r="BI377" s="206">
        <f>IF(N377="nulová",J377,0)</f>
        <v>0</v>
      </c>
      <c r="BJ377" s="112" t="s">
        <v>85</v>
      </c>
      <c r="BK377" s="206">
        <f>ROUND(I377*H377,2)</f>
        <v>0</v>
      </c>
      <c r="BL377" s="112" t="s">
        <v>273</v>
      </c>
      <c r="BM377" s="205" t="s">
        <v>791</v>
      </c>
    </row>
    <row r="378" spans="2:65" s="208" customFormat="1">
      <c r="B378" s="207"/>
      <c r="D378" s="209" t="s">
        <v>189</v>
      </c>
      <c r="F378" s="211" t="s">
        <v>792</v>
      </c>
      <c r="H378" s="212">
        <v>40.713999999999999</v>
      </c>
      <c r="L378" s="207"/>
      <c r="M378" s="213"/>
      <c r="T378" s="214"/>
      <c r="AT378" s="210" t="s">
        <v>189</v>
      </c>
      <c r="AU378" s="210" t="s">
        <v>87</v>
      </c>
      <c r="AV378" s="208" t="s">
        <v>87</v>
      </c>
      <c r="AW378" s="208" t="s">
        <v>3</v>
      </c>
      <c r="AX378" s="208" t="s">
        <v>85</v>
      </c>
      <c r="AY378" s="210" t="s">
        <v>146</v>
      </c>
    </row>
    <row r="379" spans="2:65" s="122" customFormat="1" ht="16.5" customHeight="1">
      <c r="B379" s="121"/>
      <c r="C379" s="195" t="s">
        <v>793</v>
      </c>
      <c r="D379" s="195" t="s">
        <v>149</v>
      </c>
      <c r="E379" s="196" t="s">
        <v>794</v>
      </c>
      <c r="F379" s="197" t="s">
        <v>795</v>
      </c>
      <c r="G379" s="198" t="s">
        <v>766</v>
      </c>
      <c r="H379" s="199">
        <v>378.71499999999997</v>
      </c>
      <c r="I379" s="107"/>
      <c r="J379" s="200">
        <f>ROUND(I379*H379,2)</f>
        <v>0</v>
      </c>
      <c r="K379" s="197" t="s">
        <v>184</v>
      </c>
      <c r="L379" s="121"/>
      <c r="M379" s="201" t="s">
        <v>1</v>
      </c>
      <c r="N379" s="202" t="s">
        <v>42</v>
      </c>
      <c r="O379" s="203">
        <v>0</v>
      </c>
      <c r="P379" s="203">
        <f>O379*H379</f>
        <v>0</v>
      </c>
      <c r="Q379" s="203">
        <v>0</v>
      </c>
      <c r="R379" s="203">
        <f>Q379*H379</f>
        <v>0</v>
      </c>
      <c r="S379" s="203">
        <v>0</v>
      </c>
      <c r="T379" s="204">
        <f>S379*H379</f>
        <v>0</v>
      </c>
      <c r="AR379" s="205" t="s">
        <v>273</v>
      </c>
      <c r="AT379" s="205" t="s">
        <v>149</v>
      </c>
      <c r="AU379" s="205" t="s">
        <v>87</v>
      </c>
      <c r="AY379" s="112" t="s">
        <v>146</v>
      </c>
      <c r="BE379" s="206">
        <f>IF(N379="základní",J379,0)</f>
        <v>0</v>
      </c>
      <c r="BF379" s="206">
        <f>IF(N379="snížená",J379,0)</f>
        <v>0</v>
      </c>
      <c r="BG379" s="206">
        <f>IF(N379="zákl. přenesená",J379,0)</f>
        <v>0</v>
      </c>
      <c r="BH379" s="206">
        <f>IF(N379="sníž. přenesená",J379,0)</f>
        <v>0</v>
      </c>
      <c r="BI379" s="206">
        <f>IF(N379="nulová",J379,0)</f>
        <v>0</v>
      </c>
      <c r="BJ379" s="112" t="s">
        <v>85</v>
      </c>
      <c r="BK379" s="206">
        <f>ROUND(I379*H379,2)</f>
        <v>0</v>
      </c>
      <c r="BL379" s="112" t="s">
        <v>273</v>
      </c>
      <c r="BM379" s="205" t="s">
        <v>796</v>
      </c>
    </row>
    <row r="380" spans="2:65" s="184" customFormat="1" ht="22.9" customHeight="1">
      <c r="B380" s="183"/>
      <c r="D380" s="185" t="s">
        <v>76</v>
      </c>
      <c r="E380" s="193" t="s">
        <v>797</v>
      </c>
      <c r="F380" s="193" t="s">
        <v>798</v>
      </c>
      <c r="J380" s="194">
        <f>BK380</f>
        <v>0</v>
      </c>
      <c r="L380" s="183"/>
      <c r="M380" s="188"/>
      <c r="P380" s="189">
        <f>SUM(P381:P388)</f>
        <v>3.50854</v>
      </c>
      <c r="R380" s="189">
        <f>SUM(R381:R388)</f>
        <v>0.10093520000000002</v>
      </c>
      <c r="T380" s="190">
        <f>SUM(T381:T388)</f>
        <v>0</v>
      </c>
      <c r="AR380" s="185" t="s">
        <v>87</v>
      </c>
      <c r="AT380" s="191" t="s">
        <v>76</v>
      </c>
      <c r="AU380" s="191" t="s">
        <v>85</v>
      </c>
      <c r="AY380" s="185" t="s">
        <v>146</v>
      </c>
      <c r="BK380" s="192">
        <f>SUM(BK381:BK388)</f>
        <v>0</v>
      </c>
    </row>
    <row r="381" spans="2:65" s="122" customFormat="1" ht="16.5" customHeight="1">
      <c r="B381" s="121"/>
      <c r="C381" s="195" t="s">
        <v>799</v>
      </c>
      <c r="D381" s="195" t="s">
        <v>149</v>
      </c>
      <c r="E381" s="196" t="s">
        <v>800</v>
      </c>
      <c r="F381" s="197" t="s">
        <v>801</v>
      </c>
      <c r="G381" s="198" t="s">
        <v>183</v>
      </c>
      <c r="H381" s="199">
        <v>26.38</v>
      </c>
      <c r="I381" s="107"/>
      <c r="J381" s="200">
        <f>ROUND(I381*H381,2)</f>
        <v>0</v>
      </c>
      <c r="K381" s="197" t="s">
        <v>184</v>
      </c>
      <c r="L381" s="121"/>
      <c r="M381" s="201" t="s">
        <v>1</v>
      </c>
      <c r="N381" s="202" t="s">
        <v>42</v>
      </c>
      <c r="O381" s="203">
        <v>0.108</v>
      </c>
      <c r="P381" s="203">
        <f>O381*H381</f>
        <v>2.84904</v>
      </c>
      <c r="Q381" s="203">
        <v>0</v>
      </c>
      <c r="R381" s="203">
        <f>Q381*H381</f>
        <v>0</v>
      </c>
      <c r="S381" s="203">
        <v>0</v>
      </c>
      <c r="T381" s="204">
        <f>S381*H381</f>
        <v>0</v>
      </c>
      <c r="AR381" s="205" t="s">
        <v>273</v>
      </c>
      <c r="AT381" s="205" t="s">
        <v>149</v>
      </c>
      <c r="AU381" s="205" t="s">
        <v>87</v>
      </c>
      <c r="AY381" s="112" t="s">
        <v>146</v>
      </c>
      <c r="BE381" s="206">
        <f>IF(N381="základní",J381,0)</f>
        <v>0</v>
      </c>
      <c r="BF381" s="206">
        <f>IF(N381="snížená",J381,0)</f>
        <v>0</v>
      </c>
      <c r="BG381" s="206">
        <f>IF(N381="zákl. přenesená",J381,0)</f>
        <v>0</v>
      </c>
      <c r="BH381" s="206">
        <f>IF(N381="sníž. přenesená",J381,0)</f>
        <v>0</v>
      </c>
      <c r="BI381" s="206">
        <f>IF(N381="nulová",J381,0)</f>
        <v>0</v>
      </c>
      <c r="BJ381" s="112" t="s">
        <v>85</v>
      </c>
      <c r="BK381" s="206">
        <f>ROUND(I381*H381,2)</f>
        <v>0</v>
      </c>
      <c r="BL381" s="112" t="s">
        <v>273</v>
      </c>
      <c r="BM381" s="205" t="s">
        <v>802</v>
      </c>
    </row>
    <row r="382" spans="2:65" s="208" customFormat="1">
      <c r="B382" s="207"/>
      <c r="D382" s="209" t="s">
        <v>189</v>
      </c>
      <c r="E382" s="210" t="s">
        <v>1</v>
      </c>
      <c r="F382" s="211" t="s">
        <v>803</v>
      </c>
      <c r="H382" s="212">
        <v>26.38</v>
      </c>
      <c r="L382" s="207"/>
      <c r="M382" s="213"/>
      <c r="T382" s="214"/>
      <c r="AT382" s="210" t="s">
        <v>189</v>
      </c>
      <c r="AU382" s="210" t="s">
        <v>87</v>
      </c>
      <c r="AV382" s="208" t="s">
        <v>87</v>
      </c>
      <c r="AW382" s="208" t="s">
        <v>32</v>
      </c>
      <c r="AX382" s="208" t="s">
        <v>85</v>
      </c>
      <c r="AY382" s="210" t="s">
        <v>146</v>
      </c>
    </row>
    <row r="383" spans="2:65" s="122" customFormat="1" ht="16.5" customHeight="1">
      <c r="B383" s="121"/>
      <c r="C383" s="231" t="s">
        <v>804</v>
      </c>
      <c r="D383" s="231" t="s">
        <v>665</v>
      </c>
      <c r="E383" s="232" t="s">
        <v>805</v>
      </c>
      <c r="F383" s="233" t="s">
        <v>806</v>
      </c>
      <c r="G383" s="234" t="s">
        <v>183</v>
      </c>
      <c r="H383" s="235">
        <v>27.699000000000002</v>
      </c>
      <c r="I383" s="108"/>
      <c r="J383" s="236">
        <f>ROUND(I383*H383,2)</f>
        <v>0</v>
      </c>
      <c r="K383" s="233" t="s">
        <v>184</v>
      </c>
      <c r="L383" s="237"/>
      <c r="M383" s="238" t="s">
        <v>1</v>
      </c>
      <c r="N383" s="239" t="s">
        <v>42</v>
      </c>
      <c r="O383" s="203">
        <v>0</v>
      </c>
      <c r="P383" s="203">
        <f>O383*H383</f>
        <v>0</v>
      </c>
      <c r="Q383" s="203">
        <v>3.2000000000000002E-3</v>
      </c>
      <c r="R383" s="203">
        <f>Q383*H383</f>
        <v>8.8636800000000016E-2</v>
      </c>
      <c r="S383" s="203">
        <v>0</v>
      </c>
      <c r="T383" s="204">
        <f>S383*H383</f>
        <v>0</v>
      </c>
      <c r="AR383" s="205" t="s">
        <v>341</v>
      </c>
      <c r="AT383" s="205" t="s">
        <v>665</v>
      </c>
      <c r="AU383" s="205" t="s">
        <v>87</v>
      </c>
      <c r="AY383" s="112" t="s">
        <v>146</v>
      </c>
      <c r="BE383" s="206">
        <f>IF(N383="základní",J383,0)</f>
        <v>0</v>
      </c>
      <c r="BF383" s="206">
        <f>IF(N383="snížená",J383,0)</f>
        <v>0</v>
      </c>
      <c r="BG383" s="206">
        <f>IF(N383="zákl. přenesená",J383,0)</f>
        <v>0</v>
      </c>
      <c r="BH383" s="206">
        <f>IF(N383="sníž. přenesená",J383,0)</f>
        <v>0</v>
      </c>
      <c r="BI383" s="206">
        <f>IF(N383="nulová",J383,0)</f>
        <v>0</v>
      </c>
      <c r="BJ383" s="112" t="s">
        <v>85</v>
      </c>
      <c r="BK383" s="206">
        <f>ROUND(I383*H383,2)</f>
        <v>0</v>
      </c>
      <c r="BL383" s="112" t="s">
        <v>273</v>
      </c>
      <c r="BM383" s="205" t="s">
        <v>807</v>
      </c>
    </row>
    <row r="384" spans="2:65" s="208" customFormat="1">
      <c r="B384" s="207"/>
      <c r="D384" s="209" t="s">
        <v>189</v>
      </c>
      <c r="F384" s="211" t="s">
        <v>808</v>
      </c>
      <c r="H384" s="212">
        <v>27.699000000000002</v>
      </c>
      <c r="L384" s="207"/>
      <c r="M384" s="213"/>
      <c r="T384" s="214"/>
      <c r="AT384" s="210" t="s">
        <v>189</v>
      </c>
      <c r="AU384" s="210" t="s">
        <v>87</v>
      </c>
      <c r="AV384" s="208" t="s">
        <v>87</v>
      </c>
      <c r="AW384" s="208" t="s">
        <v>3</v>
      </c>
      <c r="AX384" s="208" t="s">
        <v>85</v>
      </c>
      <c r="AY384" s="210" t="s">
        <v>146</v>
      </c>
    </row>
    <row r="385" spans="2:65" s="122" customFormat="1" ht="16.5" customHeight="1">
      <c r="B385" s="121"/>
      <c r="C385" s="195" t="s">
        <v>809</v>
      </c>
      <c r="D385" s="195" t="s">
        <v>149</v>
      </c>
      <c r="E385" s="196" t="s">
        <v>810</v>
      </c>
      <c r="F385" s="197" t="s">
        <v>811</v>
      </c>
      <c r="G385" s="198" t="s">
        <v>183</v>
      </c>
      <c r="H385" s="199">
        <v>26.38</v>
      </c>
      <c r="I385" s="107"/>
      <c r="J385" s="200">
        <f>ROUND(I385*H385,2)</f>
        <v>0</v>
      </c>
      <c r="K385" s="197" t="s">
        <v>184</v>
      </c>
      <c r="L385" s="121"/>
      <c r="M385" s="201" t="s">
        <v>1</v>
      </c>
      <c r="N385" s="202" t="s">
        <v>42</v>
      </c>
      <c r="O385" s="203">
        <v>2.5000000000000001E-2</v>
      </c>
      <c r="P385" s="203">
        <f>O385*H385</f>
        <v>0.65949999999999998</v>
      </c>
      <c r="Q385" s="203">
        <v>0</v>
      </c>
      <c r="R385" s="203">
        <f>Q385*H385</f>
        <v>0</v>
      </c>
      <c r="S385" s="203">
        <v>0</v>
      </c>
      <c r="T385" s="204">
        <f>S385*H385</f>
        <v>0</v>
      </c>
      <c r="AR385" s="205" t="s">
        <v>273</v>
      </c>
      <c r="AT385" s="205" t="s">
        <v>149</v>
      </c>
      <c r="AU385" s="205" t="s">
        <v>87</v>
      </c>
      <c r="AY385" s="112" t="s">
        <v>146</v>
      </c>
      <c r="BE385" s="206">
        <f>IF(N385="základní",J385,0)</f>
        <v>0</v>
      </c>
      <c r="BF385" s="206">
        <f>IF(N385="snížená",J385,0)</f>
        <v>0</v>
      </c>
      <c r="BG385" s="206">
        <f>IF(N385="zákl. přenesená",J385,0)</f>
        <v>0</v>
      </c>
      <c r="BH385" s="206">
        <f>IF(N385="sníž. přenesená",J385,0)</f>
        <v>0</v>
      </c>
      <c r="BI385" s="206">
        <f>IF(N385="nulová",J385,0)</f>
        <v>0</v>
      </c>
      <c r="BJ385" s="112" t="s">
        <v>85</v>
      </c>
      <c r="BK385" s="206">
        <f>ROUND(I385*H385,2)</f>
        <v>0</v>
      </c>
      <c r="BL385" s="112" t="s">
        <v>273</v>
      </c>
      <c r="BM385" s="205" t="s">
        <v>812</v>
      </c>
    </row>
    <row r="386" spans="2:65" s="122" customFormat="1" ht="16.5" customHeight="1">
      <c r="B386" s="121"/>
      <c r="C386" s="231" t="s">
        <v>813</v>
      </c>
      <c r="D386" s="231" t="s">
        <v>665</v>
      </c>
      <c r="E386" s="232" t="s">
        <v>814</v>
      </c>
      <c r="F386" s="233" t="s">
        <v>815</v>
      </c>
      <c r="G386" s="234" t="s">
        <v>183</v>
      </c>
      <c r="H386" s="235">
        <v>30.745999999999999</v>
      </c>
      <c r="I386" s="108"/>
      <c r="J386" s="236">
        <f>ROUND(I386*H386,2)</f>
        <v>0</v>
      </c>
      <c r="K386" s="233" t="s">
        <v>184</v>
      </c>
      <c r="L386" s="237"/>
      <c r="M386" s="238" t="s">
        <v>1</v>
      </c>
      <c r="N386" s="239" t="s">
        <v>42</v>
      </c>
      <c r="O386" s="203">
        <v>0</v>
      </c>
      <c r="P386" s="203">
        <f>O386*H386</f>
        <v>0</v>
      </c>
      <c r="Q386" s="203">
        <v>4.0000000000000002E-4</v>
      </c>
      <c r="R386" s="203">
        <f>Q386*H386</f>
        <v>1.2298399999999999E-2</v>
      </c>
      <c r="S386" s="203">
        <v>0</v>
      </c>
      <c r="T386" s="204">
        <f>S386*H386</f>
        <v>0</v>
      </c>
      <c r="AR386" s="205" t="s">
        <v>341</v>
      </c>
      <c r="AT386" s="205" t="s">
        <v>665</v>
      </c>
      <c r="AU386" s="205" t="s">
        <v>87</v>
      </c>
      <c r="AY386" s="112" t="s">
        <v>146</v>
      </c>
      <c r="BE386" s="206">
        <f>IF(N386="základní",J386,0)</f>
        <v>0</v>
      </c>
      <c r="BF386" s="206">
        <f>IF(N386="snížená",J386,0)</f>
        <v>0</v>
      </c>
      <c r="BG386" s="206">
        <f>IF(N386="zákl. přenesená",J386,0)</f>
        <v>0</v>
      </c>
      <c r="BH386" s="206">
        <f>IF(N386="sníž. přenesená",J386,0)</f>
        <v>0</v>
      </c>
      <c r="BI386" s="206">
        <f>IF(N386="nulová",J386,0)</f>
        <v>0</v>
      </c>
      <c r="BJ386" s="112" t="s">
        <v>85</v>
      </c>
      <c r="BK386" s="206">
        <f>ROUND(I386*H386,2)</f>
        <v>0</v>
      </c>
      <c r="BL386" s="112" t="s">
        <v>273</v>
      </c>
      <c r="BM386" s="205" t="s">
        <v>816</v>
      </c>
    </row>
    <row r="387" spans="2:65" s="208" customFormat="1">
      <c r="B387" s="207"/>
      <c r="D387" s="209" t="s">
        <v>189</v>
      </c>
      <c r="F387" s="211" t="s">
        <v>817</v>
      </c>
      <c r="H387" s="212">
        <v>30.745999999999999</v>
      </c>
      <c r="L387" s="207"/>
      <c r="M387" s="213"/>
      <c r="T387" s="214"/>
      <c r="AT387" s="210" t="s">
        <v>189</v>
      </c>
      <c r="AU387" s="210" t="s">
        <v>87</v>
      </c>
      <c r="AV387" s="208" t="s">
        <v>87</v>
      </c>
      <c r="AW387" s="208" t="s">
        <v>3</v>
      </c>
      <c r="AX387" s="208" t="s">
        <v>85</v>
      </c>
      <c r="AY387" s="210" t="s">
        <v>146</v>
      </c>
    </row>
    <row r="388" spans="2:65" s="122" customFormat="1" ht="16.5" customHeight="1">
      <c r="B388" s="121"/>
      <c r="C388" s="195" t="s">
        <v>818</v>
      </c>
      <c r="D388" s="195" t="s">
        <v>149</v>
      </c>
      <c r="E388" s="196" t="s">
        <v>819</v>
      </c>
      <c r="F388" s="197" t="s">
        <v>820</v>
      </c>
      <c r="G388" s="198" t="s">
        <v>766</v>
      </c>
      <c r="H388" s="199">
        <v>148.97</v>
      </c>
      <c r="I388" s="107"/>
      <c r="J388" s="200">
        <f>ROUND(I388*H388,2)</f>
        <v>0</v>
      </c>
      <c r="K388" s="197" t="s">
        <v>184</v>
      </c>
      <c r="L388" s="121"/>
      <c r="M388" s="201" t="s">
        <v>1</v>
      </c>
      <c r="N388" s="202" t="s">
        <v>42</v>
      </c>
      <c r="O388" s="203">
        <v>0</v>
      </c>
      <c r="P388" s="203">
        <f>O388*H388</f>
        <v>0</v>
      </c>
      <c r="Q388" s="203">
        <v>0</v>
      </c>
      <c r="R388" s="203">
        <f>Q388*H388</f>
        <v>0</v>
      </c>
      <c r="S388" s="203">
        <v>0</v>
      </c>
      <c r="T388" s="204">
        <f>S388*H388</f>
        <v>0</v>
      </c>
      <c r="AR388" s="205" t="s">
        <v>273</v>
      </c>
      <c r="AT388" s="205" t="s">
        <v>149</v>
      </c>
      <c r="AU388" s="205" t="s">
        <v>87</v>
      </c>
      <c r="AY388" s="112" t="s">
        <v>146</v>
      </c>
      <c r="BE388" s="206">
        <f>IF(N388="základní",J388,0)</f>
        <v>0</v>
      </c>
      <c r="BF388" s="206">
        <f>IF(N388="snížená",J388,0)</f>
        <v>0</v>
      </c>
      <c r="BG388" s="206">
        <f>IF(N388="zákl. přenesená",J388,0)</f>
        <v>0</v>
      </c>
      <c r="BH388" s="206">
        <f>IF(N388="sníž. přenesená",J388,0)</f>
        <v>0</v>
      </c>
      <c r="BI388" s="206">
        <f>IF(N388="nulová",J388,0)</f>
        <v>0</v>
      </c>
      <c r="BJ388" s="112" t="s">
        <v>85</v>
      </c>
      <c r="BK388" s="206">
        <f>ROUND(I388*H388,2)</f>
        <v>0</v>
      </c>
      <c r="BL388" s="112" t="s">
        <v>273</v>
      </c>
      <c r="BM388" s="205" t="s">
        <v>821</v>
      </c>
    </row>
    <row r="389" spans="2:65" s="184" customFormat="1" ht="22.9" customHeight="1">
      <c r="B389" s="183"/>
      <c r="D389" s="185" t="s">
        <v>76</v>
      </c>
      <c r="E389" s="193" t="s">
        <v>822</v>
      </c>
      <c r="F389" s="193" t="s">
        <v>823</v>
      </c>
      <c r="J389" s="194">
        <f>BK389</f>
        <v>0</v>
      </c>
      <c r="L389" s="183"/>
      <c r="M389" s="188"/>
      <c r="P389" s="189">
        <f>SUM(P390:P395)</f>
        <v>1.716</v>
      </c>
      <c r="R389" s="189">
        <f>SUM(R390:R395)</f>
        <v>9.2000000000000003E-4</v>
      </c>
      <c r="T389" s="190">
        <f>SUM(T390:T395)</f>
        <v>0</v>
      </c>
      <c r="AR389" s="185" t="s">
        <v>87</v>
      </c>
      <c r="AT389" s="191" t="s">
        <v>76</v>
      </c>
      <c r="AU389" s="191" t="s">
        <v>85</v>
      </c>
      <c r="AY389" s="185" t="s">
        <v>146</v>
      </c>
      <c r="BK389" s="192">
        <f>SUM(BK390:BK395)</f>
        <v>0</v>
      </c>
    </row>
    <row r="390" spans="2:65" s="122" customFormat="1" ht="24.2" customHeight="1">
      <c r="B390" s="121"/>
      <c r="C390" s="195" t="s">
        <v>824</v>
      </c>
      <c r="D390" s="195" t="s">
        <v>149</v>
      </c>
      <c r="E390" s="196" t="s">
        <v>825</v>
      </c>
      <c r="F390" s="197" t="s">
        <v>826</v>
      </c>
      <c r="G390" s="198" t="s">
        <v>280</v>
      </c>
      <c r="H390" s="199">
        <v>1</v>
      </c>
      <c r="I390" s="107"/>
      <c r="J390" s="200">
        <f t="shared" ref="J390:J395" si="10">ROUND(I390*H390,2)</f>
        <v>0</v>
      </c>
      <c r="K390" s="197" t="s">
        <v>1</v>
      </c>
      <c r="L390" s="121"/>
      <c r="M390" s="201" t="s">
        <v>1</v>
      </c>
      <c r="N390" s="202" t="s">
        <v>42</v>
      </c>
      <c r="O390" s="203">
        <v>0.42899999999999999</v>
      </c>
      <c r="P390" s="203">
        <f t="shared" ref="P390:P395" si="11">O390*H390</f>
        <v>0.42899999999999999</v>
      </c>
      <c r="Q390" s="203">
        <v>0</v>
      </c>
      <c r="R390" s="203">
        <f t="shared" ref="R390:R395" si="12">Q390*H390</f>
        <v>0</v>
      </c>
      <c r="S390" s="203">
        <v>0</v>
      </c>
      <c r="T390" s="204">
        <f t="shared" ref="T390:T395" si="13">S390*H390</f>
        <v>0</v>
      </c>
      <c r="AR390" s="205" t="s">
        <v>273</v>
      </c>
      <c r="AT390" s="205" t="s">
        <v>149</v>
      </c>
      <c r="AU390" s="205" t="s">
        <v>87</v>
      </c>
      <c r="AY390" s="112" t="s">
        <v>146</v>
      </c>
      <c r="BE390" s="206">
        <f t="shared" ref="BE390:BE395" si="14">IF(N390="základní",J390,0)</f>
        <v>0</v>
      </c>
      <c r="BF390" s="206">
        <f t="shared" ref="BF390:BF395" si="15">IF(N390="snížená",J390,0)</f>
        <v>0</v>
      </c>
      <c r="BG390" s="206">
        <f t="shared" ref="BG390:BG395" si="16">IF(N390="zákl. přenesená",J390,0)</f>
        <v>0</v>
      </c>
      <c r="BH390" s="206">
        <f t="shared" ref="BH390:BH395" si="17">IF(N390="sníž. přenesená",J390,0)</f>
        <v>0</v>
      </c>
      <c r="BI390" s="206">
        <f t="shared" ref="BI390:BI395" si="18">IF(N390="nulová",J390,0)</f>
        <v>0</v>
      </c>
      <c r="BJ390" s="112" t="s">
        <v>85</v>
      </c>
      <c r="BK390" s="206">
        <f t="shared" ref="BK390:BK395" si="19">ROUND(I390*H390,2)</f>
        <v>0</v>
      </c>
      <c r="BL390" s="112" t="s">
        <v>273</v>
      </c>
      <c r="BM390" s="205" t="s">
        <v>827</v>
      </c>
    </row>
    <row r="391" spans="2:65" s="122" customFormat="1" ht="24.2" customHeight="1">
      <c r="B391" s="121"/>
      <c r="C391" s="195" t="s">
        <v>828</v>
      </c>
      <c r="D391" s="195" t="s">
        <v>149</v>
      </c>
      <c r="E391" s="196" t="s">
        <v>829</v>
      </c>
      <c r="F391" s="197" t="s">
        <v>830</v>
      </c>
      <c r="G391" s="198" t="s">
        <v>280</v>
      </c>
      <c r="H391" s="199">
        <v>1</v>
      </c>
      <c r="I391" s="107"/>
      <c r="J391" s="200">
        <f t="shared" si="10"/>
        <v>0</v>
      </c>
      <c r="K391" s="197" t="s">
        <v>1</v>
      </c>
      <c r="L391" s="121"/>
      <c r="M391" s="201" t="s">
        <v>1</v>
      </c>
      <c r="N391" s="202" t="s">
        <v>42</v>
      </c>
      <c r="O391" s="203">
        <v>0.42899999999999999</v>
      </c>
      <c r="P391" s="203">
        <f t="shared" si="11"/>
        <v>0.42899999999999999</v>
      </c>
      <c r="Q391" s="203">
        <v>0</v>
      </c>
      <c r="R391" s="203">
        <f t="shared" si="12"/>
        <v>0</v>
      </c>
      <c r="S391" s="203">
        <v>0</v>
      </c>
      <c r="T391" s="204">
        <f t="shared" si="13"/>
        <v>0</v>
      </c>
      <c r="AR391" s="205" t="s">
        <v>273</v>
      </c>
      <c r="AT391" s="205" t="s">
        <v>149</v>
      </c>
      <c r="AU391" s="205" t="s">
        <v>87</v>
      </c>
      <c r="AY391" s="112" t="s">
        <v>146</v>
      </c>
      <c r="BE391" s="206">
        <f t="shared" si="14"/>
        <v>0</v>
      </c>
      <c r="BF391" s="206">
        <f t="shared" si="15"/>
        <v>0</v>
      </c>
      <c r="BG391" s="206">
        <f t="shared" si="16"/>
        <v>0</v>
      </c>
      <c r="BH391" s="206">
        <f t="shared" si="17"/>
        <v>0</v>
      </c>
      <c r="BI391" s="206">
        <f t="shared" si="18"/>
        <v>0</v>
      </c>
      <c r="BJ391" s="112" t="s">
        <v>85</v>
      </c>
      <c r="BK391" s="206">
        <f t="shared" si="19"/>
        <v>0</v>
      </c>
      <c r="BL391" s="112" t="s">
        <v>273</v>
      </c>
      <c r="BM391" s="205" t="s">
        <v>831</v>
      </c>
    </row>
    <row r="392" spans="2:65" s="122" customFormat="1" ht="24.2" customHeight="1">
      <c r="B392" s="121"/>
      <c r="C392" s="195" t="s">
        <v>832</v>
      </c>
      <c r="D392" s="195" t="s">
        <v>149</v>
      </c>
      <c r="E392" s="196" t="s">
        <v>833</v>
      </c>
      <c r="F392" s="197" t="s">
        <v>834</v>
      </c>
      <c r="G392" s="198" t="s">
        <v>280</v>
      </c>
      <c r="H392" s="199">
        <v>1</v>
      </c>
      <c r="I392" s="107"/>
      <c r="J392" s="200">
        <f t="shared" si="10"/>
        <v>0</v>
      </c>
      <c r="K392" s="197" t="s">
        <v>1</v>
      </c>
      <c r="L392" s="121"/>
      <c r="M392" s="201" t="s">
        <v>1</v>
      </c>
      <c r="N392" s="202" t="s">
        <v>42</v>
      </c>
      <c r="O392" s="203">
        <v>0.42899999999999999</v>
      </c>
      <c r="P392" s="203">
        <f t="shared" si="11"/>
        <v>0.42899999999999999</v>
      </c>
      <c r="Q392" s="203">
        <v>0</v>
      </c>
      <c r="R392" s="203">
        <f t="shared" si="12"/>
        <v>0</v>
      </c>
      <c r="S392" s="203">
        <v>0</v>
      </c>
      <c r="T392" s="204">
        <f t="shared" si="13"/>
        <v>0</v>
      </c>
      <c r="AR392" s="205" t="s">
        <v>273</v>
      </c>
      <c r="AT392" s="205" t="s">
        <v>149</v>
      </c>
      <c r="AU392" s="205" t="s">
        <v>87</v>
      </c>
      <c r="AY392" s="112" t="s">
        <v>146</v>
      </c>
      <c r="BE392" s="206">
        <f t="shared" si="14"/>
        <v>0</v>
      </c>
      <c r="BF392" s="206">
        <f t="shared" si="15"/>
        <v>0</v>
      </c>
      <c r="BG392" s="206">
        <f t="shared" si="16"/>
        <v>0</v>
      </c>
      <c r="BH392" s="206">
        <f t="shared" si="17"/>
        <v>0</v>
      </c>
      <c r="BI392" s="206">
        <f t="shared" si="18"/>
        <v>0</v>
      </c>
      <c r="BJ392" s="112" t="s">
        <v>85</v>
      </c>
      <c r="BK392" s="206">
        <f t="shared" si="19"/>
        <v>0</v>
      </c>
      <c r="BL392" s="112" t="s">
        <v>273</v>
      </c>
      <c r="BM392" s="205" t="s">
        <v>835</v>
      </c>
    </row>
    <row r="393" spans="2:65" s="122" customFormat="1" ht="24.2" customHeight="1">
      <c r="B393" s="121"/>
      <c r="C393" s="195" t="s">
        <v>836</v>
      </c>
      <c r="D393" s="195" t="s">
        <v>149</v>
      </c>
      <c r="E393" s="196" t="s">
        <v>837</v>
      </c>
      <c r="F393" s="197" t="s">
        <v>838</v>
      </c>
      <c r="G393" s="198" t="s">
        <v>280</v>
      </c>
      <c r="H393" s="199">
        <v>1</v>
      </c>
      <c r="I393" s="107"/>
      <c r="J393" s="200">
        <f t="shared" si="10"/>
        <v>0</v>
      </c>
      <c r="K393" s="197" t="s">
        <v>1</v>
      </c>
      <c r="L393" s="121"/>
      <c r="M393" s="201" t="s">
        <v>1</v>
      </c>
      <c r="N393" s="202" t="s">
        <v>42</v>
      </c>
      <c r="O393" s="203">
        <v>0.42899999999999999</v>
      </c>
      <c r="P393" s="203">
        <f t="shared" si="11"/>
        <v>0.42899999999999999</v>
      </c>
      <c r="Q393" s="203">
        <v>0</v>
      </c>
      <c r="R393" s="203">
        <f t="shared" si="12"/>
        <v>0</v>
      </c>
      <c r="S393" s="203">
        <v>0</v>
      </c>
      <c r="T393" s="204">
        <f t="shared" si="13"/>
        <v>0</v>
      </c>
      <c r="AR393" s="205" t="s">
        <v>273</v>
      </c>
      <c r="AT393" s="205" t="s">
        <v>149</v>
      </c>
      <c r="AU393" s="205" t="s">
        <v>87</v>
      </c>
      <c r="AY393" s="112" t="s">
        <v>146</v>
      </c>
      <c r="BE393" s="206">
        <f t="shared" si="14"/>
        <v>0</v>
      </c>
      <c r="BF393" s="206">
        <f t="shared" si="15"/>
        <v>0</v>
      </c>
      <c r="BG393" s="206">
        <f t="shared" si="16"/>
        <v>0</v>
      </c>
      <c r="BH393" s="206">
        <f t="shared" si="17"/>
        <v>0</v>
      </c>
      <c r="BI393" s="206">
        <f t="shared" si="18"/>
        <v>0</v>
      </c>
      <c r="BJ393" s="112" t="s">
        <v>85</v>
      </c>
      <c r="BK393" s="206">
        <f t="shared" si="19"/>
        <v>0</v>
      </c>
      <c r="BL393" s="112" t="s">
        <v>273</v>
      </c>
      <c r="BM393" s="205" t="s">
        <v>839</v>
      </c>
    </row>
    <row r="394" spans="2:65" s="122" customFormat="1" ht="16.5" customHeight="1">
      <c r="B394" s="121"/>
      <c r="C394" s="231" t="s">
        <v>840</v>
      </c>
      <c r="D394" s="231" t="s">
        <v>665</v>
      </c>
      <c r="E394" s="232" t="s">
        <v>841</v>
      </c>
      <c r="F394" s="233" t="s">
        <v>842</v>
      </c>
      <c r="G394" s="234" t="s">
        <v>280</v>
      </c>
      <c r="H394" s="235">
        <v>2</v>
      </c>
      <c r="I394" s="108"/>
      <c r="J394" s="236">
        <f t="shared" si="10"/>
        <v>0</v>
      </c>
      <c r="K394" s="233" t="s">
        <v>1</v>
      </c>
      <c r="L394" s="237"/>
      <c r="M394" s="238" t="s">
        <v>1</v>
      </c>
      <c r="N394" s="239" t="s">
        <v>42</v>
      </c>
      <c r="O394" s="203">
        <v>0</v>
      </c>
      <c r="P394" s="203">
        <f t="shared" si="11"/>
        <v>0</v>
      </c>
      <c r="Q394" s="203">
        <v>4.6000000000000001E-4</v>
      </c>
      <c r="R394" s="203">
        <f t="shared" si="12"/>
        <v>9.2000000000000003E-4</v>
      </c>
      <c r="S394" s="203">
        <v>0</v>
      </c>
      <c r="T394" s="204">
        <f t="shared" si="13"/>
        <v>0</v>
      </c>
      <c r="AR394" s="205" t="s">
        <v>341</v>
      </c>
      <c r="AT394" s="205" t="s">
        <v>665</v>
      </c>
      <c r="AU394" s="205" t="s">
        <v>87</v>
      </c>
      <c r="AY394" s="112" t="s">
        <v>146</v>
      </c>
      <c r="BE394" s="206">
        <f t="shared" si="14"/>
        <v>0</v>
      </c>
      <c r="BF394" s="206">
        <f t="shared" si="15"/>
        <v>0</v>
      </c>
      <c r="BG394" s="206">
        <f t="shared" si="16"/>
        <v>0</v>
      </c>
      <c r="BH394" s="206">
        <f t="shared" si="17"/>
        <v>0</v>
      </c>
      <c r="BI394" s="206">
        <f t="shared" si="18"/>
        <v>0</v>
      </c>
      <c r="BJ394" s="112" t="s">
        <v>85</v>
      </c>
      <c r="BK394" s="206">
        <f t="shared" si="19"/>
        <v>0</v>
      </c>
      <c r="BL394" s="112" t="s">
        <v>273</v>
      </c>
      <c r="BM394" s="205" t="s">
        <v>843</v>
      </c>
    </row>
    <row r="395" spans="2:65" s="122" customFormat="1" ht="16.5" customHeight="1">
      <c r="B395" s="121"/>
      <c r="C395" s="195" t="s">
        <v>844</v>
      </c>
      <c r="D395" s="195" t="s">
        <v>149</v>
      </c>
      <c r="E395" s="196" t="s">
        <v>845</v>
      </c>
      <c r="F395" s="197" t="s">
        <v>846</v>
      </c>
      <c r="G395" s="198" t="s">
        <v>766</v>
      </c>
      <c r="H395" s="199">
        <v>308.88</v>
      </c>
      <c r="I395" s="107"/>
      <c r="J395" s="200">
        <f t="shared" si="10"/>
        <v>0</v>
      </c>
      <c r="K395" s="197" t="s">
        <v>184</v>
      </c>
      <c r="L395" s="121"/>
      <c r="M395" s="201" t="s">
        <v>1</v>
      </c>
      <c r="N395" s="202" t="s">
        <v>42</v>
      </c>
      <c r="O395" s="203">
        <v>0</v>
      </c>
      <c r="P395" s="203">
        <f t="shared" si="11"/>
        <v>0</v>
      </c>
      <c r="Q395" s="203">
        <v>0</v>
      </c>
      <c r="R395" s="203">
        <f t="shared" si="12"/>
        <v>0</v>
      </c>
      <c r="S395" s="203">
        <v>0</v>
      </c>
      <c r="T395" s="204">
        <f t="shared" si="13"/>
        <v>0</v>
      </c>
      <c r="AR395" s="205" t="s">
        <v>273</v>
      </c>
      <c r="AT395" s="205" t="s">
        <v>149</v>
      </c>
      <c r="AU395" s="205" t="s">
        <v>87</v>
      </c>
      <c r="AY395" s="112" t="s">
        <v>146</v>
      </c>
      <c r="BE395" s="206">
        <f t="shared" si="14"/>
        <v>0</v>
      </c>
      <c r="BF395" s="206">
        <f t="shared" si="15"/>
        <v>0</v>
      </c>
      <c r="BG395" s="206">
        <f t="shared" si="16"/>
        <v>0</v>
      </c>
      <c r="BH395" s="206">
        <f t="shared" si="17"/>
        <v>0</v>
      </c>
      <c r="BI395" s="206">
        <f t="shared" si="18"/>
        <v>0</v>
      </c>
      <c r="BJ395" s="112" t="s">
        <v>85</v>
      </c>
      <c r="BK395" s="206">
        <f t="shared" si="19"/>
        <v>0</v>
      </c>
      <c r="BL395" s="112" t="s">
        <v>273</v>
      </c>
      <c r="BM395" s="205" t="s">
        <v>847</v>
      </c>
    </row>
    <row r="396" spans="2:65" s="184" customFormat="1" ht="22.9" customHeight="1">
      <c r="B396" s="183"/>
      <c r="D396" s="185" t="s">
        <v>76</v>
      </c>
      <c r="E396" s="193" t="s">
        <v>848</v>
      </c>
      <c r="F396" s="193" t="s">
        <v>849</v>
      </c>
      <c r="J396" s="194">
        <f>BK396</f>
        <v>0</v>
      </c>
      <c r="L396" s="183"/>
      <c r="M396" s="188"/>
      <c r="P396" s="189">
        <f>SUM(P397:P402)</f>
        <v>39.633299999999991</v>
      </c>
      <c r="R396" s="189">
        <f>SUM(R397:R402)</f>
        <v>8.5049999999999987E-3</v>
      </c>
      <c r="T396" s="190">
        <f>SUM(T397:T402)</f>
        <v>0</v>
      </c>
      <c r="AR396" s="185" t="s">
        <v>87</v>
      </c>
      <c r="AT396" s="191" t="s">
        <v>76</v>
      </c>
      <c r="AU396" s="191" t="s">
        <v>85</v>
      </c>
      <c r="AY396" s="185" t="s">
        <v>146</v>
      </c>
      <c r="BK396" s="192">
        <f>SUM(BK397:BK402)</f>
        <v>0</v>
      </c>
    </row>
    <row r="397" spans="2:65" s="122" customFormat="1" ht="24.2" customHeight="1">
      <c r="B397" s="121"/>
      <c r="C397" s="195" t="s">
        <v>850</v>
      </c>
      <c r="D397" s="195" t="s">
        <v>149</v>
      </c>
      <c r="E397" s="196" t="s">
        <v>851</v>
      </c>
      <c r="F397" s="197" t="s">
        <v>852</v>
      </c>
      <c r="G397" s="198" t="s">
        <v>151</v>
      </c>
      <c r="H397" s="199">
        <v>1</v>
      </c>
      <c r="I397" s="107"/>
      <c r="J397" s="200">
        <f t="shared" ref="J397:J402" si="20">ROUND(I397*H397,2)</f>
        <v>0</v>
      </c>
      <c r="K397" s="197" t="s">
        <v>1</v>
      </c>
      <c r="L397" s="121"/>
      <c r="M397" s="201" t="s">
        <v>1</v>
      </c>
      <c r="N397" s="202" t="s">
        <v>42</v>
      </c>
      <c r="O397" s="203">
        <v>0.69899999999999995</v>
      </c>
      <c r="P397" s="203">
        <f t="shared" ref="P397:P402" si="21">O397*H397</f>
        <v>0.69899999999999995</v>
      </c>
      <c r="Q397" s="203">
        <v>1.4999999999999999E-4</v>
      </c>
      <c r="R397" s="203">
        <f t="shared" ref="R397:R402" si="22">Q397*H397</f>
        <v>1.4999999999999999E-4</v>
      </c>
      <c r="S397" s="203">
        <v>0</v>
      </c>
      <c r="T397" s="204">
        <f t="shared" ref="T397:T402" si="23">S397*H397</f>
        <v>0</v>
      </c>
      <c r="AR397" s="205" t="s">
        <v>273</v>
      </c>
      <c r="AT397" s="205" t="s">
        <v>149</v>
      </c>
      <c r="AU397" s="205" t="s">
        <v>87</v>
      </c>
      <c r="AY397" s="112" t="s">
        <v>146</v>
      </c>
      <c r="BE397" s="206">
        <f t="shared" ref="BE397:BE402" si="24">IF(N397="základní",J397,0)</f>
        <v>0</v>
      </c>
      <c r="BF397" s="206">
        <f t="shared" ref="BF397:BF402" si="25">IF(N397="snížená",J397,0)</f>
        <v>0</v>
      </c>
      <c r="BG397" s="206">
        <f t="shared" ref="BG397:BG402" si="26">IF(N397="zákl. přenesená",J397,0)</f>
        <v>0</v>
      </c>
      <c r="BH397" s="206">
        <f t="shared" ref="BH397:BH402" si="27">IF(N397="sníž. přenesená",J397,0)</f>
        <v>0</v>
      </c>
      <c r="BI397" s="206">
        <f t="shared" ref="BI397:BI402" si="28">IF(N397="nulová",J397,0)</f>
        <v>0</v>
      </c>
      <c r="BJ397" s="112" t="s">
        <v>85</v>
      </c>
      <c r="BK397" s="206">
        <f t="shared" ref="BK397:BK402" si="29">ROUND(I397*H397,2)</f>
        <v>0</v>
      </c>
      <c r="BL397" s="112" t="s">
        <v>273</v>
      </c>
      <c r="BM397" s="205" t="s">
        <v>853</v>
      </c>
    </row>
    <row r="398" spans="2:65" s="122" customFormat="1" ht="24.2" customHeight="1">
      <c r="B398" s="121"/>
      <c r="C398" s="195" t="s">
        <v>854</v>
      </c>
      <c r="D398" s="195" t="s">
        <v>149</v>
      </c>
      <c r="E398" s="196" t="s">
        <v>855</v>
      </c>
      <c r="F398" s="197" t="s">
        <v>856</v>
      </c>
      <c r="G398" s="198" t="s">
        <v>203</v>
      </c>
      <c r="H398" s="199">
        <v>15.7</v>
      </c>
      <c r="I398" s="107"/>
      <c r="J398" s="200">
        <f t="shared" si="20"/>
        <v>0</v>
      </c>
      <c r="K398" s="197" t="s">
        <v>1</v>
      </c>
      <c r="L398" s="121"/>
      <c r="M398" s="201" t="s">
        <v>1</v>
      </c>
      <c r="N398" s="202" t="s">
        <v>42</v>
      </c>
      <c r="O398" s="203">
        <v>0.69899999999999995</v>
      </c>
      <c r="P398" s="203">
        <f t="shared" si="21"/>
        <v>10.974299999999999</v>
      </c>
      <c r="Q398" s="203">
        <v>1.4999999999999999E-4</v>
      </c>
      <c r="R398" s="203">
        <f t="shared" si="22"/>
        <v>2.3549999999999999E-3</v>
      </c>
      <c r="S398" s="203">
        <v>0</v>
      </c>
      <c r="T398" s="204">
        <f t="shared" si="23"/>
        <v>0</v>
      </c>
      <c r="AR398" s="205" t="s">
        <v>273</v>
      </c>
      <c r="AT398" s="205" t="s">
        <v>149</v>
      </c>
      <c r="AU398" s="205" t="s">
        <v>87</v>
      </c>
      <c r="AY398" s="112" t="s">
        <v>146</v>
      </c>
      <c r="BE398" s="206">
        <f t="shared" si="24"/>
        <v>0</v>
      </c>
      <c r="BF398" s="206">
        <f t="shared" si="25"/>
        <v>0</v>
      </c>
      <c r="BG398" s="206">
        <f t="shared" si="26"/>
        <v>0</v>
      </c>
      <c r="BH398" s="206">
        <f t="shared" si="27"/>
        <v>0</v>
      </c>
      <c r="BI398" s="206">
        <f t="shared" si="28"/>
        <v>0</v>
      </c>
      <c r="BJ398" s="112" t="s">
        <v>85</v>
      </c>
      <c r="BK398" s="206">
        <f t="shared" si="29"/>
        <v>0</v>
      </c>
      <c r="BL398" s="112" t="s">
        <v>273</v>
      </c>
      <c r="BM398" s="205" t="s">
        <v>857</v>
      </c>
    </row>
    <row r="399" spans="2:65" s="122" customFormat="1" ht="24.2" customHeight="1">
      <c r="B399" s="121"/>
      <c r="C399" s="195" t="s">
        <v>858</v>
      </c>
      <c r="D399" s="195" t="s">
        <v>149</v>
      </c>
      <c r="E399" s="196" t="s">
        <v>859</v>
      </c>
      <c r="F399" s="197" t="s">
        <v>860</v>
      </c>
      <c r="G399" s="198" t="s">
        <v>280</v>
      </c>
      <c r="H399" s="199">
        <v>1</v>
      </c>
      <c r="I399" s="107"/>
      <c r="J399" s="200">
        <f t="shared" si="20"/>
        <v>0</v>
      </c>
      <c r="K399" s="197" t="s">
        <v>1</v>
      </c>
      <c r="L399" s="121"/>
      <c r="M399" s="201" t="s">
        <v>1</v>
      </c>
      <c r="N399" s="202" t="s">
        <v>42</v>
      </c>
      <c r="O399" s="203">
        <v>0.69899999999999995</v>
      </c>
      <c r="P399" s="203">
        <f t="shared" si="21"/>
        <v>0.69899999999999995</v>
      </c>
      <c r="Q399" s="203">
        <v>1.4999999999999999E-4</v>
      </c>
      <c r="R399" s="203">
        <f t="shared" si="22"/>
        <v>1.4999999999999999E-4</v>
      </c>
      <c r="S399" s="203">
        <v>0</v>
      </c>
      <c r="T399" s="204">
        <f t="shared" si="23"/>
        <v>0</v>
      </c>
      <c r="AR399" s="205" t="s">
        <v>273</v>
      </c>
      <c r="AT399" s="205" t="s">
        <v>149</v>
      </c>
      <c r="AU399" s="205" t="s">
        <v>87</v>
      </c>
      <c r="AY399" s="112" t="s">
        <v>146</v>
      </c>
      <c r="BE399" s="206">
        <f t="shared" si="24"/>
        <v>0</v>
      </c>
      <c r="BF399" s="206">
        <f t="shared" si="25"/>
        <v>0</v>
      </c>
      <c r="BG399" s="206">
        <f t="shared" si="26"/>
        <v>0</v>
      </c>
      <c r="BH399" s="206">
        <f t="shared" si="27"/>
        <v>0</v>
      </c>
      <c r="BI399" s="206">
        <f t="shared" si="28"/>
        <v>0</v>
      </c>
      <c r="BJ399" s="112" t="s">
        <v>85</v>
      </c>
      <c r="BK399" s="206">
        <f t="shared" si="29"/>
        <v>0</v>
      </c>
      <c r="BL399" s="112" t="s">
        <v>273</v>
      </c>
      <c r="BM399" s="205" t="s">
        <v>861</v>
      </c>
    </row>
    <row r="400" spans="2:65" s="122" customFormat="1" ht="24.2" customHeight="1">
      <c r="B400" s="121"/>
      <c r="C400" s="195" t="s">
        <v>862</v>
      </c>
      <c r="D400" s="195" t="s">
        <v>149</v>
      </c>
      <c r="E400" s="196" t="s">
        <v>863</v>
      </c>
      <c r="F400" s="197" t="s">
        <v>864</v>
      </c>
      <c r="G400" s="198" t="s">
        <v>203</v>
      </c>
      <c r="H400" s="199">
        <v>23.5</v>
      </c>
      <c r="I400" s="107"/>
      <c r="J400" s="200">
        <f t="shared" si="20"/>
        <v>0</v>
      </c>
      <c r="K400" s="197" t="s">
        <v>1</v>
      </c>
      <c r="L400" s="121"/>
      <c r="M400" s="201" t="s">
        <v>1</v>
      </c>
      <c r="N400" s="202" t="s">
        <v>42</v>
      </c>
      <c r="O400" s="203">
        <v>0.69899999999999995</v>
      </c>
      <c r="P400" s="203">
        <f t="shared" si="21"/>
        <v>16.426499999999997</v>
      </c>
      <c r="Q400" s="203">
        <v>1.4999999999999999E-4</v>
      </c>
      <c r="R400" s="203">
        <f t="shared" si="22"/>
        <v>3.5249999999999995E-3</v>
      </c>
      <c r="S400" s="203">
        <v>0</v>
      </c>
      <c r="T400" s="204">
        <f t="shared" si="23"/>
        <v>0</v>
      </c>
      <c r="AR400" s="205" t="s">
        <v>273</v>
      </c>
      <c r="AT400" s="205" t="s">
        <v>149</v>
      </c>
      <c r="AU400" s="205" t="s">
        <v>87</v>
      </c>
      <c r="AY400" s="112" t="s">
        <v>146</v>
      </c>
      <c r="BE400" s="206">
        <f t="shared" si="24"/>
        <v>0</v>
      </c>
      <c r="BF400" s="206">
        <f t="shared" si="25"/>
        <v>0</v>
      </c>
      <c r="BG400" s="206">
        <f t="shared" si="26"/>
        <v>0</v>
      </c>
      <c r="BH400" s="206">
        <f t="shared" si="27"/>
        <v>0</v>
      </c>
      <c r="BI400" s="206">
        <f t="shared" si="28"/>
        <v>0</v>
      </c>
      <c r="BJ400" s="112" t="s">
        <v>85</v>
      </c>
      <c r="BK400" s="206">
        <f t="shared" si="29"/>
        <v>0</v>
      </c>
      <c r="BL400" s="112" t="s">
        <v>273</v>
      </c>
      <c r="BM400" s="205" t="s">
        <v>865</v>
      </c>
    </row>
    <row r="401" spans="2:65" s="122" customFormat="1" ht="24.2" customHeight="1">
      <c r="B401" s="121"/>
      <c r="C401" s="195" t="s">
        <v>866</v>
      </c>
      <c r="D401" s="195" t="s">
        <v>149</v>
      </c>
      <c r="E401" s="196" t="s">
        <v>867</v>
      </c>
      <c r="F401" s="197" t="s">
        <v>868</v>
      </c>
      <c r="G401" s="198" t="s">
        <v>203</v>
      </c>
      <c r="H401" s="199">
        <v>15.5</v>
      </c>
      <c r="I401" s="107"/>
      <c r="J401" s="200">
        <f t="shared" si="20"/>
        <v>0</v>
      </c>
      <c r="K401" s="197" t="s">
        <v>1</v>
      </c>
      <c r="L401" s="121"/>
      <c r="M401" s="201" t="s">
        <v>1</v>
      </c>
      <c r="N401" s="202" t="s">
        <v>42</v>
      </c>
      <c r="O401" s="203">
        <v>0.69899999999999995</v>
      </c>
      <c r="P401" s="203">
        <f t="shared" si="21"/>
        <v>10.834499999999998</v>
      </c>
      <c r="Q401" s="203">
        <v>1.4999999999999999E-4</v>
      </c>
      <c r="R401" s="203">
        <f t="shared" si="22"/>
        <v>2.3249999999999998E-3</v>
      </c>
      <c r="S401" s="203">
        <v>0</v>
      </c>
      <c r="T401" s="204">
        <f t="shared" si="23"/>
        <v>0</v>
      </c>
      <c r="AR401" s="205" t="s">
        <v>273</v>
      </c>
      <c r="AT401" s="205" t="s">
        <v>149</v>
      </c>
      <c r="AU401" s="205" t="s">
        <v>87</v>
      </c>
      <c r="AY401" s="112" t="s">
        <v>146</v>
      </c>
      <c r="BE401" s="206">
        <f t="shared" si="24"/>
        <v>0</v>
      </c>
      <c r="BF401" s="206">
        <f t="shared" si="25"/>
        <v>0</v>
      </c>
      <c r="BG401" s="206">
        <f t="shared" si="26"/>
        <v>0</v>
      </c>
      <c r="BH401" s="206">
        <f t="shared" si="27"/>
        <v>0</v>
      </c>
      <c r="BI401" s="206">
        <f t="shared" si="28"/>
        <v>0</v>
      </c>
      <c r="BJ401" s="112" t="s">
        <v>85</v>
      </c>
      <c r="BK401" s="206">
        <f t="shared" si="29"/>
        <v>0</v>
      </c>
      <c r="BL401" s="112" t="s">
        <v>273</v>
      </c>
      <c r="BM401" s="205" t="s">
        <v>869</v>
      </c>
    </row>
    <row r="402" spans="2:65" s="122" customFormat="1" ht="16.5" customHeight="1">
      <c r="B402" s="121"/>
      <c r="C402" s="195" t="s">
        <v>870</v>
      </c>
      <c r="D402" s="195" t="s">
        <v>149</v>
      </c>
      <c r="E402" s="196" t="s">
        <v>871</v>
      </c>
      <c r="F402" s="197" t="s">
        <v>872</v>
      </c>
      <c r="G402" s="198" t="s">
        <v>766</v>
      </c>
      <c r="H402" s="199">
        <v>1695.595</v>
      </c>
      <c r="I402" s="107"/>
      <c r="J402" s="200">
        <f t="shared" si="20"/>
        <v>0</v>
      </c>
      <c r="K402" s="197" t="s">
        <v>184</v>
      </c>
      <c r="L402" s="121"/>
      <c r="M402" s="201" t="s">
        <v>1</v>
      </c>
      <c r="N402" s="202" t="s">
        <v>42</v>
      </c>
      <c r="O402" s="203">
        <v>0</v>
      </c>
      <c r="P402" s="203">
        <f t="shared" si="21"/>
        <v>0</v>
      </c>
      <c r="Q402" s="203">
        <v>0</v>
      </c>
      <c r="R402" s="203">
        <f t="shared" si="22"/>
        <v>0</v>
      </c>
      <c r="S402" s="203">
        <v>0</v>
      </c>
      <c r="T402" s="204">
        <f t="shared" si="23"/>
        <v>0</v>
      </c>
      <c r="AR402" s="205" t="s">
        <v>273</v>
      </c>
      <c r="AT402" s="205" t="s">
        <v>149</v>
      </c>
      <c r="AU402" s="205" t="s">
        <v>87</v>
      </c>
      <c r="AY402" s="112" t="s">
        <v>146</v>
      </c>
      <c r="BE402" s="206">
        <f t="shared" si="24"/>
        <v>0</v>
      </c>
      <c r="BF402" s="206">
        <f t="shared" si="25"/>
        <v>0</v>
      </c>
      <c r="BG402" s="206">
        <f t="shared" si="26"/>
        <v>0</v>
      </c>
      <c r="BH402" s="206">
        <f t="shared" si="27"/>
        <v>0</v>
      </c>
      <c r="BI402" s="206">
        <f t="shared" si="28"/>
        <v>0</v>
      </c>
      <c r="BJ402" s="112" t="s">
        <v>85</v>
      </c>
      <c r="BK402" s="206">
        <f t="shared" si="29"/>
        <v>0</v>
      </c>
      <c r="BL402" s="112" t="s">
        <v>273</v>
      </c>
      <c r="BM402" s="205" t="s">
        <v>873</v>
      </c>
    </row>
    <row r="403" spans="2:65" s="184" customFormat="1" ht="22.9" customHeight="1">
      <c r="B403" s="183"/>
      <c r="D403" s="185" t="s">
        <v>76</v>
      </c>
      <c r="E403" s="193" t="s">
        <v>874</v>
      </c>
      <c r="F403" s="193" t="s">
        <v>875</v>
      </c>
      <c r="J403" s="194">
        <f>BK403</f>
        <v>0</v>
      </c>
      <c r="L403" s="183"/>
      <c r="M403" s="188"/>
      <c r="P403" s="189">
        <f>SUM(P404:P409)</f>
        <v>7.5221999999999998</v>
      </c>
      <c r="R403" s="189">
        <f>SUM(R404:R409)</f>
        <v>4.4775000000000002E-2</v>
      </c>
      <c r="T403" s="190">
        <f>SUM(T404:T409)</f>
        <v>0</v>
      </c>
      <c r="AR403" s="185" t="s">
        <v>87</v>
      </c>
      <c r="AT403" s="191" t="s">
        <v>76</v>
      </c>
      <c r="AU403" s="191" t="s">
        <v>85</v>
      </c>
      <c r="AY403" s="185" t="s">
        <v>146</v>
      </c>
      <c r="BK403" s="192">
        <f>SUM(BK404:BK409)</f>
        <v>0</v>
      </c>
    </row>
    <row r="404" spans="2:65" s="122" customFormat="1" ht="16.5" customHeight="1">
      <c r="B404" s="121"/>
      <c r="C404" s="195" t="s">
        <v>876</v>
      </c>
      <c r="D404" s="195" t="s">
        <v>149</v>
      </c>
      <c r="E404" s="196" t="s">
        <v>877</v>
      </c>
      <c r="F404" s="197" t="s">
        <v>878</v>
      </c>
      <c r="G404" s="198" t="s">
        <v>183</v>
      </c>
      <c r="H404" s="199">
        <v>35.82</v>
      </c>
      <c r="I404" s="107"/>
      <c r="J404" s="200">
        <f>ROUND(I404*H404,2)</f>
        <v>0</v>
      </c>
      <c r="K404" s="197" t="s">
        <v>1</v>
      </c>
      <c r="L404" s="121"/>
      <c r="M404" s="201" t="s">
        <v>1</v>
      </c>
      <c r="N404" s="202" t="s">
        <v>42</v>
      </c>
      <c r="O404" s="203">
        <v>0.21</v>
      </c>
      <c r="P404" s="203">
        <f>O404*H404</f>
        <v>7.5221999999999998</v>
      </c>
      <c r="Q404" s="203">
        <v>1.25E-3</v>
      </c>
      <c r="R404" s="203">
        <f>Q404*H404</f>
        <v>4.4775000000000002E-2</v>
      </c>
      <c r="S404" s="203">
        <v>0</v>
      </c>
      <c r="T404" s="204">
        <f>S404*H404</f>
        <v>0</v>
      </c>
      <c r="AR404" s="205" t="s">
        <v>273</v>
      </c>
      <c r="AT404" s="205" t="s">
        <v>149</v>
      </c>
      <c r="AU404" s="205" t="s">
        <v>87</v>
      </c>
      <c r="AY404" s="112" t="s">
        <v>146</v>
      </c>
      <c r="BE404" s="206">
        <f>IF(N404="základní",J404,0)</f>
        <v>0</v>
      </c>
      <c r="BF404" s="206">
        <f>IF(N404="snížená",J404,0)</f>
        <v>0</v>
      </c>
      <c r="BG404" s="206">
        <f>IF(N404="zákl. přenesená",J404,0)</f>
        <v>0</v>
      </c>
      <c r="BH404" s="206">
        <f>IF(N404="sníž. přenesená",J404,0)</f>
        <v>0</v>
      </c>
      <c r="BI404" s="206">
        <f>IF(N404="nulová",J404,0)</f>
        <v>0</v>
      </c>
      <c r="BJ404" s="112" t="s">
        <v>85</v>
      </c>
      <c r="BK404" s="206">
        <f>ROUND(I404*H404,2)</f>
        <v>0</v>
      </c>
      <c r="BL404" s="112" t="s">
        <v>273</v>
      </c>
      <c r="BM404" s="205" t="s">
        <v>879</v>
      </c>
    </row>
    <row r="405" spans="2:65" s="122" customFormat="1" ht="58.5">
      <c r="B405" s="121"/>
      <c r="D405" s="209" t="s">
        <v>154</v>
      </c>
      <c r="F405" s="228" t="s">
        <v>880</v>
      </c>
      <c r="L405" s="121"/>
      <c r="M405" s="229"/>
      <c r="T405" s="230"/>
      <c r="AT405" s="112" t="s">
        <v>154</v>
      </c>
      <c r="AU405" s="112" t="s">
        <v>87</v>
      </c>
    </row>
    <row r="406" spans="2:65" s="208" customFormat="1">
      <c r="B406" s="207"/>
      <c r="D406" s="209" t="s">
        <v>189</v>
      </c>
      <c r="E406" s="210" t="s">
        <v>1</v>
      </c>
      <c r="F406" s="211" t="s">
        <v>803</v>
      </c>
      <c r="H406" s="212">
        <v>26.38</v>
      </c>
      <c r="L406" s="207"/>
      <c r="M406" s="213"/>
      <c r="T406" s="214"/>
      <c r="AT406" s="210" t="s">
        <v>189</v>
      </c>
      <c r="AU406" s="210" t="s">
        <v>87</v>
      </c>
      <c r="AV406" s="208" t="s">
        <v>87</v>
      </c>
      <c r="AW406" s="208" t="s">
        <v>32</v>
      </c>
      <c r="AX406" s="208" t="s">
        <v>77</v>
      </c>
      <c r="AY406" s="210" t="s">
        <v>146</v>
      </c>
    </row>
    <row r="407" spans="2:65" s="208" customFormat="1">
      <c r="B407" s="207"/>
      <c r="D407" s="209" t="s">
        <v>189</v>
      </c>
      <c r="E407" s="210" t="s">
        <v>1</v>
      </c>
      <c r="F407" s="211" t="s">
        <v>881</v>
      </c>
      <c r="H407" s="212">
        <v>9.44</v>
      </c>
      <c r="L407" s="207"/>
      <c r="M407" s="213"/>
      <c r="T407" s="214"/>
      <c r="AT407" s="210" t="s">
        <v>189</v>
      </c>
      <c r="AU407" s="210" t="s">
        <v>87</v>
      </c>
      <c r="AV407" s="208" t="s">
        <v>87</v>
      </c>
      <c r="AW407" s="208" t="s">
        <v>32</v>
      </c>
      <c r="AX407" s="208" t="s">
        <v>77</v>
      </c>
      <c r="AY407" s="210" t="s">
        <v>146</v>
      </c>
    </row>
    <row r="408" spans="2:65" s="216" customFormat="1">
      <c r="B408" s="215"/>
      <c r="D408" s="209" t="s">
        <v>189</v>
      </c>
      <c r="E408" s="217" t="s">
        <v>1</v>
      </c>
      <c r="F408" s="218" t="s">
        <v>200</v>
      </c>
      <c r="H408" s="219">
        <v>35.82</v>
      </c>
      <c r="L408" s="215"/>
      <c r="M408" s="220"/>
      <c r="T408" s="221"/>
      <c r="AT408" s="217" t="s">
        <v>189</v>
      </c>
      <c r="AU408" s="217" t="s">
        <v>87</v>
      </c>
      <c r="AV408" s="216" t="s">
        <v>166</v>
      </c>
      <c r="AW408" s="216" t="s">
        <v>32</v>
      </c>
      <c r="AX408" s="216" t="s">
        <v>85</v>
      </c>
      <c r="AY408" s="217" t="s">
        <v>146</v>
      </c>
    </row>
    <row r="409" spans="2:65" s="122" customFormat="1" ht="16.5" customHeight="1">
      <c r="B409" s="121"/>
      <c r="C409" s="195" t="s">
        <v>882</v>
      </c>
      <c r="D409" s="195" t="s">
        <v>149</v>
      </c>
      <c r="E409" s="196" t="s">
        <v>883</v>
      </c>
      <c r="F409" s="197" t="s">
        <v>884</v>
      </c>
      <c r="G409" s="198" t="s">
        <v>766</v>
      </c>
      <c r="H409" s="199">
        <v>340.29</v>
      </c>
      <c r="I409" s="107"/>
      <c r="J409" s="200">
        <f>ROUND(I409*H409,2)</f>
        <v>0</v>
      </c>
      <c r="K409" s="197" t="s">
        <v>184</v>
      </c>
      <c r="L409" s="121"/>
      <c r="M409" s="201" t="s">
        <v>1</v>
      </c>
      <c r="N409" s="202" t="s">
        <v>42</v>
      </c>
      <c r="O409" s="203">
        <v>0</v>
      </c>
      <c r="P409" s="203">
        <f>O409*H409</f>
        <v>0</v>
      </c>
      <c r="Q409" s="203">
        <v>0</v>
      </c>
      <c r="R409" s="203">
        <f>Q409*H409</f>
        <v>0</v>
      </c>
      <c r="S409" s="203">
        <v>0</v>
      </c>
      <c r="T409" s="204">
        <f>S409*H409</f>
        <v>0</v>
      </c>
      <c r="AR409" s="205" t="s">
        <v>273</v>
      </c>
      <c r="AT409" s="205" t="s">
        <v>149</v>
      </c>
      <c r="AU409" s="205" t="s">
        <v>87</v>
      </c>
      <c r="AY409" s="112" t="s">
        <v>146</v>
      </c>
      <c r="BE409" s="206">
        <f>IF(N409="základní",J409,0)</f>
        <v>0</v>
      </c>
      <c r="BF409" s="206">
        <f>IF(N409="snížená",J409,0)</f>
        <v>0</v>
      </c>
      <c r="BG409" s="206">
        <f>IF(N409="zákl. přenesená",J409,0)</f>
        <v>0</v>
      </c>
      <c r="BH409" s="206">
        <f>IF(N409="sníž. přenesená",J409,0)</f>
        <v>0</v>
      </c>
      <c r="BI409" s="206">
        <f>IF(N409="nulová",J409,0)</f>
        <v>0</v>
      </c>
      <c r="BJ409" s="112" t="s">
        <v>85</v>
      </c>
      <c r="BK409" s="206">
        <f>ROUND(I409*H409,2)</f>
        <v>0</v>
      </c>
      <c r="BL409" s="112" t="s">
        <v>273</v>
      </c>
      <c r="BM409" s="205" t="s">
        <v>885</v>
      </c>
    </row>
    <row r="410" spans="2:65" s="184" customFormat="1" ht="22.9" customHeight="1">
      <c r="B410" s="183"/>
      <c r="D410" s="185" t="s">
        <v>76</v>
      </c>
      <c r="E410" s="193" t="s">
        <v>886</v>
      </c>
      <c r="F410" s="193" t="s">
        <v>887</v>
      </c>
      <c r="J410" s="194">
        <f>BK410</f>
        <v>0</v>
      </c>
      <c r="L410" s="183"/>
      <c r="M410" s="188"/>
      <c r="P410" s="189">
        <f>SUM(P411:P426)</f>
        <v>13.03016</v>
      </c>
      <c r="R410" s="189">
        <f>SUM(R411:R426)</f>
        <v>2.5058E-2</v>
      </c>
      <c r="T410" s="190">
        <f>SUM(T411:T426)</f>
        <v>0</v>
      </c>
      <c r="AR410" s="185" t="s">
        <v>87</v>
      </c>
      <c r="AT410" s="191" t="s">
        <v>76</v>
      </c>
      <c r="AU410" s="191" t="s">
        <v>85</v>
      </c>
      <c r="AY410" s="185" t="s">
        <v>146</v>
      </c>
      <c r="BK410" s="192">
        <f>SUM(BK411:BK426)</f>
        <v>0</v>
      </c>
    </row>
    <row r="411" spans="2:65" s="122" customFormat="1" ht="16.5" customHeight="1">
      <c r="B411" s="121"/>
      <c r="C411" s="195" t="s">
        <v>888</v>
      </c>
      <c r="D411" s="195" t="s">
        <v>149</v>
      </c>
      <c r="E411" s="196" t="s">
        <v>889</v>
      </c>
      <c r="F411" s="197" t="s">
        <v>890</v>
      </c>
      <c r="G411" s="198" t="s">
        <v>203</v>
      </c>
      <c r="H411" s="199">
        <v>19.2</v>
      </c>
      <c r="I411" s="107"/>
      <c r="J411" s="200">
        <f>ROUND(I411*H411,2)</f>
        <v>0</v>
      </c>
      <c r="K411" s="197" t="s">
        <v>1</v>
      </c>
      <c r="L411" s="121"/>
      <c r="M411" s="201" t="s">
        <v>1</v>
      </c>
      <c r="N411" s="202" t="s">
        <v>42</v>
      </c>
      <c r="O411" s="203">
        <v>0.104</v>
      </c>
      <c r="P411" s="203">
        <f>O411*H411</f>
        <v>1.9967999999999999</v>
      </c>
      <c r="Q411" s="203">
        <v>2.0000000000000001E-4</v>
      </c>
      <c r="R411" s="203">
        <f>Q411*H411</f>
        <v>3.8400000000000001E-3</v>
      </c>
      <c r="S411" s="203">
        <v>0</v>
      </c>
      <c r="T411" s="204">
        <f>S411*H411</f>
        <v>0</v>
      </c>
      <c r="AR411" s="205" t="s">
        <v>273</v>
      </c>
      <c r="AT411" s="205" t="s">
        <v>149</v>
      </c>
      <c r="AU411" s="205" t="s">
        <v>87</v>
      </c>
      <c r="AY411" s="112" t="s">
        <v>146</v>
      </c>
      <c r="BE411" s="206">
        <f>IF(N411="základní",J411,0)</f>
        <v>0</v>
      </c>
      <c r="BF411" s="206">
        <f>IF(N411="snížená",J411,0)</f>
        <v>0</v>
      </c>
      <c r="BG411" s="206">
        <f>IF(N411="zákl. přenesená",J411,0)</f>
        <v>0</v>
      </c>
      <c r="BH411" s="206">
        <f>IF(N411="sníž. přenesená",J411,0)</f>
        <v>0</v>
      </c>
      <c r="BI411" s="206">
        <f>IF(N411="nulová",J411,0)</f>
        <v>0</v>
      </c>
      <c r="BJ411" s="112" t="s">
        <v>85</v>
      </c>
      <c r="BK411" s="206">
        <f>ROUND(I411*H411,2)</f>
        <v>0</v>
      </c>
      <c r="BL411" s="112" t="s">
        <v>273</v>
      </c>
      <c r="BM411" s="205" t="s">
        <v>891</v>
      </c>
    </row>
    <row r="412" spans="2:65" s="208" customFormat="1">
      <c r="B412" s="207"/>
      <c r="D412" s="209" t="s">
        <v>189</v>
      </c>
      <c r="E412" s="210" t="s">
        <v>1</v>
      </c>
      <c r="F412" s="211" t="s">
        <v>892</v>
      </c>
      <c r="H412" s="212">
        <v>19.2</v>
      </c>
      <c r="L412" s="207"/>
      <c r="M412" s="213"/>
      <c r="T412" s="214"/>
      <c r="AT412" s="210" t="s">
        <v>189</v>
      </c>
      <c r="AU412" s="210" t="s">
        <v>87</v>
      </c>
      <c r="AV412" s="208" t="s">
        <v>87</v>
      </c>
      <c r="AW412" s="208" t="s">
        <v>32</v>
      </c>
      <c r="AX412" s="208" t="s">
        <v>85</v>
      </c>
      <c r="AY412" s="210" t="s">
        <v>146</v>
      </c>
    </row>
    <row r="413" spans="2:65" s="122" customFormat="1" ht="16.5" customHeight="1">
      <c r="B413" s="121"/>
      <c r="C413" s="195" t="s">
        <v>893</v>
      </c>
      <c r="D413" s="195" t="s">
        <v>149</v>
      </c>
      <c r="E413" s="196" t="s">
        <v>894</v>
      </c>
      <c r="F413" s="197" t="s">
        <v>895</v>
      </c>
      <c r="G413" s="198" t="s">
        <v>183</v>
      </c>
      <c r="H413" s="199">
        <v>95.65</v>
      </c>
      <c r="I413" s="107"/>
      <c r="J413" s="200">
        <f>ROUND(I413*H413,2)</f>
        <v>0</v>
      </c>
      <c r="K413" s="197" t="s">
        <v>1</v>
      </c>
      <c r="L413" s="121"/>
      <c r="M413" s="201" t="s">
        <v>1</v>
      </c>
      <c r="N413" s="202" t="s">
        <v>42</v>
      </c>
      <c r="O413" s="203">
        <v>0.104</v>
      </c>
      <c r="P413" s="203">
        <f>O413*H413</f>
        <v>9.9475999999999996</v>
      </c>
      <c r="Q413" s="203">
        <v>2.0000000000000001E-4</v>
      </c>
      <c r="R413" s="203">
        <f>Q413*H413</f>
        <v>1.9130000000000001E-2</v>
      </c>
      <c r="S413" s="203">
        <v>0</v>
      </c>
      <c r="T413" s="204">
        <f>S413*H413</f>
        <v>0</v>
      </c>
      <c r="AR413" s="205" t="s">
        <v>273</v>
      </c>
      <c r="AT413" s="205" t="s">
        <v>149</v>
      </c>
      <c r="AU413" s="205" t="s">
        <v>87</v>
      </c>
      <c r="AY413" s="112" t="s">
        <v>146</v>
      </c>
      <c r="BE413" s="206">
        <f>IF(N413="základní",J413,0)</f>
        <v>0</v>
      </c>
      <c r="BF413" s="206">
        <f>IF(N413="snížená",J413,0)</f>
        <v>0</v>
      </c>
      <c r="BG413" s="206">
        <f>IF(N413="zákl. přenesená",J413,0)</f>
        <v>0</v>
      </c>
      <c r="BH413" s="206">
        <f>IF(N413="sníž. přenesená",J413,0)</f>
        <v>0</v>
      </c>
      <c r="BI413" s="206">
        <f>IF(N413="nulová",J413,0)</f>
        <v>0</v>
      </c>
      <c r="BJ413" s="112" t="s">
        <v>85</v>
      </c>
      <c r="BK413" s="206">
        <f>ROUND(I413*H413,2)</f>
        <v>0</v>
      </c>
      <c r="BL413" s="112" t="s">
        <v>273</v>
      </c>
      <c r="BM413" s="205" t="s">
        <v>896</v>
      </c>
    </row>
    <row r="414" spans="2:65" s="208" customFormat="1">
      <c r="B414" s="207"/>
      <c r="D414" s="209" t="s">
        <v>189</v>
      </c>
      <c r="E414" s="210" t="s">
        <v>1</v>
      </c>
      <c r="F414" s="211" t="s">
        <v>897</v>
      </c>
      <c r="H414" s="212">
        <v>20.93</v>
      </c>
      <c r="L414" s="207"/>
      <c r="M414" s="213"/>
      <c r="T414" s="214"/>
      <c r="AT414" s="210" t="s">
        <v>189</v>
      </c>
      <c r="AU414" s="210" t="s">
        <v>87</v>
      </c>
      <c r="AV414" s="208" t="s">
        <v>87</v>
      </c>
      <c r="AW414" s="208" t="s">
        <v>32</v>
      </c>
      <c r="AX414" s="208" t="s">
        <v>77</v>
      </c>
      <c r="AY414" s="210" t="s">
        <v>146</v>
      </c>
    </row>
    <row r="415" spans="2:65" s="208" customFormat="1">
      <c r="B415" s="207"/>
      <c r="D415" s="209" t="s">
        <v>189</v>
      </c>
      <c r="E415" s="210" t="s">
        <v>1</v>
      </c>
      <c r="F415" s="211" t="s">
        <v>898</v>
      </c>
      <c r="H415" s="212">
        <v>-6.4</v>
      </c>
      <c r="L415" s="207"/>
      <c r="M415" s="213"/>
      <c r="T415" s="214"/>
      <c r="AT415" s="210" t="s">
        <v>189</v>
      </c>
      <c r="AU415" s="210" t="s">
        <v>87</v>
      </c>
      <c r="AV415" s="208" t="s">
        <v>87</v>
      </c>
      <c r="AW415" s="208" t="s">
        <v>32</v>
      </c>
      <c r="AX415" s="208" t="s">
        <v>77</v>
      </c>
      <c r="AY415" s="210" t="s">
        <v>146</v>
      </c>
    </row>
    <row r="416" spans="2:65" s="208" customFormat="1">
      <c r="B416" s="207"/>
      <c r="D416" s="209" t="s">
        <v>189</v>
      </c>
      <c r="E416" s="210" t="s">
        <v>1</v>
      </c>
      <c r="F416" s="211" t="s">
        <v>899</v>
      </c>
      <c r="H416" s="212">
        <v>24.61</v>
      </c>
      <c r="L416" s="207"/>
      <c r="M416" s="213"/>
      <c r="T416" s="214"/>
      <c r="AT416" s="210" t="s">
        <v>189</v>
      </c>
      <c r="AU416" s="210" t="s">
        <v>87</v>
      </c>
      <c r="AV416" s="208" t="s">
        <v>87</v>
      </c>
      <c r="AW416" s="208" t="s">
        <v>32</v>
      </c>
      <c r="AX416" s="208" t="s">
        <v>77</v>
      </c>
      <c r="AY416" s="210" t="s">
        <v>146</v>
      </c>
    </row>
    <row r="417" spans="2:65" s="208" customFormat="1">
      <c r="B417" s="207"/>
      <c r="D417" s="209" t="s">
        <v>189</v>
      </c>
      <c r="E417" s="210" t="s">
        <v>1</v>
      </c>
      <c r="F417" s="211" t="s">
        <v>900</v>
      </c>
      <c r="H417" s="212">
        <v>-1.6</v>
      </c>
      <c r="L417" s="207"/>
      <c r="M417" s="213"/>
      <c r="T417" s="214"/>
      <c r="AT417" s="210" t="s">
        <v>189</v>
      </c>
      <c r="AU417" s="210" t="s">
        <v>87</v>
      </c>
      <c r="AV417" s="208" t="s">
        <v>87</v>
      </c>
      <c r="AW417" s="208" t="s">
        <v>32</v>
      </c>
      <c r="AX417" s="208" t="s">
        <v>77</v>
      </c>
      <c r="AY417" s="210" t="s">
        <v>146</v>
      </c>
    </row>
    <row r="418" spans="2:65" s="208" customFormat="1">
      <c r="B418" s="207"/>
      <c r="D418" s="209" t="s">
        <v>189</v>
      </c>
      <c r="E418" s="210" t="s">
        <v>1</v>
      </c>
      <c r="F418" s="211" t="s">
        <v>901</v>
      </c>
      <c r="H418" s="212">
        <v>14.03</v>
      </c>
      <c r="L418" s="207"/>
      <c r="M418" s="213"/>
      <c r="T418" s="214"/>
      <c r="AT418" s="210" t="s">
        <v>189</v>
      </c>
      <c r="AU418" s="210" t="s">
        <v>87</v>
      </c>
      <c r="AV418" s="208" t="s">
        <v>87</v>
      </c>
      <c r="AW418" s="208" t="s">
        <v>32</v>
      </c>
      <c r="AX418" s="208" t="s">
        <v>77</v>
      </c>
      <c r="AY418" s="210" t="s">
        <v>146</v>
      </c>
    </row>
    <row r="419" spans="2:65" s="208" customFormat="1">
      <c r="B419" s="207"/>
      <c r="D419" s="209" t="s">
        <v>189</v>
      </c>
      <c r="E419" s="210" t="s">
        <v>1</v>
      </c>
      <c r="F419" s="211" t="s">
        <v>902</v>
      </c>
      <c r="H419" s="212">
        <v>-1.4</v>
      </c>
      <c r="L419" s="207"/>
      <c r="M419" s="213"/>
      <c r="T419" s="214"/>
      <c r="AT419" s="210" t="s">
        <v>189</v>
      </c>
      <c r="AU419" s="210" t="s">
        <v>87</v>
      </c>
      <c r="AV419" s="208" t="s">
        <v>87</v>
      </c>
      <c r="AW419" s="208" t="s">
        <v>32</v>
      </c>
      <c r="AX419" s="208" t="s">
        <v>77</v>
      </c>
      <c r="AY419" s="210" t="s">
        <v>146</v>
      </c>
    </row>
    <row r="420" spans="2:65" s="208" customFormat="1">
      <c r="B420" s="207"/>
      <c r="D420" s="209" t="s">
        <v>189</v>
      </c>
      <c r="E420" s="210" t="s">
        <v>1</v>
      </c>
      <c r="F420" s="211" t="s">
        <v>903</v>
      </c>
      <c r="H420" s="212">
        <v>18.170000000000002</v>
      </c>
      <c r="L420" s="207"/>
      <c r="M420" s="213"/>
      <c r="T420" s="214"/>
      <c r="AT420" s="210" t="s">
        <v>189</v>
      </c>
      <c r="AU420" s="210" t="s">
        <v>87</v>
      </c>
      <c r="AV420" s="208" t="s">
        <v>87</v>
      </c>
      <c r="AW420" s="208" t="s">
        <v>32</v>
      </c>
      <c r="AX420" s="208" t="s">
        <v>77</v>
      </c>
      <c r="AY420" s="210" t="s">
        <v>146</v>
      </c>
    </row>
    <row r="421" spans="2:65" s="208" customFormat="1">
      <c r="B421" s="207"/>
      <c r="D421" s="209" t="s">
        <v>189</v>
      </c>
      <c r="E421" s="210" t="s">
        <v>1</v>
      </c>
      <c r="F421" s="211" t="s">
        <v>904</v>
      </c>
      <c r="H421" s="212">
        <v>-1.8</v>
      </c>
      <c r="L421" s="207"/>
      <c r="M421" s="213"/>
      <c r="T421" s="214"/>
      <c r="AT421" s="210" t="s">
        <v>189</v>
      </c>
      <c r="AU421" s="210" t="s">
        <v>87</v>
      </c>
      <c r="AV421" s="208" t="s">
        <v>87</v>
      </c>
      <c r="AW421" s="208" t="s">
        <v>32</v>
      </c>
      <c r="AX421" s="208" t="s">
        <v>77</v>
      </c>
      <c r="AY421" s="210" t="s">
        <v>146</v>
      </c>
    </row>
    <row r="422" spans="2:65" s="208" customFormat="1">
      <c r="B422" s="207"/>
      <c r="D422" s="209" t="s">
        <v>189</v>
      </c>
      <c r="E422" s="210" t="s">
        <v>1</v>
      </c>
      <c r="F422" s="211" t="s">
        <v>905</v>
      </c>
      <c r="H422" s="212">
        <v>30.71</v>
      </c>
      <c r="L422" s="207"/>
      <c r="M422" s="213"/>
      <c r="T422" s="214"/>
      <c r="AT422" s="210" t="s">
        <v>189</v>
      </c>
      <c r="AU422" s="210" t="s">
        <v>87</v>
      </c>
      <c r="AV422" s="208" t="s">
        <v>87</v>
      </c>
      <c r="AW422" s="208" t="s">
        <v>32</v>
      </c>
      <c r="AX422" s="208" t="s">
        <v>77</v>
      </c>
      <c r="AY422" s="210" t="s">
        <v>146</v>
      </c>
    </row>
    <row r="423" spans="2:65" s="208" customFormat="1">
      <c r="B423" s="207"/>
      <c r="D423" s="209" t="s">
        <v>189</v>
      </c>
      <c r="E423" s="210" t="s">
        <v>1</v>
      </c>
      <c r="F423" s="211" t="s">
        <v>900</v>
      </c>
      <c r="H423" s="212">
        <v>-1.6</v>
      </c>
      <c r="L423" s="207"/>
      <c r="M423" s="213"/>
      <c r="T423" s="214"/>
      <c r="AT423" s="210" t="s">
        <v>189</v>
      </c>
      <c r="AU423" s="210" t="s">
        <v>87</v>
      </c>
      <c r="AV423" s="208" t="s">
        <v>87</v>
      </c>
      <c r="AW423" s="208" t="s">
        <v>32</v>
      </c>
      <c r="AX423" s="208" t="s">
        <v>77</v>
      </c>
      <c r="AY423" s="210" t="s">
        <v>146</v>
      </c>
    </row>
    <row r="424" spans="2:65" s="216" customFormat="1">
      <c r="B424" s="215"/>
      <c r="D424" s="209" t="s">
        <v>189</v>
      </c>
      <c r="E424" s="217" t="s">
        <v>1</v>
      </c>
      <c r="F424" s="218" t="s">
        <v>200</v>
      </c>
      <c r="H424" s="219">
        <v>95.65</v>
      </c>
      <c r="L424" s="215"/>
      <c r="M424" s="220"/>
      <c r="T424" s="221"/>
      <c r="AT424" s="217" t="s">
        <v>189</v>
      </c>
      <c r="AU424" s="217" t="s">
        <v>87</v>
      </c>
      <c r="AV424" s="216" t="s">
        <v>166</v>
      </c>
      <c r="AW424" s="216" t="s">
        <v>32</v>
      </c>
      <c r="AX424" s="216" t="s">
        <v>85</v>
      </c>
      <c r="AY424" s="217" t="s">
        <v>146</v>
      </c>
    </row>
    <row r="425" spans="2:65" s="122" customFormat="1" ht="16.5" customHeight="1">
      <c r="B425" s="121"/>
      <c r="C425" s="195" t="s">
        <v>906</v>
      </c>
      <c r="D425" s="195" t="s">
        <v>149</v>
      </c>
      <c r="E425" s="196" t="s">
        <v>907</v>
      </c>
      <c r="F425" s="197" t="s">
        <v>908</v>
      </c>
      <c r="G425" s="198" t="s">
        <v>183</v>
      </c>
      <c r="H425" s="199">
        <v>10.44</v>
      </c>
      <c r="I425" s="107"/>
      <c r="J425" s="200">
        <f>ROUND(I425*H425,2)</f>
        <v>0</v>
      </c>
      <c r="K425" s="197" t="s">
        <v>1</v>
      </c>
      <c r="L425" s="121"/>
      <c r="M425" s="201" t="s">
        <v>1</v>
      </c>
      <c r="N425" s="202" t="s">
        <v>42</v>
      </c>
      <c r="O425" s="203">
        <v>0.104</v>
      </c>
      <c r="P425" s="203">
        <f>O425*H425</f>
        <v>1.0857599999999998</v>
      </c>
      <c r="Q425" s="203">
        <v>2.0000000000000001E-4</v>
      </c>
      <c r="R425" s="203">
        <f>Q425*H425</f>
        <v>2.088E-3</v>
      </c>
      <c r="S425" s="203">
        <v>0</v>
      </c>
      <c r="T425" s="204">
        <f>S425*H425</f>
        <v>0</v>
      </c>
      <c r="AR425" s="205" t="s">
        <v>273</v>
      </c>
      <c r="AT425" s="205" t="s">
        <v>149</v>
      </c>
      <c r="AU425" s="205" t="s">
        <v>87</v>
      </c>
      <c r="AY425" s="112" t="s">
        <v>146</v>
      </c>
      <c r="BE425" s="206">
        <f>IF(N425="základní",J425,0)</f>
        <v>0</v>
      </c>
      <c r="BF425" s="206">
        <f>IF(N425="snížená",J425,0)</f>
        <v>0</v>
      </c>
      <c r="BG425" s="206">
        <f>IF(N425="zákl. přenesená",J425,0)</f>
        <v>0</v>
      </c>
      <c r="BH425" s="206">
        <f>IF(N425="sníž. přenesená",J425,0)</f>
        <v>0</v>
      </c>
      <c r="BI425" s="206">
        <f>IF(N425="nulová",J425,0)</f>
        <v>0</v>
      </c>
      <c r="BJ425" s="112" t="s">
        <v>85</v>
      </c>
      <c r="BK425" s="206">
        <f>ROUND(I425*H425,2)</f>
        <v>0</v>
      </c>
      <c r="BL425" s="112" t="s">
        <v>273</v>
      </c>
      <c r="BM425" s="205" t="s">
        <v>909</v>
      </c>
    </row>
    <row r="426" spans="2:65" s="208" customFormat="1">
      <c r="B426" s="207"/>
      <c r="D426" s="209" t="s">
        <v>189</v>
      </c>
      <c r="E426" s="210" t="s">
        <v>1</v>
      </c>
      <c r="F426" s="211" t="s">
        <v>910</v>
      </c>
      <c r="H426" s="212">
        <v>10.44</v>
      </c>
      <c r="L426" s="207"/>
      <c r="M426" s="213"/>
      <c r="T426" s="214"/>
      <c r="AT426" s="210" t="s">
        <v>189</v>
      </c>
      <c r="AU426" s="210" t="s">
        <v>87</v>
      </c>
      <c r="AV426" s="208" t="s">
        <v>87</v>
      </c>
      <c r="AW426" s="208" t="s">
        <v>32</v>
      </c>
      <c r="AX426" s="208" t="s">
        <v>85</v>
      </c>
      <c r="AY426" s="210" t="s">
        <v>146</v>
      </c>
    </row>
    <row r="427" spans="2:65" s="184" customFormat="1" ht="22.9" customHeight="1">
      <c r="B427" s="183"/>
      <c r="D427" s="185" t="s">
        <v>76</v>
      </c>
      <c r="E427" s="193" t="s">
        <v>911</v>
      </c>
      <c r="F427" s="193" t="s">
        <v>912</v>
      </c>
      <c r="J427" s="194">
        <f>BK427</f>
        <v>0</v>
      </c>
      <c r="L427" s="183"/>
      <c r="M427" s="188"/>
      <c r="P427" s="189">
        <f>SUM(P428:P441)</f>
        <v>0</v>
      </c>
      <c r="R427" s="189">
        <f>SUM(R428:R441)</f>
        <v>0</v>
      </c>
      <c r="T427" s="190">
        <f>SUM(T428:T441)</f>
        <v>0</v>
      </c>
      <c r="AR427" s="185" t="s">
        <v>87</v>
      </c>
      <c r="AT427" s="191" t="s">
        <v>76</v>
      </c>
      <c r="AU427" s="191" t="s">
        <v>85</v>
      </c>
      <c r="AY427" s="185" t="s">
        <v>146</v>
      </c>
      <c r="BK427" s="192">
        <f>SUM(BK428:BK441)</f>
        <v>0</v>
      </c>
    </row>
    <row r="428" spans="2:65" s="122" customFormat="1" ht="16.5" customHeight="1">
      <c r="B428" s="121"/>
      <c r="C428" s="195" t="s">
        <v>913</v>
      </c>
      <c r="D428" s="195" t="s">
        <v>149</v>
      </c>
      <c r="E428" s="196" t="s">
        <v>914</v>
      </c>
      <c r="F428" s="197" t="s">
        <v>915</v>
      </c>
      <c r="G428" s="198" t="s">
        <v>151</v>
      </c>
      <c r="H428" s="199">
        <v>1</v>
      </c>
      <c r="I428" s="107"/>
      <c r="J428" s="200">
        <f t="shared" ref="J428:J439" si="30">ROUND(I428*H428,2)</f>
        <v>0</v>
      </c>
      <c r="K428" s="197" t="s">
        <v>1</v>
      </c>
      <c r="L428" s="121"/>
      <c r="M428" s="201" t="s">
        <v>1</v>
      </c>
      <c r="N428" s="202" t="s">
        <v>42</v>
      </c>
      <c r="O428" s="203">
        <v>0</v>
      </c>
      <c r="P428" s="203">
        <f t="shared" ref="P428:P439" si="31">O428*H428</f>
        <v>0</v>
      </c>
      <c r="Q428" s="203">
        <v>0</v>
      </c>
      <c r="R428" s="203">
        <f t="shared" ref="R428:R439" si="32">Q428*H428</f>
        <v>0</v>
      </c>
      <c r="S428" s="203">
        <v>0</v>
      </c>
      <c r="T428" s="204">
        <f t="shared" ref="T428:T439" si="33">S428*H428</f>
        <v>0</v>
      </c>
      <c r="AR428" s="205" t="s">
        <v>273</v>
      </c>
      <c r="AT428" s="205" t="s">
        <v>149</v>
      </c>
      <c r="AU428" s="205" t="s">
        <v>87</v>
      </c>
      <c r="AY428" s="112" t="s">
        <v>146</v>
      </c>
      <c r="BE428" s="206">
        <f t="shared" ref="BE428:BE439" si="34">IF(N428="základní",J428,0)</f>
        <v>0</v>
      </c>
      <c r="BF428" s="206">
        <f t="shared" ref="BF428:BF439" si="35">IF(N428="snížená",J428,0)</f>
        <v>0</v>
      </c>
      <c r="BG428" s="206">
        <f t="shared" ref="BG428:BG439" si="36">IF(N428="zákl. přenesená",J428,0)</f>
        <v>0</v>
      </c>
      <c r="BH428" s="206">
        <f t="shared" ref="BH428:BH439" si="37">IF(N428="sníž. přenesená",J428,0)</f>
        <v>0</v>
      </c>
      <c r="BI428" s="206">
        <f t="shared" ref="BI428:BI439" si="38">IF(N428="nulová",J428,0)</f>
        <v>0</v>
      </c>
      <c r="BJ428" s="112" t="s">
        <v>85</v>
      </c>
      <c r="BK428" s="206">
        <f t="shared" ref="BK428:BK439" si="39">ROUND(I428*H428,2)</f>
        <v>0</v>
      </c>
      <c r="BL428" s="112" t="s">
        <v>273</v>
      </c>
      <c r="BM428" s="205" t="s">
        <v>916</v>
      </c>
    </row>
    <row r="429" spans="2:65" s="122" customFormat="1" ht="24.2" customHeight="1">
      <c r="B429" s="121"/>
      <c r="C429" s="231" t="s">
        <v>917</v>
      </c>
      <c r="D429" s="231" t="s">
        <v>665</v>
      </c>
      <c r="E429" s="232" t="s">
        <v>918</v>
      </c>
      <c r="F429" s="233" t="s">
        <v>919</v>
      </c>
      <c r="G429" s="234" t="s">
        <v>280</v>
      </c>
      <c r="H429" s="235">
        <v>2</v>
      </c>
      <c r="I429" s="108"/>
      <c r="J429" s="236">
        <f t="shared" si="30"/>
        <v>0</v>
      </c>
      <c r="K429" s="233" t="s">
        <v>1</v>
      </c>
      <c r="L429" s="237"/>
      <c r="M429" s="238" t="s">
        <v>1</v>
      </c>
      <c r="N429" s="239" t="s">
        <v>42</v>
      </c>
      <c r="O429" s="203">
        <v>0</v>
      </c>
      <c r="P429" s="203">
        <f t="shared" si="31"/>
        <v>0</v>
      </c>
      <c r="Q429" s="203">
        <v>0</v>
      </c>
      <c r="R429" s="203">
        <f t="shared" si="32"/>
        <v>0</v>
      </c>
      <c r="S429" s="203">
        <v>0</v>
      </c>
      <c r="T429" s="204">
        <f t="shared" si="33"/>
        <v>0</v>
      </c>
      <c r="AR429" s="205" t="s">
        <v>341</v>
      </c>
      <c r="AT429" s="205" t="s">
        <v>665</v>
      </c>
      <c r="AU429" s="205" t="s">
        <v>87</v>
      </c>
      <c r="AY429" s="112" t="s">
        <v>146</v>
      </c>
      <c r="BE429" s="206">
        <f t="shared" si="34"/>
        <v>0</v>
      </c>
      <c r="BF429" s="206">
        <f t="shared" si="35"/>
        <v>0</v>
      </c>
      <c r="BG429" s="206">
        <f t="shared" si="36"/>
        <v>0</v>
      </c>
      <c r="BH429" s="206">
        <f t="shared" si="37"/>
        <v>0</v>
      </c>
      <c r="BI429" s="206">
        <f t="shared" si="38"/>
        <v>0</v>
      </c>
      <c r="BJ429" s="112" t="s">
        <v>85</v>
      </c>
      <c r="BK429" s="206">
        <f t="shared" si="39"/>
        <v>0</v>
      </c>
      <c r="BL429" s="112" t="s">
        <v>273</v>
      </c>
      <c r="BM429" s="205" t="s">
        <v>920</v>
      </c>
    </row>
    <row r="430" spans="2:65" s="122" customFormat="1" ht="21.75" customHeight="1">
      <c r="B430" s="121"/>
      <c r="C430" s="231" t="s">
        <v>921</v>
      </c>
      <c r="D430" s="231" t="s">
        <v>665</v>
      </c>
      <c r="E430" s="232" t="s">
        <v>922</v>
      </c>
      <c r="F430" s="233" t="s">
        <v>923</v>
      </c>
      <c r="G430" s="234" t="s">
        <v>280</v>
      </c>
      <c r="H430" s="235">
        <v>2</v>
      </c>
      <c r="I430" s="108"/>
      <c r="J430" s="236">
        <f t="shared" si="30"/>
        <v>0</v>
      </c>
      <c r="K430" s="233" t="s">
        <v>1</v>
      </c>
      <c r="L430" s="237"/>
      <c r="M430" s="238" t="s">
        <v>1</v>
      </c>
      <c r="N430" s="239" t="s">
        <v>42</v>
      </c>
      <c r="O430" s="203">
        <v>0</v>
      </c>
      <c r="P430" s="203">
        <f t="shared" si="31"/>
        <v>0</v>
      </c>
      <c r="Q430" s="203">
        <v>0</v>
      </c>
      <c r="R430" s="203">
        <f t="shared" si="32"/>
        <v>0</v>
      </c>
      <c r="S430" s="203">
        <v>0</v>
      </c>
      <c r="T430" s="204">
        <f t="shared" si="33"/>
        <v>0</v>
      </c>
      <c r="AR430" s="205" t="s">
        <v>341</v>
      </c>
      <c r="AT430" s="205" t="s">
        <v>665</v>
      </c>
      <c r="AU430" s="205" t="s">
        <v>87</v>
      </c>
      <c r="AY430" s="112" t="s">
        <v>146</v>
      </c>
      <c r="BE430" s="206">
        <f t="shared" si="34"/>
        <v>0</v>
      </c>
      <c r="BF430" s="206">
        <f t="shared" si="35"/>
        <v>0</v>
      </c>
      <c r="BG430" s="206">
        <f t="shared" si="36"/>
        <v>0</v>
      </c>
      <c r="BH430" s="206">
        <f t="shared" si="37"/>
        <v>0</v>
      </c>
      <c r="BI430" s="206">
        <f t="shared" si="38"/>
        <v>0</v>
      </c>
      <c r="BJ430" s="112" t="s">
        <v>85</v>
      </c>
      <c r="BK430" s="206">
        <f t="shared" si="39"/>
        <v>0</v>
      </c>
      <c r="BL430" s="112" t="s">
        <v>273</v>
      </c>
      <c r="BM430" s="205" t="s">
        <v>924</v>
      </c>
    </row>
    <row r="431" spans="2:65" s="122" customFormat="1" ht="24.2" customHeight="1">
      <c r="B431" s="121"/>
      <c r="C431" s="231" t="s">
        <v>925</v>
      </c>
      <c r="D431" s="231" t="s">
        <v>665</v>
      </c>
      <c r="E431" s="232" t="s">
        <v>926</v>
      </c>
      <c r="F431" s="233" t="s">
        <v>927</v>
      </c>
      <c r="G431" s="234" t="s">
        <v>280</v>
      </c>
      <c r="H431" s="235">
        <v>2</v>
      </c>
      <c r="I431" s="108"/>
      <c r="J431" s="236">
        <f t="shared" si="30"/>
        <v>0</v>
      </c>
      <c r="K431" s="233" t="s">
        <v>1</v>
      </c>
      <c r="L431" s="237"/>
      <c r="M431" s="238" t="s">
        <v>1</v>
      </c>
      <c r="N431" s="239" t="s">
        <v>42</v>
      </c>
      <c r="O431" s="203">
        <v>0</v>
      </c>
      <c r="P431" s="203">
        <f t="shared" si="31"/>
        <v>0</v>
      </c>
      <c r="Q431" s="203">
        <v>0</v>
      </c>
      <c r="R431" s="203">
        <f t="shared" si="32"/>
        <v>0</v>
      </c>
      <c r="S431" s="203">
        <v>0</v>
      </c>
      <c r="T431" s="204">
        <f t="shared" si="33"/>
        <v>0</v>
      </c>
      <c r="AR431" s="205" t="s">
        <v>341</v>
      </c>
      <c r="AT431" s="205" t="s">
        <v>665</v>
      </c>
      <c r="AU431" s="205" t="s">
        <v>87</v>
      </c>
      <c r="AY431" s="112" t="s">
        <v>146</v>
      </c>
      <c r="BE431" s="206">
        <f t="shared" si="34"/>
        <v>0</v>
      </c>
      <c r="BF431" s="206">
        <f t="shared" si="35"/>
        <v>0</v>
      </c>
      <c r="BG431" s="206">
        <f t="shared" si="36"/>
        <v>0</v>
      </c>
      <c r="BH431" s="206">
        <f t="shared" si="37"/>
        <v>0</v>
      </c>
      <c r="BI431" s="206">
        <f t="shared" si="38"/>
        <v>0</v>
      </c>
      <c r="BJ431" s="112" t="s">
        <v>85</v>
      </c>
      <c r="BK431" s="206">
        <f t="shared" si="39"/>
        <v>0</v>
      </c>
      <c r="BL431" s="112" t="s">
        <v>273</v>
      </c>
      <c r="BM431" s="205" t="s">
        <v>928</v>
      </c>
    </row>
    <row r="432" spans="2:65" s="122" customFormat="1" ht="24.2" customHeight="1">
      <c r="B432" s="121"/>
      <c r="C432" s="231" t="s">
        <v>929</v>
      </c>
      <c r="D432" s="231" t="s">
        <v>665</v>
      </c>
      <c r="E432" s="232" t="s">
        <v>930</v>
      </c>
      <c r="F432" s="233" t="s">
        <v>931</v>
      </c>
      <c r="G432" s="234" t="s">
        <v>280</v>
      </c>
      <c r="H432" s="235">
        <v>2</v>
      </c>
      <c r="I432" s="108"/>
      <c r="J432" s="236">
        <f t="shared" si="30"/>
        <v>0</v>
      </c>
      <c r="K432" s="233" t="s">
        <v>1</v>
      </c>
      <c r="L432" s="237"/>
      <c r="M432" s="238" t="s">
        <v>1</v>
      </c>
      <c r="N432" s="239" t="s">
        <v>42</v>
      </c>
      <c r="O432" s="203">
        <v>0</v>
      </c>
      <c r="P432" s="203">
        <f t="shared" si="31"/>
        <v>0</v>
      </c>
      <c r="Q432" s="203">
        <v>0</v>
      </c>
      <c r="R432" s="203">
        <f t="shared" si="32"/>
        <v>0</v>
      </c>
      <c r="S432" s="203">
        <v>0</v>
      </c>
      <c r="T432" s="204">
        <f t="shared" si="33"/>
        <v>0</v>
      </c>
      <c r="AR432" s="205" t="s">
        <v>341</v>
      </c>
      <c r="AT432" s="205" t="s">
        <v>665</v>
      </c>
      <c r="AU432" s="205" t="s">
        <v>87</v>
      </c>
      <c r="AY432" s="112" t="s">
        <v>146</v>
      </c>
      <c r="BE432" s="206">
        <f t="shared" si="34"/>
        <v>0</v>
      </c>
      <c r="BF432" s="206">
        <f t="shared" si="35"/>
        <v>0</v>
      </c>
      <c r="BG432" s="206">
        <f t="shared" si="36"/>
        <v>0</v>
      </c>
      <c r="BH432" s="206">
        <f t="shared" si="37"/>
        <v>0</v>
      </c>
      <c r="BI432" s="206">
        <f t="shared" si="38"/>
        <v>0</v>
      </c>
      <c r="BJ432" s="112" t="s">
        <v>85</v>
      </c>
      <c r="BK432" s="206">
        <f t="shared" si="39"/>
        <v>0</v>
      </c>
      <c r="BL432" s="112" t="s">
        <v>273</v>
      </c>
      <c r="BM432" s="205" t="s">
        <v>932</v>
      </c>
    </row>
    <row r="433" spans="2:65" s="122" customFormat="1" ht="16.5" customHeight="1">
      <c r="B433" s="121"/>
      <c r="C433" s="231" t="s">
        <v>933</v>
      </c>
      <c r="D433" s="231" t="s">
        <v>665</v>
      </c>
      <c r="E433" s="232" t="s">
        <v>934</v>
      </c>
      <c r="F433" s="233" t="s">
        <v>935</v>
      </c>
      <c r="G433" s="234" t="s">
        <v>280</v>
      </c>
      <c r="H433" s="235">
        <v>2</v>
      </c>
      <c r="I433" s="108"/>
      <c r="J433" s="236">
        <f t="shared" si="30"/>
        <v>0</v>
      </c>
      <c r="K433" s="233" t="s">
        <v>1</v>
      </c>
      <c r="L433" s="237"/>
      <c r="M433" s="238" t="s">
        <v>1</v>
      </c>
      <c r="N433" s="239" t="s">
        <v>42</v>
      </c>
      <c r="O433" s="203">
        <v>0</v>
      </c>
      <c r="P433" s="203">
        <f t="shared" si="31"/>
        <v>0</v>
      </c>
      <c r="Q433" s="203">
        <v>0</v>
      </c>
      <c r="R433" s="203">
        <f t="shared" si="32"/>
        <v>0</v>
      </c>
      <c r="S433" s="203">
        <v>0</v>
      </c>
      <c r="T433" s="204">
        <f t="shared" si="33"/>
        <v>0</v>
      </c>
      <c r="AR433" s="205" t="s">
        <v>341</v>
      </c>
      <c r="AT433" s="205" t="s">
        <v>665</v>
      </c>
      <c r="AU433" s="205" t="s">
        <v>87</v>
      </c>
      <c r="AY433" s="112" t="s">
        <v>146</v>
      </c>
      <c r="BE433" s="206">
        <f t="shared" si="34"/>
        <v>0</v>
      </c>
      <c r="BF433" s="206">
        <f t="shared" si="35"/>
        <v>0</v>
      </c>
      <c r="BG433" s="206">
        <f t="shared" si="36"/>
        <v>0</v>
      </c>
      <c r="BH433" s="206">
        <f t="shared" si="37"/>
        <v>0</v>
      </c>
      <c r="BI433" s="206">
        <f t="shared" si="38"/>
        <v>0</v>
      </c>
      <c r="BJ433" s="112" t="s">
        <v>85</v>
      </c>
      <c r="BK433" s="206">
        <f t="shared" si="39"/>
        <v>0</v>
      </c>
      <c r="BL433" s="112" t="s">
        <v>273</v>
      </c>
      <c r="BM433" s="205" t="s">
        <v>936</v>
      </c>
    </row>
    <row r="434" spans="2:65" s="122" customFormat="1" ht="16.5" customHeight="1">
      <c r="B434" s="121"/>
      <c r="C434" s="231" t="s">
        <v>937</v>
      </c>
      <c r="D434" s="231" t="s">
        <v>665</v>
      </c>
      <c r="E434" s="232" t="s">
        <v>938</v>
      </c>
      <c r="F434" s="233" t="s">
        <v>939</v>
      </c>
      <c r="G434" s="234" t="s">
        <v>280</v>
      </c>
      <c r="H434" s="235">
        <v>3</v>
      </c>
      <c r="I434" s="108"/>
      <c r="J434" s="236">
        <f t="shared" si="30"/>
        <v>0</v>
      </c>
      <c r="K434" s="233" t="s">
        <v>1</v>
      </c>
      <c r="L434" s="237"/>
      <c r="M434" s="238" t="s">
        <v>1</v>
      </c>
      <c r="N434" s="239" t="s">
        <v>42</v>
      </c>
      <c r="O434" s="203">
        <v>0</v>
      </c>
      <c r="P434" s="203">
        <f t="shared" si="31"/>
        <v>0</v>
      </c>
      <c r="Q434" s="203">
        <v>0</v>
      </c>
      <c r="R434" s="203">
        <f t="shared" si="32"/>
        <v>0</v>
      </c>
      <c r="S434" s="203">
        <v>0</v>
      </c>
      <c r="T434" s="204">
        <f t="shared" si="33"/>
        <v>0</v>
      </c>
      <c r="AR434" s="205" t="s">
        <v>341</v>
      </c>
      <c r="AT434" s="205" t="s">
        <v>665</v>
      </c>
      <c r="AU434" s="205" t="s">
        <v>87</v>
      </c>
      <c r="AY434" s="112" t="s">
        <v>146</v>
      </c>
      <c r="BE434" s="206">
        <f t="shared" si="34"/>
        <v>0</v>
      </c>
      <c r="BF434" s="206">
        <f t="shared" si="35"/>
        <v>0</v>
      </c>
      <c r="BG434" s="206">
        <f t="shared" si="36"/>
        <v>0</v>
      </c>
      <c r="BH434" s="206">
        <f t="shared" si="37"/>
        <v>0</v>
      </c>
      <c r="BI434" s="206">
        <f t="shared" si="38"/>
        <v>0</v>
      </c>
      <c r="BJ434" s="112" t="s">
        <v>85</v>
      </c>
      <c r="BK434" s="206">
        <f t="shared" si="39"/>
        <v>0</v>
      </c>
      <c r="BL434" s="112" t="s">
        <v>273</v>
      </c>
      <c r="BM434" s="205" t="s">
        <v>940</v>
      </c>
    </row>
    <row r="435" spans="2:65" s="122" customFormat="1" ht="16.5" customHeight="1">
      <c r="B435" s="121"/>
      <c r="C435" s="231" t="s">
        <v>941</v>
      </c>
      <c r="D435" s="231" t="s">
        <v>665</v>
      </c>
      <c r="E435" s="232" t="s">
        <v>942</v>
      </c>
      <c r="F435" s="233" t="s">
        <v>943</v>
      </c>
      <c r="G435" s="234" t="s">
        <v>280</v>
      </c>
      <c r="H435" s="235">
        <v>2</v>
      </c>
      <c r="I435" s="108"/>
      <c r="J435" s="236">
        <f t="shared" si="30"/>
        <v>0</v>
      </c>
      <c r="K435" s="233" t="s">
        <v>1</v>
      </c>
      <c r="L435" s="237"/>
      <c r="M435" s="238" t="s">
        <v>1</v>
      </c>
      <c r="N435" s="239" t="s">
        <v>42</v>
      </c>
      <c r="O435" s="203">
        <v>0</v>
      </c>
      <c r="P435" s="203">
        <f t="shared" si="31"/>
        <v>0</v>
      </c>
      <c r="Q435" s="203">
        <v>0</v>
      </c>
      <c r="R435" s="203">
        <f t="shared" si="32"/>
        <v>0</v>
      </c>
      <c r="S435" s="203">
        <v>0</v>
      </c>
      <c r="T435" s="204">
        <f t="shared" si="33"/>
        <v>0</v>
      </c>
      <c r="AR435" s="205" t="s">
        <v>341</v>
      </c>
      <c r="AT435" s="205" t="s">
        <v>665</v>
      </c>
      <c r="AU435" s="205" t="s">
        <v>87</v>
      </c>
      <c r="AY435" s="112" t="s">
        <v>146</v>
      </c>
      <c r="BE435" s="206">
        <f t="shared" si="34"/>
        <v>0</v>
      </c>
      <c r="BF435" s="206">
        <f t="shared" si="35"/>
        <v>0</v>
      </c>
      <c r="BG435" s="206">
        <f t="shared" si="36"/>
        <v>0</v>
      </c>
      <c r="BH435" s="206">
        <f t="shared" si="37"/>
        <v>0</v>
      </c>
      <c r="BI435" s="206">
        <f t="shared" si="38"/>
        <v>0</v>
      </c>
      <c r="BJ435" s="112" t="s">
        <v>85</v>
      </c>
      <c r="BK435" s="206">
        <f t="shared" si="39"/>
        <v>0</v>
      </c>
      <c r="BL435" s="112" t="s">
        <v>273</v>
      </c>
      <c r="BM435" s="205" t="s">
        <v>944</v>
      </c>
    </row>
    <row r="436" spans="2:65" s="122" customFormat="1" ht="24.2" customHeight="1">
      <c r="B436" s="121"/>
      <c r="C436" s="231" t="s">
        <v>945</v>
      </c>
      <c r="D436" s="231" t="s">
        <v>665</v>
      </c>
      <c r="E436" s="232" t="s">
        <v>946</v>
      </c>
      <c r="F436" s="233" t="s">
        <v>947</v>
      </c>
      <c r="G436" s="234" t="s">
        <v>280</v>
      </c>
      <c r="H436" s="235">
        <v>2</v>
      </c>
      <c r="I436" s="108"/>
      <c r="J436" s="236">
        <f t="shared" si="30"/>
        <v>0</v>
      </c>
      <c r="K436" s="233" t="s">
        <v>1</v>
      </c>
      <c r="L436" s="237"/>
      <c r="M436" s="238" t="s">
        <v>1</v>
      </c>
      <c r="N436" s="239" t="s">
        <v>42</v>
      </c>
      <c r="O436" s="203">
        <v>0</v>
      </c>
      <c r="P436" s="203">
        <f t="shared" si="31"/>
        <v>0</v>
      </c>
      <c r="Q436" s="203">
        <v>0</v>
      </c>
      <c r="R436" s="203">
        <f t="shared" si="32"/>
        <v>0</v>
      </c>
      <c r="S436" s="203">
        <v>0</v>
      </c>
      <c r="T436" s="204">
        <f t="shared" si="33"/>
        <v>0</v>
      </c>
      <c r="AR436" s="205" t="s">
        <v>341</v>
      </c>
      <c r="AT436" s="205" t="s">
        <v>665</v>
      </c>
      <c r="AU436" s="205" t="s">
        <v>87</v>
      </c>
      <c r="AY436" s="112" t="s">
        <v>146</v>
      </c>
      <c r="BE436" s="206">
        <f t="shared" si="34"/>
        <v>0</v>
      </c>
      <c r="BF436" s="206">
        <f t="shared" si="35"/>
        <v>0</v>
      </c>
      <c r="BG436" s="206">
        <f t="shared" si="36"/>
        <v>0</v>
      </c>
      <c r="BH436" s="206">
        <f t="shared" si="37"/>
        <v>0</v>
      </c>
      <c r="BI436" s="206">
        <f t="shared" si="38"/>
        <v>0</v>
      </c>
      <c r="BJ436" s="112" t="s">
        <v>85</v>
      </c>
      <c r="BK436" s="206">
        <f t="shared" si="39"/>
        <v>0</v>
      </c>
      <c r="BL436" s="112" t="s">
        <v>273</v>
      </c>
      <c r="BM436" s="205" t="s">
        <v>948</v>
      </c>
    </row>
    <row r="437" spans="2:65" s="122" customFormat="1" ht="24.2" customHeight="1">
      <c r="B437" s="121"/>
      <c r="C437" s="231" t="s">
        <v>949</v>
      </c>
      <c r="D437" s="231" t="s">
        <v>665</v>
      </c>
      <c r="E437" s="232" t="s">
        <v>950</v>
      </c>
      <c r="F437" s="233" t="s">
        <v>951</v>
      </c>
      <c r="G437" s="234" t="s">
        <v>151</v>
      </c>
      <c r="H437" s="235">
        <v>1</v>
      </c>
      <c r="I437" s="108"/>
      <c r="J437" s="236">
        <f t="shared" si="30"/>
        <v>0</v>
      </c>
      <c r="K437" s="233" t="s">
        <v>1</v>
      </c>
      <c r="L437" s="237"/>
      <c r="M437" s="238" t="s">
        <v>1</v>
      </c>
      <c r="N437" s="239" t="s">
        <v>42</v>
      </c>
      <c r="O437" s="203">
        <v>0</v>
      </c>
      <c r="P437" s="203">
        <f t="shared" si="31"/>
        <v>0</v>
      </c>
      <c r="Q437" s="203">
        <v>0</v>
      </c>
      <c r="R437" s="203">
        <f t="shared" si="32"/>
        <v>0</v>
      </c>
      <c r="S437" s="203">
        <v>0</v>
      </c>
      <c r="T437" s="204">
        <f t="shared" si="33"/>
        <v>0</v>
      </c>
      <c r="AR437" s="205" t="s">
        <v>341</v>
      </c>
      <c r="AT437" s="205" t="s">
        <v>665</v>
      </c>
      <c r="AU437" s="205" t="s">
        <v>87</v>
      </c>
      <c r="AY437" s="112" t="s">
        <v>146</v>
      </c>
      <c r="BE437" s="206">
        <f t="shared" si="34"/>
        <v>0</v>
      </c>
      <c r="BF437" s="206">
        <f t="shared" si="35"/>
        <v>0</v>
      </c>
      <c r="BG437" s="206">
        <f t="shared" si="36"/>
        <v>0</v>
      </c>
      <c r="BH437" s="206">
        <f t="shared" si="37"/>
        <v>0</v>
      </c>
      <c r="BI437" s="206">
        <f t="shared" si="38"/>
        <v>0</v>
      </c>
      <c r="BJ437" s="112" t="s">
        <v>85</v>
      </c>
      <c r="BK437" s="206">
        <f t="shared" si="39"/>
        <v>0</v>
      </c>
      <c r="BL437" s="112" t="s">
        <v>273</v>
      </c>
      <c r="BM437" s="205" t="s">
        <v>952</v>
      </c>
    </row>
    <row r="438" spans="2:65" s="122" customFormat="1" ht="24.2" customHeight="1">
      <c r="B438" s="121"/>
      <c r="C438" s="231" t="s">
        <v>953</v>
      </c>
      <c r="D438" s="231" t="s">
        <v>665</v>
      </c>
      <c r="E438" s="232" t="s">
        <v>954</v>
      </c>
      <c r="F438" s="233" t="s">
        <v>955</v>
      </c>
      <c r="G438" s="234" t="s">
        <v>151</v>
      </c>
      <c r="H438" s="235">
        <v>1</v>
      </c>
      <c r="I438" s="108"/>
      <c r="J438" s="236">
        <f t="shared" si="30"/>
        <v>0</v>
      </c>
      <c r="K438" s="233" t="s">
        <v>1</v>
      </c>
      <c r="L438" s="237"/>
      <c r="M438" s="238" t="s">
        <v>1</v>
      </c>
      <c r="N438" s="239" t="s">
        <v>42</v>
      </c>
      <c r="O438" s="203">
        <v>0</v>
      </c>
      <c r="P438" s="203">
        <f t="shared" si="31"/>
        <v>0</v>
      </c>
      <c r="Q438" s="203">
        <v>0</v>
      </c>
      <c r="R438" s="203">
        <f t="shared" si="32"/>
        <v>0</v>
      </c>
      <c r="S438" s="203">
        <v>0</v>
      </c>
      <c r="T438" s="204">
        <f t="shared" si="33"/>
        <v>0</v>
      </c>
      <c r="AR438" s="205" t="s">
        <v>341</v>
      </c>
      <c r="AT438" s="205" t="s">
        <v>665</v>
      </c>
      <c r="AU438" s="205" t="s">
        <v>87</v>
      </c>
      <c r="AY438" s="112" t="s">
        <v>146</v>
      </c>
      <c r="BE438" s="206">
        <f t="shared" si="34"/>
        <v>0</v>
      </c>
      <c r="BF438" s="206">
        <f t="shared" si="35"/>
        <v>0</v>
      </c>
      <c r="BG438" s="206">
        <f t="shared" si="36"/>
        <v>0</v>
      </c>
      <c r="BH438" s="206">
        <f t="shared" si="37"/>
        <v>0</v>
      </c>
      <c r="BI438" s="206">
        <f t="shared" si="38"/>
        <v>0</v>
      </c>
      <c r="BJ438" s="112" t="s">
        <v>85</v>
      </c>
      <c r="BK438" s="206">
        <f t="shared" si="39"/>
        <v>0</v>
      </c>
      <c r="BL438" s="112" t="s">
        <v>273</v>
      </c>
      <c r="BM438" s="205" t="s">
        <v>956</v>
      </c>
    </row>
    <row r="439" spans="2:65" s="122" customFormat="1" ht="16.5" customHeight="1">
      <c r="B439" s="121"/>
      <c r="C439" s="231" t="s">
        <v>957</v>
      </c>
      <c r="D439" s="231" t="s">
        <v>665</v>
      </c>
      <c r="E439" s="232" t="s">
        <v>958</v>
      </c>
      <c r="F439" s="233" t="s">
        <v>959</v>
      </c>
      <c r="G439" s="234" t="s">
        <v>151</v>
      </c>
      <c r="H439" s="235">
        <v>1</v>
      </c>
      <c r="I439" s="108"/>
      <c r="J439" s="236">
        <f t="shared" si="30"/>
        <v>0</v>
      </c>
      <c r="K439" s="233" t="s">
        <v>1</v>
      </c>
      <c r="L439" s="237"/>
      <c r="M439" s="238" t="s">
        <v>1</v>
      </c>
      <c r="N439" s="239" t="s">
        <v>42</v>
      </c>
      <c r="O439" s="203">
        <v>0</v>
      </c>
      <c r="P439" s="203">
        <f t="shared" si="31"/>
        <v>0</v>
      </c>
      <c r="Q439" s="203">
        <v>0</v>
      </c>
      <c r="R439" s="203">
        <f t="shared" si="32"/>
        <v>0</v>
      </c>
      <c r="S439" s="203">
        <v>0</v>
      </c>
      <c r="T439" s="204">
        <f t="shared" si="33"/>
        <v>0</v>
      </c>
      <c r="AR439" s="205" t="s">
        <v>341</v>
      </c>
      <c r="AT439" s="205" t="s">
        <v>665</v>
      </c>
      <c r="AU439" s="205" t="s">
        <v>87</v>
      </c>
      <c r="AY439" s="112" t="s">
        <v>146</v>
      </c>
      <c r="BE439" s="206">
        <f t="shared" si="34"/>
        <v>0</v>
      </c>
      <c r="BF439" s="206">
        <f t="shared" si="35"/>
        <v>0</v>
      </c>
      <c r="BG439" s="206">
        <f t="shared" si="36"/>
        <v>0</v>
      </c>
      <c r="BH439" s="206">
        <f t="shared" si="37"/>
        <v>0</v>
      </c>
      <c r="BI439" s="206">
        <f t="shared" si="38"/>
        <v>0</v>
      </c>
      <c r="BJ439" s="112" t="s">
        <v>85</v>
      </c>
      <c r="BK439" s="206">
        <f t="shared" si="39"/>
        <v>0</v>
      </c>
      <c r="BL439" s="112" t="s">
        <v>273</v>
      </c>
      <c r="BM439" s="205" t="s">
        <v>960</v>
      </c>
    </row>
    <row r="440" spans="2:65" s="122" customFormat="1" ht="58.5">
      <c r="B440" s="121"/>
      <c r="D440" s="209" t="s">
        <v>154</v>
      </c>
      <c r="F440" s="228" t="s">
        <v>961</v>
      </c>
      <c r="L440" s="121"/>
      <c r="M440" s="229"/>
      <c r="T440" s="230"/>
      <c r="AT440" s="112" t="s">
        <v>154</v>
      </c>
      <c r="AU440" s="112" t="s">
        <v>87</v>
      </c>
    </row>
    <row r="441" spans="2:65" s="122" customFormat="1" ht="16.5" customHeight="1">
      <c r="B441" s="121"/>
      <c r="C441" s="195" t="s">
        <v>962</v>
      </c>
      <c r="D441" s="195" t="s">
        <v>149</v>
      </c>
      <c r="E441" s="196" t="s">
        <v>963</v>
      </c>
      <c r="F441" s="197" t="s">
        <v>701</v>
      </c>
      <c r="G441" s="198" t="s">
        <v>151</v>
      </c>
      <c r="H441" s="199">
        <v>1</v>
      </c>
      <c r="I441" s="107"/>
      <c r="J441" s="200">
        <f>ROUND(I441*H441,2)</f>
        <v>0</v>
      </c>
      <c r="K441" s="197" t="s">
        <v>1</v>
      </c>
      <c r="L441" s="121"/>
      <c r="M441" s="201" t="s">
        <v>1</v>
      </c>
      <c r="N441" s="202" t="s">
        <v>42</v>
      </c>
      <c r="O441" s="203">
        <v>0</v>
      </c>
      <c r="P441" s="203">
        <f>O441*H441</f>
        <v>0</v>
      </c>
      <c r="Q441" s="203">
        <v>0</v>
      </c>
      <c r="R441" s="203">
        <f>Q441*H441</f>
        <v>0</v>
      </c>
      <c r="S441" s="203">
        <v>0</v>
      </c>
      <c r="T441" s="204">
        <f>S441*H441</f>
        <v>0</v>
      </c>
      <c r="AR441" s="205" t="s">
        <v>273</v>
      </c>
      <c r="AT441" s="205" t="s">
        <v>149</v>
      </c>
      <c r="AU441" s="205" t="s">
        <v>87</v>
      </c>
      <c r="AY441" s="112" t="s">
        <v>146</v>
      </c>
      <c r="BE441" s="206">
        <f>IF(N441="základní",J441,0)</f>
        <v>0</v>
      </c>
      <c r="BF441" s="206">
        <f>IF(N441="snížená",J441,0)</f>
        <v>0</v>
      </c>
      <c r="BG441" s="206">
        <f>IF(N441="zákl. přenesená",J441,0)</f>
        <v>0</v>
      </c>
      <c r="BH441" s="206">
        <f>IF(N441="sníž. přenesená",J441,0)</f>
        <v>0</v>
      </c>
      <c r="BI441" s="206">
        <f>IF(N441="nulová",J441,0)</f>
        <v>0</v>
      </c>
      <c r="BJ441" s="112" t="s">
        <v>85</v>
      </c>
      <c r="BK441" s="206">
        <f>ROUND(I441*H441,2)</f>
        <v>0</v>
      </c>
      <c r="BL441" s="112" t="s">
        <v>273</v>
      </c>
      <c r="BM441" s="205" t="s">
        <v>964</v>
      </c>
    </row>
    <row r="442" spans="2:65" s="184" customFormat="1" ht="25.9" customHeight="1">
      <c r="B442" s="183"/>
      <c r="D442" s="185" t="s">
        <v>76</v>
      </c>
      <c r="E442" s="186" t="s">
        <v>965</v>
      </c>
      <c r="F442" s="186" t="s">
        <v>966</v>
      </c>
      <c r="J442" s="187">
        <f>BK442</f>
        <v>0</v>
      </c>
      <c r="L442" s="183"/>
      <c r="M442" s="188"/>
      <c r="P442" s="189">
        <f>P443+P593+P704</f>
        <v>715.13687400000003</v>
      </c>
      <c r="R442" s="189">
        <f>R443+R593+R704</f>
        <v>76.366972019999992</v>
      </c>
      <c r="T442" s="190">
        <f>T443+T593+T704</f>
        <v>5.6655853999999994</v>
      </c>
      <c r="AR442" s="185" t="s">
        <v>166</v>
      </c>
      <c r="AT442" s="191" t="s">
        <v>76</v>
      </c>
      <c r="AU442" s="191" t="s">
        <v>77</v>
      </c>
      <c r="AY442" s="185" t="s">
        <v>146</v>
      </c>
      <c r="BK442" s="192">
        <f>BK443+BK593+BK704</f>
        <v>0</v>
      </c>
    </row>
    <row r="443" spans="2:65" s="184" customFormat="1" ht="22.9" customHeight="1">
      <c r="B443" s="183"/>
      <c r="D443" s="185" t="s">
        <v>76</v>
      </c>
      <c r="E443" s="193" t="s">
        <v>967</v>
      </c>
      <c r="F443" s="193" t="s">
        <v>968</v>
      </c>
      <c r="J443" s="194">
        <f>BK443</f>
        <v>0</v>
      </c>
      <c r="L443" s="183"/>
      <c r="M443" s="188"/>
      <c r="P443" s="189">
        <f>P444+P451+P462+P470+P489+P526+P561+P564+P574+P583</f>
        <v>385.98999799999996</v>
      </c>
      <c r="R443" s="189">
        <f>R444+R451+R462+R470+R489+R526+R561+R564+R574+R583</f>
        <v>8.9424330200000011</v>
      </c>
      <c r="T443" s="190">
        <f>T444+T451+T462+T470+T489+T526+T561+T564+T574+T583</f>
        <v>5.6655853999999994</v>
      </c>
      <c r="AR443" s="185" t="s">
        <v>166</v>
      </c>
      <c r="AT443" s="191" t="s">
        <v>76</v>
      </c>
      <c r="AU443" s="191" t="s">
        <v>85</v>
      </c>
      <c r="AY443" s="185" t="s">
        <v>146</v>
      </c>
      <c r="BK443" s="192">
        <f>BK444+BK451+BK462+BK470+BK489+BK526+BK561+BK564+BK574+BK583</f>
        <v>0</v>
      </c>
    </row>
    <row r="444" spans="2:65" s="184" customFormat="1" ht="20.85" customHeight="1">
      <c r="B444" s="183"/>
      <c r="D444" s="185" t="s">
        <v>76</v>
      </c>
      <c r="E444" s="193" t="s">
        <v>969</v>
      </c>
      <c r="F444" s="193" t="s">
        <v>970</v>
      </c>
      <c r="J444" s="194">
        <f>BK444</f>
        <v>0</v>
      </c>
      <c r="L444" s="183"/>
      <c r="M444" s="188"/>
      <c r="P444" s="189">
        <f>SUM(P445:P450)</f>
        <v>13.4255</v>
      </c>
      <c r="R444" s="189">
        <f>SUM(R445:R450)</f>
        <v>0.18296000000000001</v>
      </c>
      <c r="T444" s="190">
        <f>SUM(T445:T450)</f>
        <v>0</v>
      </c>
      <c r="AR444" s="185" t="s">
        <v>85</v>
      </c>
      <c r="AT444" s="191" t="s">
        <v>76</v>
      </c>
      <c r="AU444" s="191" t="s">
        <v>87</v>
      </c>
      <c r="AY444" s="185" t="s">
        <v>146</v>
      </c>
      <c r="BK444" s="192">
        <f>SUM(BK445:BK450)</f>
        <v>0</v>
      </c>
    </row>
    <row r="445" spans="2:65" s="122" customFormat="1" ht="16.5" customHeight="1">
      <c r="B445" s="121"/>
      <c r="C445" s="195" t="s">
        <v>971</v>
      </c>
      <c r="D445" s="195" t="s">
        <v>149</v>
      </c>
      <c r="E445" s="196" t="s">
        <v>972</v>
      </c>
      <c r="F445" s="197" t="s">
        <v>973</v>
      </c>
      <c r="G445" s="198" t="s">
        <v>203</v>
      </c>
      <c r="H445" s="199">
        <v>14</v>
      </c>
      <c r="I445" s="107"/>
      <c r="J445" s="200">
        <f t="shared" ref="J445:J450" si="40">ROUND(I445*H445,2)</f>
        <v>0</v>
      </c>
      <c r="K445" s="197" t="s">
        <v>184</v>
      </c>
      <c r="L445" s="121"/>
      <c r="M445" s="201" t="s">
        <v>1</v>
      </c>
      <c r="N445" s="202" t="s">
        <v>42</v>
      </c>
      <c r="O445" s="203">
        <v>0.36299999999999999</v>
      </c>
      <c r="P445" s="203">
        <f t="shared" ref="P445:P450" si="41">O445*H445</f>
        <v>5.0819999999999999</v>
      </c>
      <c r="Q445" s="203">
        <v>1.42E-3</v>
      </c>
      <c r="R445" s="203">
        <f t="shared" ref="R445:R450" si="42">Q445*H445</f>
        <v>1.9880000000000002E-2</v>
      </c>
      <c r="S445" s="203">
        <v>0</v>
      </c>
      <c r="T445" s="204">
        <f t="shared" ref="T445:T450" si="43">S445*H445</f>
        <v>0</v>
      </c>
      <c r="AR445" s="205" t="s">
        <v>166</v>
      </c>
      <c r="AT445" s="205" t="s">
        <v>149</v>
      </c>
      <c r="AU445" s="205" t="s">
        <v>161</v>
      </c>
      <c r="AY445" s="112" t="s">
        <v>146</v>
      </c>
      <c r="BE445" s="206">
        <f t="shared" ref="BE445:BE450" si="44">IF(N445="základní",J445,0)</f>
        <v>0</v>
      </c>
      <c r="BF445" s="206">
        <f t="shared" ref="BF445:BF450" si="45">IF(N445="snížená",J445,0)</f>
        <v>0</v>
      </c>
      <c r="BG445" s="206">
        <f t="shared" ref="BG445:BG450" si="46">IF(N445="zákl. přenesená",J445,0)</f>
        <v>0</v>
      </c>
      <c r="BH445" s="206">
        <f t="shared" ref="BH445:BH450" si="47">IF(N445="sníž. přenesená",J445,0)</f>
        <v>0</v>
      </c>
      <c r="BI445" s="206">
        <f t="shared" ref="BI445:BI450" si="48">IF(N445="nulová",J445,0)</f>
        <v>0</v>
      </c>
      <c r="BJ445" s="112" t="s">
        <v>85</v>
      </c>
      <c r="BK445" s="206">
        <f t="shared" ref="BK445:BK450" si="49">ROUND(I445*H445,2)</f>
        <v>0</v>
      </c>
      <c r="BL445" s="112" t="s">
        <v>166</v>
      </c>
      <c r="BM445" s="205" t="s">
        <v>974</v>
      </c>
    </row>
    <row r="446" spans="2:65" s="122" customFormat="1" ht="16.5" customHeight="1">
      <c r="B446" s="121"/>
      <c r="C446" s="195" t="s">
        <v>975</v>
      </c>
      <c r="D446" s="195" t="s">
        <v>149</v>
      </c>
      <c r="E446" s="196" t="s">
        <v>976</v>
      </c>
      <c r="F446" s="197" t="s">
        <v>977</v>
      </c>
      <c r="G446" s="198" t="s">
        <v>203</v>
      </c>
      <c r="H446" s="199">
        <v>9.5</v>
      </c>
      <c r="I446" s="107"/>
      <c r="J446" s="200">
        <f t="shared" si="40"/>
        <v>0</v>
      </c>
      <c r="K446" s="197" t="s">
        <v>184</v>
      </c>
      <c r="L446" s="121"/>
      <c r="M446" s="201" t="s">
        <v>1</v>
      </c>
      <c r="N446" s="202" t="s">
        <v>42</v>
      </c>
      <c r="O446" s="203">
        <v>0.38300000000000001</v>
      </c>
      <c r="P446" s="203">
        <f t="shared" si="41"/>
        <v>3.6385000000000001</v>
      </c>
      <c r="Q446" s="203">
        <v>7.4400000000000004E-3</v>
      </c>
      <c r="R446" s="203">
        <f t="shared" si="42"/>
        <v>7.0680000000000007E-2</v>
      </c>
      <c r="S446" s="203">
        <v>0</v>
      </c>
      <c r="T446" s="204">
        <f t="shared" si="43"/>
        <v>0</v>
      </c>
      <c r="AR446" s="205" t="s">
        <v>166</v>
      </c>
      <c r="AT446" s="205" t="s">
        <v>149</v>
      </c>
      <c r="AU446" s="205" t="s">
        <v>161</v>
      </c>
      <c r="AY446" s="112" t="s">
        <v>146</v>
      </c>
      <c r="BE446" s="206">
        <f t="shared" si="44"/>
        <v>0</v>
      </c>
      <c r="BF446" s="206">
        <f t="shared" si="45"/>
        <v>0</v>
      </c>
      <c r="BG446" s="206">
        <f t="shared" si="46"/>
        <v>0</v>
      </c>
      <c r="BH446" s="206">
        <f t="shared" si="47"/>
        <v>0</v>
      </c>
      <c r="BI446" s="206">
        <f t="shared" si="48"/>
        <v>0</v>
      </c>
      <c r="BJ446" s="112" t="s">
        <v>85</v>
      </c>
      <c r="BK446" s="206">
        <f t="shared" si="49"/>
        <v>0</v>
      </c>
      <c r="BL446" s="112" t="s">
        <v>166</v>
      </c>
      <c r="BM446" s="205" t="s">
        <v>978</v>
      </c>
    </row>
    <row r="447" spans="2:65" s="122" customFormat="1" ht="16.5" customHeight="1">
      <c r="B447" s="121"/>
      <c r="C447" s="195" t="s">
        <v>979</v>
      </c>
      <c r="D447" s="195" t="s">
        <v>149</v>
      </c>
      <c r="E447" s="196" t="s">
        <v>980</v>
      </c>
      <c r="F447" s="197" t="s">
        <v>981</v>
      </c>
      <c r="G447" s="198" t="s">
        <v>203</v>
      </c>
      <c r="H447" s="199">
        <v>7.5</v>
      </c>
      <c r="I447" s="107"/>
      <c r="J447" s="200">
        <f t="shared" si="40"/>
        <v>0</v>
      </c>
      <c r="K447" s="197" t="s">
        <v>184</v>
      </c>
      <c r="L447" s="121"/>
      <c r="M447" s="201" t="s">
        <v>1</v>
      </c>
      <c r="N447" s="202" t="s">
        <v>42</v>
      </c>
      <c r="O447" s="203">
        <v>0.40400000000000003</v>
      </c>
      <c r="P447" s="203">
        <f t="shared" si="41"/>
        <v>3.0300000000000002</v>
      </c>
      <c r="Q447" s="203">
        <v>1.2319999999999999E-2</v>
      </c>
      <c r="R447" s="203">
        <f t="shared" si="42"/>
        <v>9.2399999999999996E-2</v>
      </c>
      <c r="S447" s="203">
        <v>0</v>
      </c>
      <c r="T447" s="204">
        <f t="shared" si="43"/>
        <v>0</v>
      </c>
      <c r="AR447" s="205" t="s">
        <v>166</v>
      </c>
      <c r="AT447" s="205" t="s">
        <v>149</v>
      </c>
      <c r="AU447" s="205" t="s">
        <v>161</v>
      </c>
      <c r="AY447" s="112" t="s">
        <v>146</v>
      </c>
      <c r="BE447" s="206">
        <f t="shared" si="44"/>
        <v>0</v>
      </c>
      <c r="BF447" s="206">
        <f t="shared" si="45"/>
        <v>0</v>
      </c>
      <c r="BG447" s="206">
        <f t="shared" si="46"/>
        <v>0</v>
      </c>
      <c r="BH447" s="206">
        <f t="shared" si="47"/>
        <v>0</v>
      </c>
      <c r="BI447" s="206">
        <f t="shared" si="48"/>
        <v>0</v>
      </c>
      <c r="BJ447" s="112" t="s">
        <v>85</v>
      </c>
      <c r="BK447" s="206">
        <f t="shared" si="49"/>
        <v>0</v>
      </c>
      <c r="BL447" s="112" t="s">
        <v>166</v>
      </c>
      <c r="BM447" s="205" t="s">
        <v>982</v>
      </c>
    </row>
    <row r="448" spans="2:65" s="122" customFormat="1" ht="16.5" customHeight="1">
      <c r="B448" s="121"/>
      <c r="C448" s="195" t="s">
        <v>983</v>
      </c>
      <c r="D448" s="195" t="s">
        <v>149</v>
      </c>
      <c r="E448" s="196" t="s">
        <v>984</v>
      </c>
      <c r="F448" s="197" t="s">
        <v>985</v>
      </c>
      <c r="G448" s="198" t="s">
        <v>203</v>
      </c>
      <c r="H448" s="199">
        <v>14</v>
      </c>
      <c r="I448" s="107"/>
      <c r="J448" s="200">
        <f t="shared" si="40"/>
        <v>0</v>
      </c>
      <c r="K448" s="197" t="s">
        <v>184</v>
      </c>
      <c r="L448" s="121"/>
      <c r="M448" s="201" t="s">
        <v>1</v>
      </c>
      <c r="N448" s="202" t="s">
        <v>42</v>
      </c>
      <c r="O448" s="203">
        <v>4.8000000000000001E-2</v>
      </c>
      <c r="P448" s="203">
        <f t="shared" si="41"/>
        <v>0.67200000000000004</v>
      </c>
      <c r="Q448" s="203">
        <v>0</v>
      </c>
      <c r="R448" s="203">
        <f t="shared" si="42"/>
        <v>0</v>
      </c>
      <c r="S448" s="203">
        <v>0</v>
      </c>
      <c r="T448" s="204">
        <f t="shared" si="43"/>
        <v>0</v>
      </c>
      <c r="AR448" s="205" t="s">
        <v>166</v>
      </c>
      <c r="AT448" s="205" t="s">
        <v>149</v>
      </c>
      <c r="AU448" s="205" t="s">
        <v>161</v>
      </c>
      <c r="AY448" s="112" t="s">
        <v>146</v>
      </c>
      <c r="BE448" s="206">
        <f t="shared" si="44"/>
        <v>0</v>
      </c>
      <c r="BF448" s="206">
        <f t="shared" si="45"/>
        <v>0</v>
      </c>
      <c r="BG448" s="206">
        <f t="shared" si="46"/>
        <v>0</v>
      </c>
      <c r="BH448" s="206">
        <f t="shared" si="47"/>
        <v>0</v>
      </c>
      <c r="BI448" s="206">
        <f t="shared" si="48"/>
        <v>0</v>
      </c>
      <c r="BJ448" s="112" t="s">
        <v>85</v>
      </c>
      <c r="BK448" s="206">
        <f t="shared" si="49"/>
        <v>0</v>
      </c>
      <c r="BL448" s="112" t="s">
        <v>166</v>
      </c>
      <c r="BM448" s="205" t="s">
        <v>986</v>
      </c>
    </row>
    <row r="449" spans="2:65" s="122" customFormat="1" ht="16.5" customHeight="1">
      <c r="B449" s="121"/>
      <c r="C449" s="195" t="s">
        <v>987</v>
      </c>
      <c r="D449" s="195" t="s">
        <v>149</v>
      </c>
      <c r="E449" s="196" t="s">
        <v>988</v>
      </c>
      <c r="F449" s="197" t="s">
        <v>989</v>
      </c>
      <c r="G449" s="198" t="s">
        <v>203</v>
      </c>
      <c r="H449" s="199">
        <v>17</v>
      </c>
      <c r="I449" s="107"/>
      <c r="J449" s="200">
        <f t="shared" si="40"/>
        <v>0</v>
      </c>
      <c r="K449" s="197" t="s">
        <v>184</v>
      </c>
      <c r="L449" s="121"/>
      <c r="M449" s="201" t="s">
        <v>1</v>
      </c>
      <c r="N449" s="202" t="s">
        <v>42</v>
      </c>
      <c r="O449" s="203">
        <v>5.8999999999999997E-2</v>
      </c>
      <c r="P449" s="203">
        <f t="shared" si="41"/>
        <v>1.0029999999999999</v>
      </c>
      <c r="Q449" s="203">
        <v>0</v>
      </c>
      <c r="R449" s="203">
        <f t="shared" si="42"/>
        <v>0</v>
      </c>
      <c r="S449" s="203">
        <v>0</v>
      </c>
      <c r="T449" s="204">
        <f t="shared" si="43"/>
        <v>0</v>
      </c>
      <c r="AR449" s="205" t="s">
        <v>166</v>
      </c>
      <c r="AT449" s="205" t="s">
        <v>149</v>
      </c>
      <c r="AU449" s="205" t="s">
        <v>161</v>
      </c>
      <c r="AY449" s="112" t="s">
        <v>146</v>
      </c>
      <c r="BE449" s="206">
        <f t="shared" si="44"/>
        <v>0</v>
      </c>
      <c r="BF449" s="206">
        <f t="shared" si="45"/>
        <v>0</v>
      </c>
      <c r="BG449" s="206">
        <f t="shared" si="46"/>
        <v>0</v>
      </c>
      <c r="BH449" s="206">
        <f t="shared" si="47"/>
        <v>0</v>
      </c>
      <c r="BI449" s="206">
        <f t="shared" si="48"/>
        <v>0</v>
      </c>
      <c r="BJ449" s="112" t="s">
        <v>85</v>
      </c>
      <c r="BK449" s="206">
        <f t="shared" si="49"/>
        <v>0</v>
      </c>
      <c r="BL449" s="112" t="s">
        <v>166</v>
      </c>
      <c r="BM449" s="205" t="s">
        <v>990</v>
      </c>
    </row>
    <row r="450" spans="2:65" s="122" customFormat="1" ht="16.5" customHeight="1">
      <c r="B450" s="121"/>
      <c r="C450" s="195" t="s">
        <v>991</v>
      </c>
      <c r="D450" s="195" t="s">
        <v>149</v>
      </c>
      <c r="E450" s="196" t="s">
        <v>992</v>
      </c>
      <c r="F450" s="197" t="s">
        <v>993</v>
      </c>
      <c r="G450" s="198" t="s">
        <v>766</v>
      </c>
      <c r="H450" s="199">
        <v>1.68</v>
      </c>
      <c r="I450" s="107"/>
      <c r="J450" s="200">
        <f t="shared" si="40"/>
        <v>0</v>
      </c>
      <c r="K450" s="197" t="s">
        <v>184</v>
      </c>
      <c r="L450" s="121"/>
      <c r="M450" s="201" t="s">
        <v>1</v>
      </c>
      <c r="N450" s="202" t="s">
        <v>42</v>
      </c>
      <c r="O450" s="203">
        <v>0</v>
      </c>
      <c r="P450" s="203">
        <f t="shared" si="41"/>
        <v>0</v>
      </c>
      <c r="Q450" s="203">
        <v>0</v>
      </c>
      <c r="R450" s="203">
        <f t="shared" si="42"/>
        <v>0</v>
      </c>
      <c r="S450" s="203">
        <v>0</v>
      </c>
      <c r="T450" s="204">
        <f t="shared" si="43"/>
        <v>0</v>
      </c>
      <c r="AR450" s="205" t="s">
        <v>166</v>
      </c>
      <c r="AT450" s="205" t="s">
        <v>149</v>
      </c>
      <c r="AU450" s="205" t="s">
        <v>161</v>
      </c>
      <c r="AY450" s="112" t="s">
        <v>146</v>
      </c>
      <c r="BE450" s="206">
        <f t="shared" si="44"/>
        <v>0</v>
      </c>
      <c r="BF450" s="206">
        <f t="shared" si="45"/>
        <v>0</v>
      </c>
      <c r="BG450" s="206">
        <f t="shared" si="46"/>
        <v>0</v>
      </c>
      <c r="BH450" s="206">
        <f t="shared" si="47"/>
        <v>0</v>
      </c>
      <c r="BI450" s="206">
        <f t="shared" si="48"/>
        <v>0</v>
      </c>
      <c r="BJ450" s="112" t="s">
        <v>85</v>
      </c>
      <c r="BK450" s="206">
        <f t="shared" si="49"/>
        <v>0</v>
      </c>
      <c r="BL450" s="112" t="s">
        <v>166</v>
      </c>
      <c r="BM450" s="205" t="s">
        <v>994</v>
      </c>
    </row>
    <row r="451" spans="2:65" s="184" customFormat="1" ht="20.85" customHeight="1">
      <c r="B451" s="183"/>
      <c r="D451" s="185" t="s">
        <v>76</v>
      </c>
      <c r="E451" s="193" t="s">
        <v>995</v>
      </c>
      <c r="F451" s="193" t="s">
        <v>996</v>
      </c>
      <c r="J451" s="194">
        <f>BK451</f>
        <v>0</v>
      </c>
      <c r="L451" s="183"/>
      <c r="M451" s="188"/>
      <c r="P451" s="189">
        <f>SUM(P452:P461)</f>
        <v>15.524177</v>
      </c>
      <c r="R451" s="189">
        <f>SUM(R452:R461)</f>
        <v>8.1792722300000005</v>
      </c>
      <c r="T451" s="190">
        <f>SUM(T452:T461)</f>
        <v>5.0221399999999999E-2</v>
      </c>
      <c r="AR451" s="185" t="s">
        <v>85</v>
      </c>
      <c r="AT451" s="191" t="s">
        <v>76</v>
      </c>
      <c r="AU451" s="191" t="s">
        <v>87</v>
      </c>
      <c r="AY451" s="185" t="s">
        <v>146</v>
      </c>
      <c r="BK451" s="192">
        <f>SUM(BK452:BK461)</f>
        <v>0</v>
      </c>
    </row>
    <row r="452" spans="2:65" s="122" customFormat="1" ht="16.5" customHeight="1">
      <c r="B452" s="121"/>
      <c r="C452" s="195" t="s">
        <v>997</v>
      </c>
      <c r="D452" s="195" t="s">
        <v>149</v>
      </c>
      <c r="E452" s="196" t="s">
        <v>998</v>
      </c>
      <c r="F452" s="197" t="s">
        <v>999</v>
      </c>
      <c r="G452" s="198" t="s">
        <v>224</v>
      </c>
      <c r="H452" s="199">
        <v>3.5449999999999999</v>
      </c>
      <c r="I452" s="107"/>
      <c r="J452" s="200">
        <f>ROUND(I452*H452,2)</f>
        <v>0</v>
      </c>
      <c r="K452" s="197" t="s">
        <v>184</v>
      </c>
      <c r="L452" s="121"/>
      <c r="M452" s="201" t="s">
        <v>1</v>
      </c>
      <c r="N452" s="202" t="s">
        <v>42</v>
      </c>
      <c r="O452" s="203">
        <v>3.6</v>
      </c>
      <c r="P452" s="203">
        <f>O452*H452</f>
        <v>12.762</v>
      </c>
      <c r="Q452" s="203">
        <v>2.3010199999999998</v>
      </c>
      <c r="R452" s="203">
        <f>Q452*H452</f>
        <v>8.1571158999999991</v>
      </c>
      <c r="S452" s="203">
        <v>0</v>
      </c>
      <c r="T452" s="204">
        <f>S452*H452</f>
        <v>0</v>
      </c>
      <c r="AR452" s="205" t="s">
        <v>166</v>
      </c>
      <c r="AT452" s="205" t="s">
        <v>149</v>
      </c>
      <c r="AU452" s="205" t="s">
        <v>161</v>
      </c>
      <c r="AY452" s="112" t="s">
        <v>146</v>
      </c>
      <c r="BE452" s="206">
        <f>IF(N452="základní",J452,0)</f>
        <v>0</v>
      </c>
      <c r="BF452" s="206">
        <f>IF(N452="snížená",J452,0)</f>
        <v>0</v>
      </c>
      <c r="BG452" s="206">
        <f>IF(N452="zákl. přenesená",J452,0)</f>
        <v>0</v>
      </c>
      <c r="BH452" s="206">
        <f>IF(N452="sníž. přenesená",J452,0)</f>
        <v>0</v>
      </c>
      <c r="BI452" s="206">
        <f>IF(N452="nulová",J452,0)</f>
        <v>0</v>
      </c>
      <c r="BJ452" s="112" t="s">
        <v>85</v>
      </c>
      <c r="BK452" s="206">
        <f>ROUND(I452*H452,2)</f>
        <v>0</v>
      </c>
      <c r="BL452" s="112" t="s">
        <v>166</v>
      </c>
      <c r="BM452" s="205" t="s">
        <v>1000</v>
      </c>
    </row>
    <row r="453" spans="2:65" s="122" customFormat="1" ht="16.5" customHeight="1">
      <c r="B453" s="121"/>
      <c r="C453" s="195" t="s">
        <v>1001</v>
      </c>
      <c r="D453" s="195" t="s">
        <v>149</v>
      </c>
      <c r="E453" s="196" t="s">
        <v>1002</v>
      </c>
      <c r="F453" s="197" t="s">
        <v>1003</v>
      </c>
      <c r="G453" s="198" t="s">
        <v>183</v>
      </c>
      <c r="H453" s="199">
        <v>14.771000000000001</v>
      </c>
      <c r="I453" s="107"/>
      <c r="J453" s="200">
        <f>ROUND(I453*H453,2)</f>
        <v>0</v>
      </c>
      <c r="K453" s="197" t="s">
        <v>184</v>
      </c>
      <c r="L453" s="121"/>
      <c r="M453" s="201" t="s">
        <v>1</v>
      </c>
      <c r="N453" s="202" t="s">
        <v>42</v>
      </c>
      <c r="O453" s="203">
        <v>5.6000000000000001E-2</v>
      </c>
      <c r="P453" s="203">
        <f>O453*H453</f>
        <v>0.82717600000000002</v>
      </c>
      <c r="Q453" s="203">
        <v>0</v>
      </c>
      <c r="R453" s="203">
        <f>Q453*H453</f>
        <v>0</v>
      </c>
      <c r="S453" s="203">
        <v>3.3999999999999998E-3</v>
      </c>
      <c r="T453" s="204">
        <f>S453*H453</f>
        <v>5.0221399999999999E-2</v>
      </c>
      <c r="AR453" s="205" t="s">
        <v>166</v>
      </c>
      <c r="AT453" s="205" t="s">
        <v>149</v>
      </c>
      <c r="AU453" s="205" t="s">
        <v>161</v>
      </c>
      <c r="AY453" s="112" t="s">
        <v>146</v>
      </c>
      <c r="BE453" s="206">
        <f>IF(N453="základní",J453,0)</f>
        <v>0</v>
      </c>
      <c r="BF453" s="206">
        <f>IF(N453="snížená",J453,0)</f>
        <v>0</v>
      </c>
      <c r="BG453" s="206">
        <f>IF(N453="zákl. přenesená",J453,0)</f>
        <v>0</v>
      </c>
      <c r="BH453" s="206">
        <f>IF(N453="sníž. přenesená",J453,0)</f>
        <v>0</v>
      </c>
      <c r="BI453" s="206">
        <f>IF(N453="nulová",J453,0)</f>
        <v>0</v>
      </c>
      <c r="BJ453" s="112" t="s">
        <v>85</v>
      </c>
      <c r="BK453" s="206">
        <f>ROUND(I453*H453,2)</f>
        <v>0</v>
      </c>
      <c r="BL453" s="112" t="s">
        <v>166</v>
      </c>
      <c r="BM453" s="205" t="s">
        <v>1004</v>
      </c>
    </row>
    <row r="454" spans="2:65" s="208" customFormat="1">
      <c r="B454" s="207"/>
      <c r="D454" s="209" t="s">
        <v>189</v>
      </c>
      <c r="E454" s="210" t="s">
        <v>1</v>
      </c>
      <c r="F454" s="211" t="s">
        <v>1005</v>
      </c>
      <c r="H454" s="212">
        <v>14.771000000000001</v>
      </c>
      <c r="L454" s="207"/>
      <c r="M454" s="213"/>
      <c r="T454" s="214"/>
      <c r="AT454" s="210" t="s">
        <v>189</v>
      </c>
      <c r="AU454" s="210" t="s">
        <v>161</v>
      </c>
      <c r="AV454" s="208" t="s">
        <v>87</v>
      </c>
      <c r="AW454" s="208" t="s">
        <v>32</v>
      </c>
      <c r="AX454" s="208" t="s">
        <v>77</v>
      </c>
      <c r="AY454" s="210" t="s">
        <v>146</v>
      </c>
    </row>
    <row r="455" spans="2:65" s="216" customFormat="1">
      <c r="B455" s="215"/>
      <c r="D455" s="209" t="s">
        <v>189</v>
      </c>
      <c r="E455" s="217" t="s">
        <v>1</v>
      </c>
      <c r="F455" s="218" t="s">
        <v>200</v>
      </c>
      <c r="H455" s="219">
        <v>14.771000000000001</v>
      </c>
      <c r="L455" s="215"/>
      <c r="M455" s="220"/>
      <c r="T455" s="221"/>
      <c r="AT455" s="217" t="s">
        <v>189</v>
      </c>
      <c r="AU455" s="217" t="s">
        <v>161</v>
      </c>
      <c r="AV455" s="216" t="s">
        <v>166</v>
      </c>
      <c r="AW455" s="216" t="s">
        <v>32</v>
      </c>
      <c r="AX455" s="216" t="s">
        <v>85</v>
      </c>
      <c r="AY455" s="217" t="s">
        <v>146</v>
      </c>
    </row>
    <row r="456" spans="2:65" s="122" customFormat="1" ht="16.5" customHeight="1">
      <c r="B456" s="121"/>
      <c r="C456" s="195" t="s">
        <v>1006</v>
      </c>
      <c r="D456" s="195" t="s">
        <v>149</v>
      </c>
      <c r="E456" s="196" t="s">
        <v>1007</v>
      </c>
      <c r="F456" s="197" t="s">
        <v>1008</v>
      </c>
      <c r="G456" s="198" t="s">
        <v>183</v>
      </c>
      <c r="H456" s="199">
        <v>14.771000000000001</v>
      </c>
      <c r="I456" s="107"/>
      <c r="J456" s="200">
        <f>ROUND(I456*H456,2)</f>
        <v>0</v>
      </c>
      <c r="K456" s="197" t="s">
        <v>184</v>
      </c>
      <c r="L456" s="121"/>
      <c r="M456" s="201" t="s">
        <v>1</v>
      </c>
      <c r="N456" s="202" t="s">
        <v>42</v>
      </c>
      <c r="O456" s="203">
        <v>0.111</v>
      </c>
      <c r="P456" s="203">
        <f>O456*H456</f>
        <v>1.6395810000000002</v>
      </c>
      <c r="Q456" s="203">
        <v>0</v>
      </c>
      <c r="R456" s="203">
        <f>Q456*H456</f>
        <v>0</v>
      </c>
      <c r="S456" s="203">
        <v>0</v>
      </c>
      <c r="T456" s="204">
        <f>S456*H456</f>
        <v>0</v>
      </c>
      <c r="AR456" s="205" t="s">
        <v>166</v>
      </c>
      <c r="AT456" s="205" t="s">
        <v>149</v>
      </c>
      <c r="AU456" s="205" t="s">
        <v>161</v>
      </c>
      <c r="AY456" s="112" t="s">
        <v>146</v>
      </c>
      <c r="BE456" s="206">
        <f>IF(N456="základní",J456,0)</f>
        <v>0</v>
      </c>
      <c r="BF456" s="206">
        <f>IF(N456="snížená",J456,0)</f>
        <v>0</v>
      </c>
      <c r="BG456" s="206">
        <f>IF(N456="zákl. přenesená",J456,0)</f>
        <v>0</v>
      </c>
      <c r="BH456" s="206">
        <f>IF(N456="sníž. přenesená",J456,0)</f>
        <v>0</v>
      </c>
      <c r="BI456" s="206">
        <f>IF(N456="nulová",J456,0)</f>
        <v>0</v>
      </c>
      <c r="BJ456" s="112" t="s">
        <v>85</v>
      </c>
      <c r="BK456" s="206">
        <f>ROUND(I456*H456,2)</f>
        <v>0</v>
      </c>
      <c r="BL456" s="112" t="s">
        <v>166</v>
      </c>
      <c r="BM456" s="205" t="s">
        <v>1009</v>
      </c>
    </row>
    <row r="457" spans="2:65" s="208" customFormat="1">
      <c r="B457" s="207"/>
      <c r="D457" s="209" t="s">
        <v>189</v>
      </c>
      <c r="E457" s="210" t="s">
        <v>1</v>
      </c>
      <c r="F457" s="211" t="s">
        <v>1005</v>
      </c>
      <c r="H457" s="212">
        <v>14.771000000000001</v>
      </c>
      <c r="L457" s="207"/>
      <c r="M457" s="213"/>
      <c r="T457" s="214"/>
      <c r="AT457" s="210" t="s">
        <v>189</v>
      </c>
      <c r="AU457" s="210" t="s">
        <v>161</v>
      </c>
      <c r="AV457" s="208" t="s">
        <v>87</v>
      </c>
      <c r="AW457" s="208" t="s">
        <v>32</v>
      </c>
      <c r="AX457" s="208" t="s">
        <v>77</v>
      </c>
      <c r="AY457" s="210" t="s">
        <v>146</v>
      </c>
    </row>
    <row r="458" spans="2:65" s="216" customFormat="1">
      <c r="B458" s="215"/>
      <c r="D458" s="209" t="s">
        <v>189</v>
      </c>
      <c r="E458" s="217" t="s">
        <v>1</v>
      </c>
      <c r="F458" s="218" t="s">
        <v>200</v>
      </c>
      <c r="H458" s="219">
        <v>14.771000000000001</v>
      </c>
      <c r="L458" s="215"/>
      <c r="M458" s="220"/>
      <c r="T458" s="221"/>
      <c r="AT458" s="217" t="s">
        <v>189</v>
      </c>
      <c r="AU458" s="217" t="s">
        <v>161</v>
      </c>
      <c r="AV458" s="216" t="s">
        <v>166</v>
      </c>
      <c r="AW458" s="216" t="s">
        <v>32</v>
      </c>
      <c r="AX458" s="216" t="s">
        <v>85</v>
      </c>
      <c r="AY458" s="217" t="s">
        <v>146</v>
      </c>
    </row>
    <row r="459" spans="2:65" s="122" customFormat="1" ht="16.5" customHeight="1">
      <c r="B459" s="121"/>
      <c r="C459" s="231" t="s">
        <v>1010</v>
      </c>
      <c r="D459" s="231" t="s">
        <v>665</v>
      </c>
      <c r="E459" s="232" t="s">
        <v>1011</v>
      </c>
      <c r="F459" s="233" t="s">
        <v>1012</v>
      </c>
      <c r="G459" s="234" t="s">
        <v>183</v>
      </c>
      <c r="H459" s="235">
        <v>16.248000000000001</v>
      </c>
      <c r="I459" s="108"/>
      <c r="J459" s="236">
        <f>ROUND(I459*H459,2)</f>
        <v>0</v>
      </c>
      <c r="K459" s="233" t="s">
        <v>184</v>
      </c>
      <c r="L459" s="237"/>
      <c r="M459" s="238" t="s">
        <v>1</v>
      </c>
      <c r="N459" s="239" t="s">
        <v>42</v>
      </c>
      <c r="O459" s="203">
        <v>0</v>
      </c>
      <c r="P459" s="203">
        <f>O459*H459</f>
        <v>0</v>
      </c>
      <c r="Q459" s="203">
        <v>8.9999999999999998E-4</v>
      </c>
      <c r="R459" s="203">
        <f>Q459*H459</f>
        <v>1.4623200000000001E-2</v>
      </c>
      <c r="S459" s="203">
        <v>0</v>
      </c>
      <c r="T459" s="204">
        <f>S459*H459</f>
        <v>0</v>
      </c>
      <c r="AR459" s="205" t="s">
        <v>215</v>
      </c>
      <c r="AT459" s="205" t="s">
        <v>665</v>
      </c>
      <c r="AU459" s="205" t="s">
        <v>161</v>
      </c>
      <c r="AY459" s="112" t="s">
        <v>146</v>
      </c>
      <c r="BE459" s="206">
        <f>IF(N459="základní",J459,0)</f>
        <v>0</v>
      </c>
      <c r="BF459" s="206">
        <f>IF(N459="snížená",J459,0)</f>
        <v>0</v>
      </c>
      <c r="BG459" s="206">
        <f>IF(N459="zákl. přenesená",J459,0)</f>
        <v>0</v>
      </c>
      <c r="BH459" s="206">
        <f>IF(N459="sníž. přenesená",J459,0)</f>
        <v>0</v>
      </c>
      <c r="BI459" s="206">
        <f>IF(N459="nulová",J459,0)</f>
        <v>0</v>
      </c>
      <c r="BJ459" s="112" t="s">
        <v>85</v>
      </c>
      <c r="BK459" s="206">
        <f>ROUND(I459*H459,2)</f>
        <v>0</v>
      </c>
      <c r="BL459" s="112" t="s">
        <v>166</v>
      </c>
      <c r="BM459" s="205" t="s">
        <v>1013</v>
      </c>
    </row>
    <row r="460" spans="2:65" s="122" customFormat="1" ht="16.5" customHeight="1">
      <c r="B460" s="121"/>
      <c r="C460" s="195" t="s">
        <v>1014</v>
      </c>
      <c r="D460" s="195" t="s">
        <v>149</v>
      </c>
      <c r="E460" s="196" t="s">
        <v>1015</v>
      </c>
      <c r="F460" s="197" t="s">
        <v>1016</v>
      </c>
      <c r="G460" s="198" t="s">
        <v>183</v>
      </c>
      <c r="H460" s="199">
        <v>14.771000000000001</v>
      </c>
      <c r="I460" s="107"/>
      <c r="J460" s="200">
        <f>ROUND(I460*H460,2)</f>
        <v>0</v>
      </c>
      <c r="K460" s="197" t="s">
        <v>184</v>
      </c>
      <c r="L460" s="121"/>
      <c r="M460" s="201" t="s">
        <v>1</v>
      </c>
      <c r="N460" s="202" t="s">
        <v>42</v>
      </c>
      <c r="O460" s="203">
        <v>0.02</v>
      </c>
      <c r="P460" s="203">
        <f>O460*H460</f>
        <v>0.29542000000000002</v>
      </c>
      <c r="Q460" s="203">
        <v>3.0000000000000001E-5</v>
      </c>
      <c r="R460" s="203">
        <f>Q460*H460</f>
        <v>4.4313000000000002E-4</v>
      </c>
      <c r="S460" s="203">
        <v>0</v>
      </c>
      <c r="T460" s="204">
        <f>S460*H460</f>
        <v>0</v>
      </c>
      <c r="AR460" s="205" t="s">
        <v>166</v>
      </c>
      <c r="AT460" s="205" t="s">
        <v>149</v>
      </c>
      <c r="AU460" s="205" t="s">
        <v>161</v>
      </c>
      <c r="AY460" s="112" t="s">
        <v>146</v>
      </c>
      <c r="BE460" s="206">
        <f>IF(N460="základní",J460,0)</f>
        <v>0</v>
      </c>
      <c r="BF460" s="206">
        <f>IF(N460="snížená",J460,0)</f>
        <v>0</v>
      </c>
      <c r="BG460" s="206">
        <f>IF(N460="zákl. přenesená",J460,0)</f>
        <v>0</v>
      </c>
      <c r="BH460" s="206">
        <f>IF(N460="sníž. přenesená",J460,0)</f>
        <v>0</v>
      </c>
      <c r="BI460" s="206">
        <f>IF(N460="nulová",J460,0)</f>
        <v>0</v>
      </c>
      <c r="BJ460" s="112" t="s">
        <v>85</v>
      </c>
      <c r="BK460" s="206">
        <f>ROUND(I460*H460,2)</f>
        <v>0</v>
      </c>
      <c r="BL460" s="112" t="s">
        <v>166</v>
      </c>
      <c r="BM460" s="205" t="s">
        <v>1017</v>
      </c>
    </row>
    <row r="461" spans="2:65" s="122" customFormat="1" ht="16.5" customHeight="1">
      <c r="B461" s="121"/>
      <c r="C461" s="231" t="s">
        <v>1018</v>
      </c>
      <c r="D461" s="231" t="s">
        <v>665</v>
      </c>
      <c r="E461" s="232" t="s">
        <v>1019</v>
      </c>
      <c r="F461" s="233" t="s">
        <v>1020</v>
      </c>
      <c r="G461" s="234" t="s">
        <v>183</v>
      </c>
      <c r="H461" s="235">
        <v>17.725000000000001</v>
      </c>
      <c r="I461" s="108"/>
      <c r="J461" s="236">
        <f>ROUND(I461*H461,2)</f>
        <v>0</v>
      </c>
      <c r="K461" s="233" t="s">
        <v>184</v>
      </c>
      <c r="L461" s="237"/>
      <c r="M461" s="238" t="s">
        <v>1</v>
      </c>
      <c r="N461" s="239" t="s">
        <v>42</v>
      </c>
      <c r="O461" s="203">
        <v>0</v>
      </c>
      <c r="P461" s="203">
        <f>O461*H461</f>
        <v>0</v>
      </c>
      <c r="Q461" s="203">
        <v>4.0000000000000002E-4</v>
      </c>
      <c r="R461" s="203">
        <f>Q461*H461</f>
        <v>7.0900000000000008E-3</v>
      </c>
      <c r="S461" s="203">
        <v>0</v>
      </c>
      <c r="T461" s="204">
        <f>S461*H461</f>
        <v>0</v>
      </c>
      <c r="AR461" s="205" t="s">
        <v>215</v>
      </c>
      <c r="AT461" s="205" t="s">
        <v>665</v>
      </c>
      <c r="AU461" s="205" t="s">
        <v>161</v>
      </c>
      <c r="AY461" s="112" t="s">
        <v>146</v>
      </c>
      <c r="BE461" s="206">
        <f>IF(N461="základní",J461,0)</f>
        <v>0</v>
      </c>
      <c r="BF461" s="206">
        <f>IF(N461="snížená",J461,0)</f>
        <v>0</v>
      </c>
      <c r="BG461" s="206">
        <f>IF(N461="zákl. přenesená",J461,0)</f>
        <v>0</v>
      </c>
      <c r="BH461" s="206">
        <f>IF(N461="sníž. přenesená",J461,0)</f>
        <v>0</v>
      </c>
      <c r="BI461" s="206">
        <f>IF(N461="nulová",J461,0)</f>
        <v>0</v>
      </c>
      <c r="BJ461" s="112" t="s">
        <v>85</v>
      </c>
      <c r="BK461" s="206">
        <f>ROUND(I461*H461,2)</f>
        <v>0</v>
      </c>
      <c r="BL461" s="112" t="s">
        <v>166</v>
      </c>
      <c r="BM461" s="205" t="s">
        <v>1021</v>
      </c>
    </row>
    <row r="462" spans="2:65" s="184" customFormat="1" ht="20.85" customHeight="1">
      <c r="B462" s="183"/>
      <c r="D462" s="185" t="s">
        <v>76</v>
      </c>
      <c r="E462" s="193" t="s">
        <v>1022</v>
      </c>
      <c r="F462" s="193" t="s">
        <v>1023</v>
      </c>
      <c r="J462" s="194">
        <f>BK462</f>
        <v>0</v>
      </c>
      <c r="L462" s="183"/>
      <c r="M462" s="188"/>
      <c r="P462" s="189">
        <f>SUM(P463:P469)</f>
        <v>4.07484</v>
      </c>
      <c r="R462" s="189">
        <f>SUM(R463:R469)</f>
        <v>6.7920000000000003E-4</v>
      </c>
      <c r="T462" s="190">
        <f>SUM(T463:T469)</f>
        <v>0</v>
      </c>
      <c r="AR462" s="185" t="s">
        <v>85</v>
      </c>
      <c r="AT462" s="191" t="s">
        <v>76</v>
      </c>
      <c r="AU462" s="191" t="s">
        <v>87</v>
      </c>
      <c r="AY462" s="185" t="s">
        <v>146</v>
      </c>
      <c r="BK462" s="192">
        <f>SUM(BK463:BK469)</f>
        <v>0</v>
      </c>
    </row>
    <row r="463" spans="2:65" s="122" customFormat="1" ht="16.5" customHeight="1">
      <c r="B463" s="121"/>
      <c r="C463" s="195" t="s">
        <v>1024</v>
      </c>
      <c r="D463" s="195" t="s">
        <v>149</v>
      </c>
      <c r="E463" s="196" t="s">
        <v>1025</v>
      </c>
      <c r="F463" s="197" t="s">
        <v>1026</v>
      </c>
      <c r="G463" s="198" t="s">
        <v>1027</v>
      </c>
      <c r="H463" s="199">
        <v>8</v>
      </c>
      <c r="I463" s="107"/>
      <c r="J463" s="200">
        <f>ROUND(I463*H463,2)</f>
        <v>0</v>
      </c>
      <c r="K463" s="197" t="s">
        <v>1</v>
      </c>
      <c r="L463" s="121"/>
      <c r="M463" s="201" t="s">
        <v>1</v>
      </c>
      <c r="N463" s="202" t="s">
        <v>42</v>
      </c>
      <c r="O463" s="203">
        <v>0</v>
      </c>
      <c r="P463" s="203">
        <f>O463*H463</f>
        <v>0</v>
      </c>
      <c r="Q463" s="203">
        <v>0</v>
      </c>
      <c r="R463" s="203">
        <f>Q463*H463</f>
        <v>0</v>
      </c>
      <c r="S463" s="203">
        <v>0</v>
      </c>
      <c r="T463" s="204">
        <f>S463*H463</f>
        <v>0</v>
      </c>
      <c r="AR463" s="205" t="s">
        <v>166</v>
      </c>
      <c r="AT463" s="205" t="s">
        <v>149</v>
      </c>
      <c r="AU463" s="205" t="s">
        <v>161</v>
      </c>
      <c r="AY463" s="112" t="s">
        <v>146</v>
      </c>
      <c r="BE463" s="206">
        <f>IF(N463="základní",J463,0)</f>
        <v>0</v>
      </c>
      <c r="BF463" s="206">
        <f>IF(N463="snížená",J463,0)</f>
        <v>0</v>
      </c>
      <c r="BG463" s="206">
        <f>IF(N463="zákl. přenesená",J463,0)</f>
        <v>0</v>
      </c>
      <c r="BH463" s="206">
        <f>IF(N463="sníž. přenesená",J463,0)</f>
        <v>0</v>
      </c>
      <c r="BI463" s="206">
        <f>IF(N463="nulová",J463,0)</f>
        <v>0</v>
      </c>
      <c r="BJ463" s="112" t="s">
        <v>85</v>
      </c>
      <c r="BK463" s="206">
        <f>ROUND(I463*H463,2)</f>
        <v>0</v>
      </c>
      <c r="BL463" s="112" t="s">
        <v>166</v>
      </c>
      <c r="BM463" s="205" t="s">
        <v>1028</v>
      </c>
    </row>
    <row r="464" spans="2:65" s="223" customFormat="1">
      <c r="B464" s="222"/>
      <c r="D464" s="209" t="s">
        <v>189</v>
      </c>
      <c r="E464" s="224" t="s">
        <v>1</v>
      </c>
      <c r="F464" s="225" t="s">
        <v>1029</v>
      </c>
      <c r="H464" s="224" t="s">
        <v>1</v>
      </c>
      <c r="L464" s="222"/>
      <c r="M464" s="226"/>
      <c r="T464" s="227"/>
      <c r="AT464" s="224" t="s">
        <v>189</v>
      </c>
      <c r="AU464" s="224" t="s">
        <v>161</v>
      </c>
      <c r="AV464" s="223" t="s">
        <v>85</v>
      </c>
      <c r="AW464" s="223" t="s">
        <v>32</v>
      </c>
      <c r="AX464" s="223" t="s">
        <v>77</v>
      </c>
      <c r="AY464" s="224" t="s">
        <v>146</v>
      </c>
    </row>
    <row r="465" spans="2:65" s="223" customFormat="1">
      <c r="B465" s="222"/>
      <c r="D465" s="209" t="s">
        <v>189</v>
      </c>
      <c r="E465" s="224" t="s">
        <v>1</v>
      </c>
      <c r="F465" s="225" t="s">
        <v>1030</v>
      </c>
      <c r="H465" s="224" t="s">
        <v>1</v>
      </c>
      <c r="L465" s="222"/>
      <c r="M465" s="226"/>
      <c r="T465" s="227"/>
      <c r="AT465" s="224" t="s">
        <v>189</v>
      </c>
      <c r="AU465" s="224" t="s">
        <v>161</v>
      </c>
      <c r="AV465" s="223" t="s">
        <v>85</v>
      </c>
      <c r="AW465" s="223" t="s">
        <v>32</v>
      </c>
      <c r="AX465" s="223" t="s">
        <v>77</v>
      </c>
      <c r="AY465" s="224" t="s">
        <v>146</v>
      </c>
    </row>
    <row r="466" spans="2:65" s="208" customFormat="1">
      <c r="B466" s="207"/>
      <c r="D466" s="209" t="s">
        <v>189</v>
      </c>
      <c r="E466" s="210" t="s">
        <v>1</v>
      </c>
      <c r="F466" s="211" t="s">
        <v>215</v>
      </c>
      <c r="H466" s="212">
        <v>8</v>
      </c>
      <c r="L466" s="207"/>
      <c r="M466" s="213"/>
      <c r="T466" s="214"/>
      <c r="AT466" s="210" t="s">
        <v>189</v>
      </c>
      <c r="AU466" s="210" t="s">
        <v>161</v>
      </c>
      <c r="AV466" s="208" t="s">
        <v>87</v>
      </c>
      <c r="AW466" s="208" t="s">
        <v>32</v>
      </c>
      <c r="AX466" s="208" t="s">
        <v>77</v>
      </c>
      <c r="AY466" s="210" t="s">
        <v>146</v>
      </c>
    </row>
    <row r="467" spans="2:65" s="216" customFormat="1">
      <c r="B467" s="215"/>
      <c r="D467" s="209" t="s">
        <v>189</v>
      </c>
      <c r="E467" s="217" t="s">
        <v>1</v>
      </c>
      <c r="F467" s="218" t="s">
        <v>200</v>
      </c>
      <c r="H467" s="219">
        <v>8</v>
      </c>
      <c r="L467" s="215"/>
      <c r="M467" s="220"/>
      <c r="T467" s="221"/>
      <c r="AT467" s="217" t="s">
        <v>189</v>
      </c>
      <c r="AU467" s="217" t="s">
        <v>161</v>
      </c>
      <c r="AV467" s="216" t="s">
        <v>166</v>
      </c>
      <c r="AW467" s="216" t="s">
        <v>32</v>
      </c>
      <c r="AX467" s="216" t="s">
        <v>85</v>
      </c>
      <c r="AY467" s="217" t="s">
        <v>146</v>
      </c>
    </row>
    <row r="468" spans="2:65" s="122" customFormat="1" ht="16.5" customHeight="1">
      <c r="B468" s="121"/>
      <c r="C468" s="231" t="s">
        <v>1031</v>
      </c>
      <c r="D468" s="231" t="s">
        <v>665</v>
      </c>
      <c r="E468" s="232" t="s">
        <v>1032</v>
      </c>
      <c r="F468" s="233" t="s">
        <v>1033</v>
      </c>
      <c r="G468" s="234" t="s">
        <v>280</v>
      </c>
      <c r="H468" s="235">
        <v>3</v>
      </c>
      <c r="I468" s="108"/>
      <c r="J468" s="236">
        <f>ROUND(I468*H468,2)</f>
        <v>0</v>
      </c>
      <c r="K468" s="233" t="s">
        <v>184</v>
      </c>
      <c r="L468" s="237"/>
      <c r="M468" s="238" t="s">
        <v>1</v>
      </c>
      <c r="N468" s="239" t="s">
        <v>42</v>
      </c>
      <c r="O468" s="203">
        <v>0</v>
      </c>
      <c r="P468" s="203">
        <f>O468*H468</f>
        <v>0</v>
      </c>
      <c r="Q468" s="203">
        <v>5.0000000000000002E-5</v>
      </c>
      <c r="R468" s="203">
        <f>Q468*H468</f>
        <v>1.5000000000000001E-4</v>
      </c>
      <c r="S468" s="203">
        <v>0</v>
      </c>
      <c r="T468" s="204">
        <f>S468*H468</f>
        <v>0</v>
      </c>
      <c r="AR468" s="205" t="s">
        <v>215</v>
      </c>
      <c r="AT468" s="205" t="s">
        <v>665</v>
      </c>
      <c r="AU468" s="205" t="s">
        <v>161</v>
      </c>
      <c r="AY468" s="112" t="s">
        <v>146</v>
      </c>
      <c r="BE468" s="206">
        <f>IF(N468="základní",J468,0)</f>
        <v>0</v>
      </c>
      <c r="BF468" s="206">
        <f>IF(N468="snížená",J468,0)</f>
        <v>0</v>
      </c>
      <c r="BG468" s="206">
        <f>IF(N468="zákl. přenesená",J468,0)</f>
        <v>0</v>
      </c>
      <c r="BH468" s="206">
        <f>IF(N468="sníž. přenesená",J468,0)</f>
        <v>0</v>
      </c>
      <c r="BI468" s="206">
        <f>IF(N468="nulová",J468,0)</f>
        <v>0</v>
      </c>
      <c r="BJ468" s="112" t="s">
        <v>85</v>
      </c>
      <c r="BK468" s="206">
        <f>ROUND(I468*H468,2)</f>
        <v>0</v>
      </c>
      <c r="BL468" s="112" t="s">
        <v>166</v>
      </c>
      <c r="BM468" s="205" t="s">
        <v>1034</v>
      </c>
    </row>
    <row r="469" spans="2:65" s="122" customFormat="1" ht="16.5" customHeight="1">
      <c r="B469" s="121"/>
      <c r="C469" s="195" t="s">
        <v>1035</v>
      </c>
      <c r="D469" s="195" t="s">
        <v>149</v>
      </c>
      <c r="E469" s="196" t="s">
        <v>682</v>
      </c>
      <c r="F469" s="197" t="s">
        <v>683</v>
      </c>
      <c r="G469" s="198" t="s">
        <v>183</v>
      </c>
      <c r="H469" s="199">
        <v>13.23</v>
      </c>
      <c r="I469" s="107"/>
      <c r="J469" s="200">
        <f>ROUND(I469*H469,2)</f>
        <v>0</v>
      </c>
      <c r="K469" s="197" t="s">
        <v>184</v>
      </c>
      <c r="L469" s="121"/>
      <c r="M469" s="201" t="s">
        <v>1</v>
      </c>
      <c r="N469" s="202" t="s">
        <v>42</v>
      </c>
      <c r="O469" s="203">
        <v>0.308</v>
      </c>
      <c r="P469" s="203">
        <f>O469*H469</f>
        <v>4.07484</v>
      </c>
      <c r="Q469" s="203">
        <v>4.0000000000000003E-5</v>
      </c>
      <c r="R469" s="203">
        <f>Q469*H469</f>
        <v>5.2920000000000007E-4</v>
      </c>
      <c r="S469" s="203">
        <v>0</v>
      </c>
      <c r="T469" s="204">
        <f>S469*H469</f>
        <v>0</v>
      </c>
      <c r="AR469" s="205" t="s">
        <v>166</v>
      </c>
      <c r="AT469" s="205" t="s">
        <v>149</v>
      </c>
      <c r="AU469" s="205" t="s">
        <v>161</v>
      </c>
      <c r="AY469" s="112" t="s">
        <v>146</v>
      </c>
      <c r="BE469" s="206">
        <f>IF(N469="základní",J469,0)</f>
        <v>0</v>
      </c>
      <c r="BF469" s="206">
        <f>IF(N469="snížená",J469,0)</f>
        <v>0</v>
      </c>
      <c r="BG469" s="206">
        <f>IF(N469="zákl. přenesená",J469,0)</f>
        <v>0</v>
      </c>
      <c r="BH469" s="206">
        <f>IF(N469="sníž. přenesená",J469,0)</f>
        <v>0</v>
      </c>
      <c r="BI469" s="206">
        <f>IF(N469="nulová",J469,0)</f>
        <v>0</v>
      </c>
      <c r="BJ469" s="112" t="s">
        <v>85</v>
      </c>
      <c r="BK469" s="206">
        <f>ROUND(I469*H469,2)</f>
        <v>0</v>
      </c>
      <c r="BL469" s="112" t="s">
        <v>166</v>
      </c>
      <c r="BM469" s="205" t="s">
        <v>1036</v>
      </c>
    </row>
    <row r="470" spans="2:65" s="184" customFormat="1" ht="20.85" customHeight="1">
      <c r="B470" s="183"/>
      <c r="D470" s="185" t="s">
        <v>76</v>
      </c>
      <c r="E470" s="193" t="s">
        <v>1037</v>
      </c>
      <c r="F470" s="193" t="s">
        <v>1038</v>
      </c>
      <c r="J470" s="194">
        <f>BK470</f>
        <v>0</v>
      </c>
      <c r="L470" s="183"/>
      <c r="M470" s="188"/>
      <c r="P470" s="189">
        <f>SUM(P471:P488)</f>
        <v>108.110202</v>
      </c>
      <c r="R470" s="189">
        <f>SUM(R471:R488)</f>
        <v>0</v>
      </c>
      <c r="T470" s="190">
        <f>SUM(T471:T488)</f>
        <v>5.6153639999999996</v>
      </c>
      <c r="AR470" s="185" t="s">
        <v>85</v>
      </c>
      <c r="AT470" s="191" t="s">
        <v>76</v>
      </c>
      <c r="AU470" s="191" t="s">
        <v>87</v>
      </c>
      <c r="AY470" s="185" t="s">
        <v>146</v>
      </c>
      <c r="BK470" s="192">
        <f>SUM(BK471:BK488)</f>
        <v>0</v>
      </c>
    </row>
    <row r="471" spans="2:65" s="122" customFormat="1" ht="16.5" customHeight="1">
      <c r="B471" s="121"/>
      <c r="C471" s="195" t="s">
        <v>1039</v>
      </c>
      <c r="D471" s="195" t="s">
        <v>149</v>
      </c>
      <c r="E471" s="196" t="s">
        <v>1040</v>
      </c>
      <c r="F471" s="197" t="s">
        <v>1041</v>
      </c>
      <c r="G471" s="198" t="s">
        <v>280</v>
      </c>
      <c r="H471" s="199">
        <v>3</v>
      </c>
      <c r="I471" s="107"/>
      <c r="J471" s="200">
        <f>ROUND(I471*H471,2)</f>
        <v>0</v>
      </c>
      <c r="K471" s="197" t="s">
        <v>184</v>
      </c>
      <c r="L471" s="121"/>
      <c r="M471" s="201" t="s">
        <v>1</v>
      </c>
      <c r="N471" s="202" t="s">
        <v>42</v>
      </c>
      <c r="O471" s="203">
        <v>4.67</v>
      </c>
      <c r="P471" s="203">
        <f>O471*H471</f>
        <v>14.01</v>
      </c>
      <c r="Q471" s="203">
        <v>0</v>
      </c>
      <c r="R471" s="203">
        <f>Q471*H471</f>
        <v>0</v>
      </c>
      <c r="S471" s="203">
        <v>0.247</v>
      </c>
      <c r="T471" s="204">
        <f>S471*H471</f>
        <v>0.74099999999999999</v>
      </c>
      <c r="AR471" s="205" t="s">
        <v>166</v>
      </c>
      <c r="AT471" s="205" t="s">
        <v>149</v>
      </c>
      <c r="AU471" s="205" t="s">
        <v>161</v>
      </c>
      <c r="AY471" s="112" t="s">
        <v>146</v>
      </c>
      <c r="BE471" s="206">
        <f>IF(N471="základní",J471,0)</f>
        <v>0</v>
      </c>
      <c r="BF471" s="206">
        <f>IF(N471="snížená",J471,0)</f>
        <v>0</v>
      </c>
      <c r="BG471" s="206">
        <f>IF(N471="zákl. přenesená",J471,0)</f>
        <v>0</v>
      </c>
      <c r="BH471" s="206">
        <f>IF(N471="sníž. přenesená",J471,0)</f>
        <v>0</v>
      </c>
      <c r="BI471" s="206">
        <f>IF(N471="nulová",J471,0)</f>
        <v>0</v>
      </c>
      <c r="BJ471" s="112" t="s">
        <v>85</v>
      </c>
      <c r="BK471" s="206">
        <f>ROUND(I471*H471,2)</f>
        <v>0</v>
      </c>
      <c r="BL471" s="112" t="s">
        <v>166</v>
      </c>
      <c r="BM471" s="205" t="s">
        <v>1042</v>
      </c>
    </row>
    <row r="472" spans="2:65" s="208" customFormat="1">
      <c r="B472" s="207"/>
      <c r="D472" s="209" t="s">
        <v>189</v>
      </c>
      <c r="E472" s="210" t="s">
        <v>1</v>
      </c>
      <c r="F472" s="211" t="s">
        <v>161</v>
      </c>
      <c r="H472" s="212">
        <v>3</v>
      </c>
      <c r="L472" s="207"/>
      <c r="M472" s="213"/>
      <c r="T472" s="214"/>
      <c r="AT472" s="210" t="s">
        <v>189</v>
      </c>
      <c r="AU472" s="210" t="s">
        <v>161</v>
      </c>
      <c r="AV472" s="208" t="s">
        <v>87</v>
      </c>
      <c r="AW472" s="208" t="s">
        <v>32</v>
      </c>
      <c r="AX472" s="208" t="s">
        <v>77</v>
      </c>
      <c r="AY472" s="210" t="s">
        <v>146</v>
      </c>
    </row>
    <row r="473" spans="2:65" s="216" customFormat="1">
      <c r="B473" s="215"/>
      <c r="D473" s="209" t="s">
        <v>189</v>
      </c>
      <c r="E473" s="217" t="s">
        <v>1</v>
      </c>
      <c r="F473" s="218" t="s">
        <v>200</v>
      </c>
      <c r="H473" s="219">
        <v>3</v>
      </c>
      <c r="L473" s="215"/>
      <c r="M473" s="220"/>
      <c r="T473" s="221"/>
      <c r="AT473" s="217" t="s">
        <v>189</v>
      </c>
      <c r="AU473" s="217" t="s">
        <v>161</v>
      </c>
      <c r="AV473" s="216" t="s">
        <v>166</v>
      </c>
      <c r="AW473" s="216" t="s">
        <v>32</v>
      </c>
      <c r="AX473" s="216" t="s">
        <v>85</v>
      </c>
      <c r="AY473" s="217" t="s">
        <v>146</v>
      </c>
    </row>
    <row r="474" spans="2:65" s="122" customFormat="1" ht="16.5" customHeight="1">
      <c r="B474" s="121"/>
      <c r="C474" s="195" t="s">
        <v>1043</v>
      </c>
      <c r="D474" s="195" t="s">
        <v>149</v>
      </c>
      <c r="E474" s="196" t="s">
        <v>1044</v>
      </c>
      <c r="F474" s="197" t="s">
        <v>1045</v>
      </c>
      <c r="G474" s="198" t="s">
        <v>203</v>
      </c>
      <c r="H474" s="199">
        <v>49.235999999999997</v>
      </c>
      <c r="I474" s="107"/>
      <c r="J474" s="200">
        <f>ROUND(I474*H474,2)</f>
        <v>0</v>
      </c>
      <c r="K474" s="197" t="s">
        <v>184</v>
      </c>
      <c r="L474" s="121"/>
      <c r="M474" s="201" t="s">
        <v>1</v>
      </c>
      <c r="N474" s="202" t="s">
        <v>42</v>
      </c>
      <c r="O474" s="203">
        <v>1.2709999999999999</v>
      </c>
      <c r="P474" s="203">
        <f>O474*H474</f>
        <v>62.578955999999991</v>
      </c>
      <c r="Q474" s="203">
        <v>0</v>
      </c>
      <c r="R474" s="203">
        <f>Q474*H474</f>
        <v>0</v>
      </c>
      <c r="S474" s="203">
        <v>6.6000000000000003E-2</v>
      </c>
      <c r="T474" s="204">
        <f>S474*H474</f>
        <v>3.2495759999999998</v>
      </c>
      <c r="AR474" s="205" t="s">
        <v>166</v>
      </c>
      <c r="AT474" s="205" t="s">
        <v>149</v>
      </c>
      <c r="AU474" s="205" t="s">
        <v>161</v>
      </c>
      <c r="AY474" s="112" t="s">
        <v>146</v>
      </c>
      <c r="BE474" s="206">
        <f>IF(N474="základní",J474,0)</f>
        <v>0</v>
      </c>
      <c r="BF474" s="206">
        <f>IF(N474="snížená",J474,0)</f>
        <v>0</v>
      </c>
      <c r="BG474" s="206">
        <f>IF(N474="zákl. přenesená",J474,0)</f>
        <v>0</v>
      </c>
      <c r="BH474" s="206">
        <f>IF(N474="sníž. přenesená",J474,0)</f>
        <v>0</v>
      </c>
      <c r="BI474" s="206">
        <f>IF(N474="nulová",J474,0)</f>
        <v>0</v>
      </c>
      <c r="BJ474" s="112" t="s">
        <v>85</v>
      </c>
      <c r="BK474" s="206">
        <f>ROUND(I474*H474,2)</f>
        <v>0</v>
      </c>
      <c r="BL474" s="112" t="s">
        <v>166</v>
      </c>
      <c r="BM474" s="205" t="s">
        <v>1046</v>
      </c>
    </row>
    <row r="475" spans="2:65" s="223" customFormat="1" ht="22.5">
      <c r="B475" s="222"/>
      <c r="D475" s="209" t="s">
        <v>189</v>
      </c>
      <c r="E475" s="224" t="s">
        <v>1</v>
      </c>
      <c r="F475" s="225" t="s">
        <v>1047</v>
      </c>
      <c r="H475" s="224" t="s">
        <v>1</v>
      </c>
      <c r="L475" s="222"/>
      <c r="M475" s="226"/>
      <c r="T475" s="227"/>
      <c r="AT475" s="224" t="s">
        <v>189</v>
      </c>
      <c r="AU475" s="224" t="s">
        <v>161</v>
      </c>
      <c r="AV475" s="223" t="s">
        <v>85</v>
      </c>
      <c r="AW475" s="223" t="s">
        <v>32</v>
      </c>
      <c r="AX475" s="223" t="s">
        <v>77</v>
      </c>
      <c r="AY475" s="224" t="s">
        <v>146</v>
      </c>
    </row>
    <row r="476" spans="2:65" s="208" customFormat="1">
      <c r="B476" s="207"/>
      <c r="D476" s="209" t="s">
        <v>189</v>
      </c>
      <c r="E476" s="210" t="s">
        <v>1</v>
      </c>
      <c r="F476" s="211" t="s">
        <v>1048</v>
      </c>
      <c r="H476" s="212">
        <v>49.235999999999997</v>
      </c>
      <c r="L476" s="207"/>
      <c r="M476" s="213"/>
      <c r="T476" s="214"/>
      <c r="AT476" s="210" t="s">
        <v>189</v>
      </c>
      <c r="AU476" s="210" t="s">
        <v>161</v>
      </c>
      <c r="AV476" s="208" t="s">
        <v>87</v>
      </c>
      <c r="AW476" s="208" t="s">
        <v>32</v>
      </c>
      <c r="AX476" s="208" t="s">
        <v>77</v>
      </c>
      <c r="AY476" s="210" t="s">
        <v>146</v>
      </c>
    </row>
    <row r="477" spans="2:65" s="216" customFormat="1">
      <c r="B477" s="215"/>
      <c r="D477" s="209" t="s">
        <v>189</v>
      </c>
      <c r="E477" s="217" t="s">
        <v>1</v>
      </c>
      <c r="F477" s="218" t="s">
        <v>200</v>
      </c>
      <c r="H477" s="219">
        <v>49.235999999999997</v>
      </c>
      <c r="L477" s="215"/>
      <c r="M477" s="220"/>
      <c r="T477" s="221"/>
      <c r="AT477" s="217" t="s">
        <v>189</v>
      </c>
      <c r="AU477" s="217" t="s">
        <v>161</v>
      </c>
      <c r="AV477" s="216" t="s">
        <v>166</v>
      </c>
      <c r="AW477" s="216" t="s">
        <v>32</v>
      </c>
      <c r="AX477" s="216" t="s">
        <v>85</v>
      </c>
      <c r="AY477" s="217" t="s">
        <v>146</v>
      </c>
    </row>
    <row r="478" spans="2:65" s="122" customFormat="1" ht="21.75" customHeight="1">
      <c r="B478" s="121"/>
      <c r="C478" s="195" t="s">
        <v>1049</v>
      </c>
      <c r="D478" s="195" t="s">
        <v>149</v>
      </c>
      <c r="E478" s="196" t="s">
        <v>1050</v>
      </c>
      <c r="F478" s="197" t="s">
        <v>1051</v>
      </c>
      <c r="G478" s="198" t="s">
        <v>203</v>
      </c>
      <c r="H478" s="199">
        <v>49.235999999999997</v>
      </c>
      <c r="I478" s="107"/>
      <c r="J478" s="200">
        <f>ROUND(I478*H478,2)</f>
        <v>0</v>
      </c>
      <c r="K478" s="197" t="s">
        <v>184</v>
      </c>
      <c r="L478" s="121"/>
      <c r="M478" s="201" t="s">
        <v>1</v>
      </c>
      <c r="N478" s="202" t="s">
        <v>42</v>
      </c>
      <c r="O478" s="203">
        <v>0.46</v>
      </c>
      <c r="P478" s="203">
        <f>O478*H478</f>
        <v>22.64856</v>
      </c>
      <c r="Q478" s="203">
        <v>0</v>
      </c>
      <c r="R478" s="203">
        <f>Q478*H478</f>
        <v>0</v>
      </c>
      <c r="S478" s="203">
        <v>3.3000000000000002E-2</v>
      </c>
      <c r="T478" s="204">
        <f>S478*H478</f>
        <v>1.6247879999999999</v>
      </c>
      <c r="AR478" s="205" t="s">
        <v>166</v>
      </c>
      <c r="AT478" s="205" t="s">
        <v>149</v>
      </c>
      <c r="AU478" s="205" t="s">
        <v>161</v>
      </c>
      <c r="AY478" s="112" t="s">
        <v>146</v>
      </c>
      <c r="BE478" s="206">
        <f>IF(N478="základní",J478,0)</f>
        <v>0</v>
      </c>
      <c r="BF478" s="206">
        <f>IF(N478="snížená",J478,0)</f>
        <v>0</v>
      </c>
      <c r="BG478" s="206">
        <f>IF(N478="zákl. přenesená",J478,0)</f>
        <v>0</v>
      </c>
      <c r="BH478" s="206">
        <f>IF(N478="sníž. přenesená",J478,0)</f>
        <v>0</v>
      </c>
      <c r="BI478" s="206">
        <f>IF(N478="nulová",J478,0)</f>
        <v>0</v>
      </c>
      <c r="BJ478" s="112" t="s">
        <v>85</v>
      </c>
      <c r="BK478" s="206">
        <f>ROUND(I478*H478,2)</f>
        <v>0</v>
      </c>
      <c r="BL478" s="112" t="s">
        <v>166</v>
      </c>
      <c r="BM478" s="205" t="s">
        <v>1052</v>
      </c>
    </row>
    <row r="479" spans="2:65" s="223" customFormat="1" ht="22.5">
      <c r="B479" s="222"/>
      <c r="D479" s="209" t="s">
        <v>189</v>
      </c>
      <c r="E479" s="224" t="s">
        <v>1</v>
      </c>
      <c r="F479" s="225" t="s">
        <v>1047</v>
      </c>
      <c r="H479" s="224" t="s">
        <v>1</v>
      </c>
      <c r="L479" s="222"/>
      <c r="M479" s="226"/>
      <c r="T479" s="227"/>
      <c r="AT479" s="224" t="s">
        <v>189</v>
      </c>
      <c r="AU479" s="224" t="s">
        <v>161</v>
      </c>
      <c r="AV479" s="223" t="s">
        <v>85</v>
      </c>
      <c r="AW479" s="223" t="s">
        <v>32</v>
      </c>
      <c r="AX479" s="223" t="s">
        <v>77</v>
      </c>
      <c r="AY479" s="224" t="s">
        <v>146</v>
      </c>
    </row>
    <row r="480" spans="2:65" s="208" customFormat="1">
      <c r="B480" s="207"/>
      <c r="D480" s="209" t="s">
        <v>189</v>
      </c>
      <c r="E480" s="210" t="s">
        <v>1</v>
      </c>
      <c r="F480" s="211" t="s">
        <v>1048</v>
      </c>
      <c r="H480" s="212">
        <v>49.235999999999997</v>
      </c>
      <c r="L480" s="207"/>
      <c r="M480" s="213"/>
      <c r="T480" s="214"/>
      <c r="AT480" s="210" t="s">
        <v>189</v>
      </c>
      <c r="AU480" s="210" t="s">
        <v>161</v>
      </c>
      <c r="AV480" s="208" t="s">
        <v>87</v>
      </c>
      <c r="AW480" s="208" t="s">
        <v>32</v>
      </c>
      <c r="AX480" s="208" t="s">
        <v>77</v>
      </c>
      <c r="AY480" s="210" t="s">
        <v>146</v>
      </c>
    </row>
    <row r="481" spans="2:65" s="216" customFormat="1">
      <c r="B481" s="215"/>
      <c r="D481" s="209" t="s">
        <v>189</v>
      </c>
      <c r="E481" s="217" t="s">
        <v>1</v>
      </c>
      <c r="F481" s="218" t="s">
        <v>200</v>
      </c>
      <c r="H481" s="219">
        <v>49.235999999999997</v>
      </c>
      <c r="L481" s="215"/>
      <c r="M481" s="220"/>
      <c r="T481" s="221"/>
      <c r="AT481" s="217" t="s">
        <v>189</v>
      </c>
      <c r="AU481" s="217" t="s">
        <v>161</v>
      </c>
      <c r="AV481" s="216" t="s">
        <v>166</v>
      </c>
      <c r="AW481" s="216" t="s">
        <v>32</v>
      </c>
      <c r="AX481" s="216" t="s">
        <v>85</v>
      </c>
      <c r="AY481" s="217" t="s">
        <v>146</v>
      </c>
    </row>
    <row r="482" spans="2:65" s="122" customFormat="1" ht="16.5" customHeight="1">
      <c r="B482" s="121"/>
      <c r="C482" s="195" t="s">
        <v>1053</v>
      </c>
      <c r="D482" s="195" t="s">
        <v>149</v>
      </c>
      <c r="E482" s="196" t="s">
        <v>1054</v>
      </c>
      <c r="F482" s="197" t="s">
        <v>1055</v>
      </c>
      <c r="G482" s="198" t="s">
        <v>322</v>
      </c>
      <c r="H482" s="199">
        <v>84.9</v>
      </c>
      <c r="I482" s="107"/>
      <c r="J482" s="200">
        <f>ROUND(I482*H482,2)</f>
        <v>0</v>
      </c>
      <c r="K482" s="197" t="s">
        <v>184</v>
      </c>
      <c r="L482" s="121"/>
      <c r="M482" s="201" t="s">
        <v>1</v>
      </c>
      <c r="N482" s="202" t="s">
        <v>42</v>
      </c>
      <c r="O482" s="203">
        <v>3.0000000000000001E-3</v>
      </c>
      <c r="P482" s="203">
        <f>O482*H482</f>
        <v>0.25470000000000004</v>
      </c>
      <c r="Q482" s="203">
        <v>0</v>
      </c>
      <c r="R482" s="203">
        <f>Q482*H482</f>
        <v>0</v>
      </c>
      <c r="S482" s="203">
        <v>0</v>
      </c>
      <c r="T482" s="204">
        <f>S482*H482</f>
        <v>0</v>
      </c>
      <c r="AR482" s="205" t="s">
        <v>166</v>
      </c>
      <c r="AT482" s="205" t="s">
        <v>149</v>
      </c>
      <c r="AU482" s="205" t="s">
        <v>161</v>
      </c>
      <c r="AY482" s="112" t="s">
        <v>146</v>
      </c>
      <c r="BE482" s="206">
        <f>IF(N482="základní",J482,0)</f>
        <v>0</v>
      </c>
      <c r="BF482" s="206">
        <f>IF(N482="snížená",J482,0)</f>
        <v>0</v>
      </c>
      <c r="BG482" s="206">
        <f>IF(N482="zákl. přenesená",J482,0)</f>
        <v>0</v>
      </c>
      <c r="BH482" s="206">
        <f>IF(N482="sníž. přenesená",J482,0)</f>
        <v>0</v>
      </c>
      <c r="BI482" s="206">
        <f>IF(N482="nulová",J482,0)</f>
        <v>0</v>
      </c>
      <c r="BJ482" s="112" t="s">
        <v>85</v>
      </c>
      <c r="BK482" s="206">
        <f>ROUND(I482*H482,2)</f>
        <v>0</v>
      </c>
      <c r="BL482" s="112" t="s">
        <v>166</v>
      </c>
      <c r="BM482" s="205" t="s">
        <v>1056</v>
      </c>
    </row>
    <row r="483" spans="2:65" s="208" customFormat="1">
      <c r="B483" s="207"/>
      <c r="D483" s="209" t="s">
        <v>189</v>
      </c>
      <c r="E483" s="210" t="s">
        <v>1</v>
      </c>
      <c r="F483" s="211" t="s">
        <v>1057</v>
      </c>
      <c r="H483" s="212">
        <v>84.9</v>
      </c>
      <c r="L483" s="207"/>
      <c r="M483" s="213"/>
      <c r="T483" s="214"/>
      <c r="AT483" s="210" t="s">
        <v>189</v>
      </c>
      <c r="AU483" s="210" t="s">
        <v>161</v>
      </c>
      <c r="AV483" s="208" t="s">
        <v>87</v>
      </c>
      <c r="AW483" s="208" t="s">
        <v>32</v>
      </c>
      <c r="AX483" s="208" t="s">
        <v>77</v>
      </c>
      <c r="AY483" s="210" t="s">
        <v>146</v>
      </c>
    </row>
    <row r="484" spans="2:65" s="216" customFormat="1">
      <c r="B484" s="215"/>
      <c r="D484" s="209" t="s">
        <v>189</v>
      </c>
      <c r="E484" s="217" t="s">
        <v>1</v>
      </c>
      <c r="F484" s="218" t="s">
        <v>200</v>
      </c>
      <c r="H484" s="219">
        <v>84.9</v>
      </c>
      <c r="L484" s="215"/>
      <c r="M484" s="220"/>
      <c r="T484" s="221"/>
      <c r="AT484" s="217" t="s">
        <v>189</v>
      </c>
      <c r="AU484" s="217" t="s">
        <v>161</v>
      </c>
      <c r="AV484" s="216" t="s">
        <v>166</v>
      </c>
      <c r="AW484" s="216" t="s">
        <v>32</v>
      </c>
      <c r="AX484" s="216" t="s">
        <v>85</v>
      </c>
      <c r="AY484" s="217" t="s">
        <v>146</v>
      </c>
    </row>
    <row r="485" spans="2:65" s="122" customFormat="1" ht="21.75" customHeight="1">
      <c r="B485" s="121"/>
      <c r="C485" s="195" t="s">
        <v>1058</v>
      </c>
      <c r="D485" s="195" t="s">
        <v>149</v>
      </c>
      <c r="E485" s="196" t="s">
        <v>330</v>
      </c>
      <c r="F485" s="197" t="s">
        <v>331</v>
      </c>
      <c r="G485" s="198" t="s">
        <v>322</v>
      </c>
      <c r="H485" s="199">
        <v>5.6660000000000004</v>
      </c>
      <c r="I485" s="107"/>
      <c r="J485" s="200">
        <f>ROUND(I485*H485,2)</f>
        <v>0</v>
      </c>
      <c r="K485" s="197" t="s">
        <v>184</v>
      </c>
      <c r="L485" s="121"/>
      <c r="M485" s="201" t="s">
        <v>1</v>
      </c>
      <c r="N485" s="202" t="s">
        <v>42</v>
      </c>
      <c r="O485" s="203">
        <v>0</v>
      </c>
      <c r="P485" s="203">
        <f>O485*H485</f>
        <v>0</v>
      </c>
      <c r="Q485" s="203">
        <v>0</v>
      </c>
      <c r="R485" s="203">
        <f>Q485*H485</f>
        <v>0</v>
      </c>
      <c r="S485" s="203">
        <v>0</v>
      </c>
      <c r="T485" s="204">
        <f>S485*H485</f>
        <v>0</v>
      </c>
      <c r="AR485" s="205" t="s">
        <v>166</v>
      </c>
      <c r="AT485" s="205" t="s">
        <v>149</v>
      </c>
      <c r="AU485" s="205" t="s">
        <v>161</v>
      </c>
      <c r="AY485" s="112" t="s">
        <v>146</v>
      </c>
      <c r="BE485" s="206">
        <f>IF(N485="základní",J485,0)</f>
        <v>0</v>
      </c>
      <c r="BF485" s="206">
        <f>IF(N485="snížená",J485,0)</f>
        <v>0</v>
      </c>
      <c r="BG485" s="206">
        <f>IF(N485="zákl. přenesená",J485,0)</f>
        <v>0</v>
      </c>
      <c r="BH485" s="206">
        <f>IF(N485="sníž. přenesená",J485,0)</f>
        <v>0</v>
      </c>
      <c r="BI485" s="206">
        <f>IF(N485="nulová",J485,0)</f>
        <v>0</v>
      </c>
      <c r="BJ485" s="112" t="s">
        <v>85</v>
      </c>
      <c r="BK485" s="206">
        <f>ROUND(I485*H485,2)</f>
        <v>0</v>
      </c>
      <c r="BL485" s="112" t="s">
        <v>166</v>
      </c>
      <c r="BM485" s="205" t="s">
        <v>1059</v>
      </c>
    </row>
    <row r="486" spans="2:65" s="122" customFormat="1" ht="16.5" customHeight="1">
      <c r="B486" s="121"/>
      <c r="C486" s="195" t="s">
        <v>1060</v>
      </c>
      <c r="D486" s="195" t="s">
        <v>149</v>
      </c>
      <c r="E486" s="196" t="s">
        <v>1061</v>
      </c>
      <c r="F486" s="197" t="s">
        <v>1062</v>
      </c>
      <c r="G486" s="198" t="s">
        <v>322</v>
      </c>
      <c r="H486" s="199">
        <v>5.6660000000000004</v>
      </c>
      <c r="I486" s="107"/>
      <c r="J486" s="200">
        <f>ROUND(I486*H486,2)</f>
        <v>0</v>
      </c>
      <c r="K486" s="197" t="s">
        <v>184</v>
      </c>
      <c r="L486" s="121"/>
      <c r="M486" s="201" t="s">
        <v>1</v>
      </c>
      <c r="N486" s="202" t="s">
        <v>42</v>
      </c>
      <c r="O486" s="203">
        <v>0.24</v>
      </c>
      <c r="P486" s="203">
        <f>O486*H486</f>
        <v>1.3598399999999999</v>
      </c>
      <c r="Q486" s="203">
        <v>0</v>
      </c>
      <c r="R486" s="203">
        <f>Q486*H486</f>
        <v>0</v>
      </c>
      <c r="S486" s="203">
        <v>0</v>
      </c>
      <c r="T486" s="204">
        <f>S486*H486</f>
        <v>0</v>
      </c>
      <c r="AR486" s="205" t="s">
        <v>166</v>
      </c>
      <c r="AT486" s="205" t="s">
        <v>149</v>
      </c>
      <c r="AU486" s="205" t="s">
        <v>161</v>
      </c>
      <c r="AY486" s="112" t="s">
        <v>146</v>
      </c>
      <c r="BE486" s="206">
        <f>IF(N486="základní",J486,0)</f>
        <v>0</v>
      </c>
      <c r="BF486" s="206">
        <f>IF(N486="snížená",J486,0)</f>
        <v>0</v>
      </c>
      <c r="BG486" s="206">
        <f>IF(N486="zákl. přenesená",J486,0)</f>
        <v>0</v>
      </c>
      <c r="BH486" s="206">
        <f>IF(N486="sníž. přenesená",J486,0)</f>
        <v>0</v>
      </c>
      <c r="BI486" s="206">
        <f>IF(N486="nulová",J486,0)</f>
        <v>0</v>
      </c>
      <c r="BJ486" s="112" t="s">
        <v>85</v>
      </c>
      <c r="BK486" s="206">
        <f>ROUND(I486*H486,2)</f>
        <v>0</v>
      </c>
      <c r="BL486" s="112" t="s">
        <v>166</v>
      </c>
      <c r="BM486" s="205" t="s">
        <v>1063</v>
      </c>
    </row>
    <row r="487" spans="2:65" s="122" customFormat="1" ht="16.5" customHeight="1">
      <c r="B487" s="121"/>
      <c r="C487" s="195" t="s">
        <v>1064</v>
      </c>
      <c r="D487" s="195" t="s">
        <v>149</v>
      </c>
      <c r="E487" s="196" t="s">
        <v>1065</v>
      </c>
      <c r="F487" s="197" t="s">
        <v>1066</v>
      </c>
      <c r="G487" s="198" t="s">
        <v>322</v>
      </c>
      <c r="H487" s="199">
        <v>5.6660000000000004</v>
      </c>
      <c r="I487" s="107"/>
      <c r="J487" s="200">
        <f>ROUND(I487*H487,2)</f>
        <v>0</v>
      </c>
      <c r="K487" s="197" t="s">
        <v>184</v>
      </c>
      <c r="L487" s="121"/>
      <c r="M487" s="201" t="s">
        <v>1</v>
      </c>
      <c r="N487" s="202" t="s">
        <v>42</v>
      </c>
      <c r="O487" s="203">
        <v>0.75600000000000001</v>
      </c>
      <c r="P487" s="203">
        <f>O487*H487</f>
        <v>4.2834960000000004</v>
      </c>
      <c r="Q487" s="203">
        <v>0</v>
      </c>
      <c r="R487" s="203">
        <f>Q487*H487</f>
        <v>0</v>
      </c>
      <c r="S487" s="203">
        <v>0</v>
      </c>
      <c r="T487" s="204">
        <f>S487*H487</f>
        <v>0</v>
      </c>
      <c r="AR487" s="205" t="s">
        <v>166</v>
      </c>
      <c r="AT487" s="205" t="s">
        <v>149</v>
      </c>
      <c r="AU487" s="205" t="s">
        <v>161</v>
      </c>
      <c r="AY487" s="112" t="s">
        <v>146</v>
      </c>
      <c r="BE487" s="206">
        <f>IF(N487="základní",J487,0)</f>
        <v>0</v>
      </c>
      <c r="BF487" s="206">
        <f>IF(N487="snížená",J487,0)</f>
        <v>0</v>
      </c>
      <c r="BG487" s="206">
        <f>IF(N487="zákl. přenesená",J487,0)</f>
        <v>0</v>
      </c>
      <c r="BH487" s="206">
        <f>IF(N487="sníž. přenesená",J487,0)</f>
        <v>0</v>
      </c>
      <c r="BI487" s="206">
        <f>IF(N487="nulová",J487,0)</f>
        <v>0</v>
      </c>
      <c r="BJ487" s="112" t="s">
        <v>85</v>
      </c>
      <c r="BK487" s="206">
        <f>ROUND(I487*H487,2)</f>
        <v>0</v>
      </c>
      <c r="BL487" s="112" t="s">
        <v>166</v>
      </c>
      <c r="BM487" s="205" t="s">
        <v>1067</v>
      </c>
    </row>
    <row r="488" spans="2:65" s="122" customFormat="1" ht="16.5" customHeight="1">
      <c r="B488" s="121"/>
      <c r="C488" s="195" t="s">
        <v>1068</v>
      </c>
      <c r="D488" s="195" t="s">
        <v>149</v>
      </c>
      <c r="E488" s="196" t="s">
        <v>1069</v>
      </c>
      <c r="F488" s="197" t="s">
        <v>1070</v>
      </c>
      <c r="G488" s="198" t="s">
        <v>322</v>
      </c>
      <c r="H488" s="199">
        <v>5.6660000000000004</v>
      </c>
      <c r="I488" s="107"/>
      <c r="J488" s="200">
        <f>ROUND(I488*H488,2)</f>
        <v>0</v>
      </c>
      <c r="K488" s="197" t="s">
        <v>184</v>
      </c>
      <c r="L488" s="121"/>
      <c r="M488" s="201" t="s">
        <v>1</v>
      </c>
      <c r="N488" s="202" t="s">
        <v>42</v>
      </c>
      <c r="O488" s="203">
        <v>0.52500000000000002</v>
      </c>
      <c r="P488" s="203">
        <f>O488*H488</f>
        <v>2.9746500000000005</v>
      </c>
      <c r="Q488" s="203">
        <v>0</v>
      </c>
      <c r="R488" s="203">
        <f>Q488*H488</f>
        <v>0</v>
      </c>
      <c r="S488" s="203">
        <v>0</v>
      </c>
      <c r="T488" s="204">
        <f>S488*H488</f>
        <v>0</v>
      </c>
      <c r="AR488" s="205" t="s">
        <v>166</v>
      </c>
      <c r="AT488" s="205" t="s">
        <v>149</v>
      </c>
      <c r="AU488" s="205" t="s">
        <v>161</v>
      </c>
      <c r="AY488" s="112" t="s">
        <v>146</v>
      </c>
      <c r="BE488" s="206">
        <f>IF(N488="základní",J488,0)</f>
        <v>0</v>
      </c>
      <c r="BF488" s="206">
        <f>IF(N488="snížená",J488,0)</f>
        <v>0</v>
      </c>
      <c r="BG488" s="206">
        <f>IF(N488="zákl. přenesená",J488,0)</f>
        <v>0</v>
      </c>
      <c r="BH488" s="206">
        <f>IF(N488="sníž. přenesená",J488,0)</f>
        <v>0</v>
      </c>
      <c r="BI488" s="206">
        <f>IF(N488="nulová",J488,0)</f>
        <v>0</v>
      </c>
      <c r="BJ488" s="112" t="s">
        <v>85</v>
      </c>
      <c r="BK488" s="206">
        <f>ROUND(I488*H488,2)</f>
        <v>0</v>
      </c>
      <c r="BL488" s="112" t="s">
        <v>166</v>
      </c>
      <c r="BM488" s="205" t="s">
        <v>1071</v>
      </c>
    </row>
    <row r="489" spans="2:65" s="184" customFormat="1" ht="20.85" customHeight="1">
      <c r="B489" s="183"/>
      <c r="D489" s="185" t="s">
        <v>76</v>
      </c>
      <c r="E489" s="193" t="s">
        <v>1072</v>
      </c>
      <c r="F489" s="193" t="s">
        <v>1073</v>
      </c>
      <c r="J489" s="194">
        <f>BK489</f>
        <v>0</v>
      </c>
      <c r="L489" s="183"/>
      <c r="M489" s="188"/>
      <c r="P489" s="189">
        <f>SUM(P490:P525)</f>
        <v>51.312778999999992</v>
      </c>
      <c r="R489" s="189">
        <f>SUM(R490:R525)</f>
        <v>0.12824158999999996</v>
      </c>
      <c r="T489" s="190">
        <f>SUM(T490:T525)</f>
        <v>0</v>
      </c>
      <c r="AR489" s="185" t="s">
        <v>85</v>
      </c>
      <c r="AT489" s="191" t="s">
        <v>76</v>
      </c>
      <c r="AU489" s="191" t="s">
        <v>87</v>
      </c>
      <c r="AY489" s="185" t="s">
        <v>146</v>
      </c>
      <c r="BK489" s="192">
        <f>SUM(BK490:BK525)</f>
        <v>0</v>
      </c>
    </row>
    <row r="490" spans="2:65" s="122" customFormat="1" ht="16.5" customHeight="1">
      <c r="B490" s="121"/>
      <c r="C490" s="195" t="s">
        <v>1074</v>
      </c>
      <c r="D490" s="195" t="s">
        <v>149</v>
      </c>
      <c r="E490" s="196" t="s">
        <v>1075</v>
      </c>
      <c r="F490" s="197" t="s">
        <v>1076</v>
      </c>
      <c r="G490" s="198" t="s">
        <v>203</v>
      </c>
      <c r="H490" s="199">
        <v>13.891999999999999</v>
      </c>
      <c r="I490" s="107"/>
      <c r="J490" s="200">
        <f t="shared" ref="J490:J496" si="50">ROUND(I490*H490,2)</f>
        <v>0</v>
      </c>
      <c r="K490" s="197" t="s">
        <v>184</v>
      </c>
      <c r="L490" s="121"/>
      <c r="M490" s="201" t="s">
        <v>1</v>
      </c>
      <c r="N490" s="202" t="s">
        <v>42</v>
      </c>
      <c r="O490" s="203">
        <v>0.69</v>
      </c>
      <c r="P490" s="203">
        <f t="shared" ref="P490:P496" si="51">O490*H490</f>
        <v>9.5854799999999987</v>
      </c>
      <c r="Q490" s="203">
        <v>1.57E-3</v>
      </c>
      <c r="R490" s="203">
        <f t="shared" ref="R490:R496" si="52">Q490*H490</f>
        <v>2.181044E-2</v>
      </c>
      <c r="S490" s="203">
        <v>0</v>
      </c>
      <c r="T490" s="204">
        <f t="shared" ref="T490:T496" si="53">S490*H490</f>
        <v>0</v>
      </c>
      <c r="AR490" s="205" t="s">
        <v>166</v>
      </c>
      <c r="AT490" s="205" t="s">
        <v>149</v>
      </c>
      <c r="AU490" s="205" t="s">
        <v>161</v>
      </c>
      <c r="AY490" s="112" t="s">
        <v>146</v>
      </c>
      <c r="BE490" s="206">
        <f t="shared" ref="BE490:BE496" si="54">IF(N490="základní",J490,0)</f>
        <v>0</v>
      </c>
      <c r="BF490" s="206">
        <f t="shared" ref="BF490:BF496" si="55">IF(N490="snížená",J490,0)</f>
        <v>0</v>
      </c>
      <c r="BG490" s="206">
        <f t="shared" ref="BG490:BG496" si="56">IF(N490="zákl. přenesená",J490,0)</f>
        <v>0</v>
      </c>
      <c r="BH490" s="206">
        <f t="shared" ref="BH490:BH496" si="57">IF(N490="sníž. přenesená",J490,0)</f>
        <v>0</v>
      </c>
      <c r="BI490" s="206">
        <f t="shared" ref="BI490:BI496" si="58">IF(N490="nulová",J490,0)</f>
        <v>0</v>
      </c>
      <c r="BJ490" s="112" t="s">
        <v>85</v>
      </c>
      <c r="BK490" s="206">
        <f t="shared" ref="BK490:BK496" si="59">ROUND(I490*H490,2)</f>
        <v>0</v>
      </c>
      <c r="BL490" s="112" t="s">
        <v>166</v>
      </c>
      <c r="BM490" s="205" t="s">
        <v>1077</v>
      </c>
    </row>
    <row r="491" spans="2:65" s="122" customFormat="1" ht="16.5" customHeight="1">
      <c r="B491" s="121"/>
      <c r="C491" s="195" t="s">
        <v>1078</v>
      </c>
      <c r="D491" s="195" t="s">
        <v>149</v>
      </c>
      <c r="E491" s="196" t="s">
        <v>1079</v>
      </c>
      <c r="F491" s="197" t="s">
        <v>1080</v>
      </c>
      <c r="G491" s="198" t="s">
        <v>203</v>
      </c>
      <c r="H491" s="199">
        <v>13.891999999999999</v>
      </c>
      <c r="I491" s="107"/>
      <c r="J491" s="200">
        <f t="shared" si="50"/>
        <v>0</v>
      </c>
      <c r="K491" s="197" t="s">
        <v>184</v>
      </c>
      <c r="L491" s="121"/>
      <c r="M491" s="201" t="s">
        <v>1</v>
      </c>
      <c r="N491" s="202" t="s">
        <v>42</v>
      </c>
      <c r="O491" s="203">
        <v>0.73099999999999998</v>
      </c>
      <c r="P491" s="203">
        <f t="shared" si="51"/>
        <v>10.155052</v>
      </c>
      <c r="Q491" s="203">
        <v>2.0300000000000001E-3</v>
      </c>
      <c r="R491" s="203">
        <f t="shared" si="52"/>
        <v>2.8200760000000002E-2</v>
      </c>
      <c r="S491" s="203">
        <v>0</v>
      </c>
      <c r="T491" s="204">
        <f t="shared" si="53"/>
        <v>0</v>
      </c>
      <c r="AR491" s="205" t="s">
        <v>166</v>
      </c>
      <c r="AT491" s="205" t="s">
        <v>149</v>
      </c>
      <c r="AU491" s="205" t="s">
        <v>161</v>
      </c>
      <c r="AY491" s="112" t="s">
        <v>146</v>
      </c>
      <c r="BE491" s="206">
        <f t="shared" si="54"/>
        <v>0</v>
      </c>
      <c r="BF491" s="206">
        <f t="shared" si="55"/>
        <v>0</v>
      </c>
      <c r="BG491" s="206">
        <f t="shared" si="56"/>
        <v>0</v>
      </c>
      <c r="BH491" s="206">
        <f t="shared" si="57"/>
        <v>0</v>
      </c>
      <c r="BI491" s="206">
        <f t="shared" si="58"/>
        <v>0</v>
      </c>
      <c r="BJ491" s="112" t="s">
        <v>85</v>
      </c>
      <c r="BK491" s="206">
        <f t="shared" si="59"/>
        <v>0</v>
      </c>
      <c r="BL491" s="112" t="s">
        <v>166</v>
      </c>
      <c r="BM491" s="205" t="s">
        <v>1081</v>
      </c>
    </row>
    <row r="492" spans="2:65" s="122" customFormat="1" ht="16.5" customHeight="1">
      <c r="B492" s="121"/>
      <c r="C492" s="195" t="s">
        <v>1082</v>
      </c>
      <c r="D492" s="195" t="s">
        <v>149</v>
      </c>
      <c r="E492" s="196" t="s">
        <v>1083</v>
      </c>
      <c r="F492" s="197" t="s">
        <v>1084</v>
      </c>
      <c r="G492" s="198" t="s">
        <v>203</v>
      </c>
      <c r="H492" s="199">
        <v>18.059000000000001</v>
      </c>
      <c r="I492" s="107"/>
      <c r="J492" s="200">
        <f t="shared" si="50"/>
        <v>0</v>
      </c>
      <c r="K492" s="197" t="s">
        <v>184</v>
      </c>
      <c r="L492" s="121"/>
      <c r="M492" s="201" t="s">
        <v>1</v>
      </c>
      <c r="N492" s="202" t="s">
        <v>42</v>
      </c>
      <c r="O492" s="203">
        <v>0.82199999999999995</v>
      </c>
      <c r="P492" s="203">
        <f t="shared" si="51"/>
        <v>14.844498</v>
      </c>
      <c r="Q492" s="203">
        <v>3.3899999999999998E-3</v>
      </c>
      <c r="R492" s="203">
        <f t="shared" si="52"/>
        <v>6.1220009999999998E-2</v>
      </c>
      <c r="S492" s="203">
        <v>0</v>
      </c>
      <c r="T492" s="204">
        <f t="shared" si="53"/>
        <v>0</v>
      </c>
      <c r="AR492" s="205" t="s">
        <v>166</v>
      </c>
      <c r="AT492" s="205" t="s">
        <v>149</v>
      </c>
      <c r="AU492" s="205" t="s">
        <v>161</v>
      </c>
      <c r="AY492" s="112" t="s">
        <v>146</v>
      </c>
      <c r="BE492" s="206">
        <f t="shared" si="54"/>
        <v>0</v>
      </c>
      <c r="BF492" s="206">
        <f t="shared" si="55"/>
        <v>0</v>
      </c>
      <c r="BG492" s="206">
        <f t="shared" si="56"/>
        <v>0</v>
      </c>
      <c r="BH492" s="206">
        <f t="shared" si="57"/>
        <v>0</v>
      </c>
      <c r="BI492" s="206">
        <f t="shared" si="58"/>
        <v>0</v>
      </c>
      <c r="BJ492" s="112" t="s">
        <v>85</v>
      </c>
      <c r="BK492" s="206">
        <f t="shared" si="59"/>
        <v>0</v>
      </c>
      <c r="BL492" s="112" t="s">
        <v>166</v>
      </c>
      <c r="BM492" s="205" t="s">
        <v>1085</v>
      </c>
    </row>
    <row r="493" spans="2:65" s="122" customFormat="1" ht="16.5" customHeight="1">
      <c r="B493" s="121"/>
      <c r="C493" s="195" t="s">
        <v>1086</v>
      </c>
      <c r="D493" s="195" t="s">
        <v>149</v>
      </c>
      <c r="E493" s="196" t="s">
        <v>1087</v>
      </c>
      <c r="F493" s="197" t="s">
        <v>1088</v>
      </c>
      <c r="G493" s="198" t="s">
        <v>203</v>
      </c>
      <c r="H493" s="199">
        <v>6.9459999999999997</v>
      </c>
      <c r="I493" s="107"/>
      <c r="J493" s="200">
        <f t="shared" si="50"/>
        <v>0</v>
      </c>
      <c r="K493" s="197" t="s">
        <v>184</v>
      </c>
      <c r="L493" s="121"/>
      <c r="M493" s="201" t="s">
        <v>1</v>
      </c>
      <c r="N493" s="202" t="s">
        <v>42</v>
      </c>
      <c r="O493" s="203">
        <v>0.39200000000000002</v>
      </c>
      <c r="P493" s="203">
        <f t="shared" si="51"/>
        <v>2.7228319999999999</v>
      </c>
      <c r="Q493" s="203">
        <v>3.6000000000000002E-4</v>
      </c>
      <c r="R493" s="203">
        <f t="shared" si="52"/>
        <v>2.5005600000000002E-3</v>
      </c>
      <c r="S493" s="203">
        <v>0</v>
      </c>
      <c r="T493" s="204">
        <f t="shared" si="53"/>
        <v>0</v>
      </c>
      <c r="AR493" s="205" t="s">
        <v>166</v>
      </c>
      <c r="AT493" s="205" t="s">
        <v>149</v>
      </c>
      <c r="AU493" s="205" t="s">
        <v>161</v>
      </c>
      <c r="AY493" s="112" t="s">
        <v>146</v>
      </c>
      <c r="BE493" s="206">
        <f t="shared" si="54"/>
        <v>0</v>
      </c>
      <c r="BF493" s="206">
        <f t="shared" si="55"/>
        <v>0</v>
      </c>
      <c r="BG493" s="206">
        <f t="shared" si="56"/>
        <v>0</v>
      </c>
      <c r="BH493" s="206">
        <f t="shared" si="57"/>
        <v>0</v>
      </c>
      <c r="BI493" s="206">
        <f t="shared" si="58"/>
        <v>0</v>
      </c>
      <c r="BJ493" s="112" t="s">
        <v>85</v>
      </c>
      <c r="BK493" s="206">
        <f t="shared" si="59"/>
        <v>0</v>
      </c>
      <c r="BL493" s="112" t="s">
        <v>166</v>
      </c>
      <c r="BM493" s="205" t="s">
        <v>1089</v>
      </c>
    </row>
    <row r="494" spans="2:65" s="122" customFormat="1" ht="16.5" customHeight="1">
      <c r="B494" s="121"/>
      <c r="C494" s="195" t="s">
        <v>1090</v>
      </c>
      <c r="D494" s="195" t="s">
        <v>149</v>
      </c>
      <c r="E494" s="196" t="s">
        <v>1091</v>
      </c>
      <c r="F494" s="197" t="s">
        <v>1092</v>
      </c>
      <c r="G494" s="198" t="s">
        <v>203</v>
      </c>
      <c r="H494" s="199">
        <v>13.891999999999999</v>
      </c>
      <c r="I494" s="107"/>
      <c r="J494" s="200">
        <f t="shared" si="50"/>
        <v>0</v>
      </c>
      <c r="K494" s="197" t="s">
        <v>184</v>
      </c>
      <c r="L494" s="121"/>
      <c r="M494" s="201" t="s">
        <v>1</v>
      </c>
      <c r="N494" s="202" t="s">
        <v>42</v>
      </c>
      <c r="O494" s="203">
        <v>0.42199999999999999</v>
      </c>
      <c r="P494" s="203">
        <f t="shared" si="51"/>
        <v>5.8624239999999999</v>
      </c>
      <c r="Q494" s="203">
        <v>4.6999999999999999E-4</v>
      </c>
      <c r="R494" s="203">
        <f t="shared" si="52"/>
        <v>6.5292399999999995E-3</v>
      </c>
      <c r="S494" s="203">
        <v>0</v>
      </c>
      <c r="T494" s="204">
        <f t="shared" si="53"/>
        <v>0</v>
      </c>
      <c r="AR494" s="205" t="s">
        <v>166</v>
      </c>
      <c r="AT494" s="205" t="s">
        <v>149</v>
      </c>
      <c r="AU494" s="205" t="s">
        <v>161</v>
      </c>
      <c r="AY494" s="112" t="s">
        <v>146</v>
      </c>
      <c r="BE494" s="206">
        <f t="shared" si="54"/>
        <v>0</v>
      </c>
      <c r="BF494" s="206">
        <f t="shared" si="55"/>
        <v>0</v>
      </c>
      <c r="BG494" s="206">
        <f t="shared" si="56"/>
        <v>0</v>
      </c>
      <c r="BH494" s="206">
        <f t="shared" si="57"/>
        <v>0</v>
      </c>
      <c r="BI494" s="206">
        <f t="shared" si="58"/>
        <v>0</v>
      </c>
      <c r="BJ494" s="112" t="s">
        <v>85</v>
      </c>
      <c r="BK494" s="206">
        <f t="shared" si="59"/>
        <v>0</v>
      </c>
      <c r="BL494" s="112" t="s">
        <v>166</v>
      </c>
      <c r="BM494" s="205" t="s">
        <v>1093</v>
      </c>
    </row>
    <row r="495" spans="2:65" s="122" customFormat="1" ht="16.5" customHeight="1">
      <c r="B495" s="121"/>
      <c r="C495" s="195" t="s">
        <v>1094</v>
      </c>
      <c r="D495" s="195" t="s">
        <v>149</v>
      </c>
      <c r="E495" s="196" t="s">
        <v>1095</v>
      </c>
      <c r="F495" s="197" t="s">
        <v>1096</v>
      </c>
      <c r="G495" s="198" t="s">
        <v>203</v>
      </c>
      <c r="H495" s="199">
        <v>6.9459999999999997</v>
      </c>
      <c r="I495" s="107"/>
      <c r="J495" s="200">
        <f t="shared" si="50"/>
        <v>0</v>
      </c>
      <c r="K495" s="197" t="s">
        <v>184</v>
      </c>
      <c r="L495" s="121"/>
      <c r="M495" s="201" t="s">
        <v>1</v>
      </c>
      <c r="N495" s="202" t="s">
        <v>42</v>
      </c>
      <c r="O495" s="203">
        <v>0.45200000000000001</v>
      </c>
      <c r="P495" s="203">
        <f t="shared" si="51"/>
        <v>3.1395919999999999</v>
      </c>
      <c r="Q495" s="203">
        <v>7.2999999999999996E-4</v>
      </c>
      <c r="R495" s="203">
        <f t="shared" si="52"/>
        <v>5.0705799999999999E-3</v>
      </c>
      <c r="S495" s="203">
        <v>0</v>
      </c>
      <c r="T495" s="204">
        <f t="shared" si="53"/>
        <v>0</v>
      </c>
      <c r="AR495" s="205" t="s">
        <v>166</v>
      </c>
      <c r="AT495" s="205" t="s">
        <v>149</v>
      </c>
      <c r="AU495" s="205" t="s">
        <v>161</v>
      </c>
      <c r="AY495" s="112" t="s">
        <v>146</v>
      </c>
      <c r="BE495" s="206">
        <f t="shared" si="54"/>
        <v>0</v>
      </c>
      <c r="BF495" s="206">
        <f t="shared" si="55"/>
        <v>0</v>
      </c>
      <c r="BG495" s="206">
        <f t="shared" si="56"/>
        <v>0</v>
      </c>
      <c r="BH495" s="206">
        <f t="shared" si="57"/>
        <v>0</v>
      </c>
      <c r="BI495" s="206">
        <f t="shared" si="58"/>
        <v>0</v>
      </c>
      <c r="BJ495" s="112" t="s">
        <v>85</v>
      </c>
      <c r="BK495" s="206">
        <f t="shared" si="59"/>
        <v>0</v>
      </c>
      <c r="BL495" s="112" t="s">
        <v>166</v>
      </c>
      <c r="BM495" s="205" t="s">
        <v>1097</v>
      </c>
    </row>
    <row r="496" spans="2:65" s="122" customFormat="1" ht="16.5" customHeight="1">
      <c r="B496" s="121"/>
      <c r="C496" s="195" t="s">
        <v>1098</v>
      </c>
      <c r="D496" s="195" t="s">
        <v>149</v>
      </c>
      <c r="E496" s="196" t="s">
        <v>1099</v>
      </c>
      <c r="F496" s="197" t="s">
        <v>1100</v>
      </c>
      <c r="G496" s="198" t="s">
        <v>280</v>
      </c>
      <c r="H496" s="199">
        <v>1</v>
      </c>
      <c r="I496" s="107"/>
      <c r="J496" s="200">
        <f t="shared" si="50"/>
        <v>0</v>
      </c>
      <c r="K496" s="197" t="s">
        <v>184</v>
      </c>
      <c r="L496" s="121"/>
      <c r="M496" s="201" t="s">
        <v>1</v>
      </c>
      <c r="N496" s="202" t="s">
        <v>42</v>
      </c>
      <c r="O496" s="203">
        <v>0.25900000000000001</v>
      </c>
      <c r="P496" s="203">
        <f t="shared" si="51"/>
        <v>0.25900000000000001</v>
      </c>
      <c r="Q496" s="203">
        <v>0</v>
      </c>
      <c r="R496" s="203">
        <f t="shared" si="52"/>
        <v>0</v>
      </c>
      <c r="S496" s="203">
        <v>0</v>
      </c>
      <c r="T496" s="204">
        <f t="shared" si="53"/>
        <v>0</v>
      </c>
      <c r="AR496" s="205" t="s">
        <v>166</v>
      </c>
      <c r="AT496" s="205" t="s">
        <v>149</v>
      </c>
      <c r="AU496" s="205" t="s">
        <v>161</v>
      </c>
      <c r="AY496" s="112" t="s">
        <v>146</v>
      </c>
      <c r="BE496" s="206">
        <f t="shared" si="54"/>
        <v>0</v>
      </c>
      <c r="BF496" s="206">
        <f t="shared" si="55"/>
        <v>0</v>
      </c>
      <c r="BG496" s="206">
        <f t="shared" si="56"/>
        <v>0</v>
      </c>
      <c r="BH496" s="206">
        <f t="shared" si="57"/>
        <v>0</v>
      </c>
      <c r="BI496" s="206">
        <f t="shared" si="58"/>
        <v>0</v>
      </c>
      <c r="BJ496" s="112" t="s">
        <v>85</v>
      </c>
      <c r="BK496" s="206">
        <f t="shared" si="59"/>
        <v>0</v>
      </c>
      <c r="BL496" s="112" t="s">
        <v>166</v>
      </c>
      <c r="BM496" s="205" t="s">
        <v>1101</v>
      </c>
    </row>
    <row r="497" spans="2:65" s="223" customFormat="1" ht="22.5">
      <c r="B497" s="222"/>
      <c r="D497" s="209" t="s">
        <v>189</v>
      </c>
      <c r="E497" s="224" t="s">
        <v>1</v>
      </c>
      <c r="F497" s="225" t="s">
        <v>1102</v>
      </c>
      <c r="H497" s="224" t="s">
        <v>1</v>
      </c>
      <c r="L497" s="222"/>
      <c r="M497" s="226"/>
      <c r="T497" s="227"/>
      <c r="AT497" s="224" t="s">
        <v>189</v>
      </c>
      <c r="AU497" s="224" t="s">
        <v>161</v>
      </c>
      <c r="AV497" s="223" t="s">
        <v>85</v>
      </c>
      <c r="AW497" s="223" t="s">
        <v>32</v>
      </c>
      <c r="AX497" s="223" t="s">
        <v>77</v>
      </c>
      <c r="AY497" s="224" t="s">
        <v>146</v>
      </c>
    </row>
    <row r="498" spans="2:65" s="208" customFormat="1">
      <c r="B498" s="207"/>
      <c r="D498" s="209" t="s">
        <v>189</v>
      </c>
      <c r="E498" s="210" t="s">
        <v>1</v>
      </c>
      <c r="F498" s="211" t="s">
        <v>85</v>
      </c>
      <c r="H498" s="212">
        <v>1</v>
      </c>
      <c r="L498" s="207"/>
      <c r="M498" s="213"/>
      <c r="T498" s="214"/>
      <c r="AT498" s="210" t="s">
        <v>189</v>
      </c>
      <c r="AU498" s="210" t="s">
        <v>161</v>
      </c>
      <c r="AV498" s="208" t="s">
        <v>87</v>
      </c>
      <c r="AW498" s="208" t="s">
        <v>32</v>
      </c>
      <c r="AX498" s="208" t="s">
        <v>77</v>
      </c>
      <c r="AY498" s="210" t="s">
        <v>146</v>
      </c>
    </row>
    <row r="499" spans="2:65" s="216" customFormat="1">
      <c r="B499" s="215"/>
      <c r="D499" s="209" t="s">
        <v>189</v>
      </c>
      <c r="E499" s="217" t="s">
        <v>1</v>
      </c>
      <c r="F499" s="218" t="s">
        <v>200</v>
      </c>
      <c r="H499" s="219">
        <v>1</v>
      </c>
      <c r="L499" s="215"/>
      <c r="M499" s="220"/>
      <c r="T499" s="221"/>
      <c r="AT499" s="217" t="s">
        <v>189</v>
      </c>
      <c r="AU499" s="217" t="s">
        <v>161</v>
      </c>
      <c r="AV499" s="216" t="s">
        <v>166</v>
      </c>
      <c r="AW499" s="216" t="s">
        <v>32</v>
      </c>
      <c r="AX499" s="216" t="s">
        <v>85</v>
      </c>
      <c r="AY499" s="217" t="s">
        <v>146</v>
      </c>
    </row>
    <row r="500" spans="2:65" s="122" customFormat="1" ht="16.5" customHeight="1">
      <c r="B500" s="121"/>
      <c r="C500" s="195" t="s">
        <v>1103</v>
      </c>
      <c r="D500" s="195" t="s">
        <v>149</v>
      </c>
      <c r="E500" s="196" t="s">
        <v>1104</v>
      </c>
      <c r="F500" s="197" t="s">
        <v>1105</v>
      </c>
      <c r="G500" s="198" t="s">
        <v>280</v>
      </c>
      <c r="H500" s="199">
        <v>1</v>
      </c>
      <c r="I500" s="107"/>
      <c r="J500" s="200">
        <f>ROUND(I500*H500,2)</f>
        <v>0</v>
      </c>
      <c r="K500" s="197" t="s">
        <v>184</v>
      </c>
      <c r="L500" s="121"/>
      <c r="M500" s="201" t="s">
        <v>1</v>
      </c>
      <c r="N500" s="202" t="s">
        <v>42</v>
      </c>
      <c r="O500" s="203">
        <v>0.22500000000000001</v>
      </c>
      <c r="P500" s="203">
        <f>O500*H500</f>
        <v>0.22500000000000001</v>
      </c>
      <c r="Q500" s="203">
        <v>5.6999999999999998E-4</v>
      </c>
      <c r="R500" s="203">
        <f>Q500*H500</f>
        <v>5.6999999999999998E-4</v>
      </c>
      <c r="S500" s="203">
        <v>0</v>
      </c>
      <c r="T500" s="204">
        <f>S500*H500</f>
        <v>0</v>
      </c>
      <c r="AR500" s="205" t="s">
        <v>166</v>
      </c>
      <c r="AT500" s="205" t="s">
        <v>149</v>
      </c>
      <c r="AU500" s="205" t="s">
        <v>161</v>
      </c>
      <c r="AY500" s="112" t="s">
        <v>146</v>
      </c>
      <c r="BE500" s="206">
        <f>IF(N500="základní",J500,0)</f>
        <v>0</v>
      </c>
      <c r="BF500" s="206">
        <f>IF(N500="snížená",J500,0)</f>
        <v>0</v>
      </c>
      <c r="BG500" s="206">
        <f>IF(N500="zákl. přenesená",J500,0)</f>
        <v>0</v>
      </c>
      <c r="BH500" s="206">
        <f>IF(N500="sníž. přenesená",J500,0)</f>
        <v>0</v>
      </c>
      <c r="BI500" s="206">
        <f>IF(N500="nulová",J500,0)</f>
        <v>0</v>
      </c>
      <c r="BJ500" s="112" t="s">
        <v>85</v>
      </c>
      <c r="BK500" s="206">
        <f>ROUND(I500*H500,2)</f>
        <v>0</v>
      </c>
      <c r="BL500" s="112" t="s">
        <v>166</v>
      </c>
      <c r="BM500" s="205" t="s">
        <v>1106</v>
      </c>
    </row>
    <row r="501" spans="2:65" s="223" customFormat="1" ht="22.5">
      <c r="B501" s="222"/>
      <c r="D501" s="209" t="s">
        <v>189</v>
      </c>
      <c r="E501" s="224" t="s">
        <v>1</v>
      </c>
      <c r="F501" s="225" t="s">
        <v>1102</v>
      </c>
      <c r="H501" s="224" t="s">
        <v>1</v>
      </c>
      <c r="L501" s="222"/>
      <c r="M501" s="226"/>
      <c r="T501" s="227"/>
      <c r="AT501" s="224" t="s">
        <v>189</v>
      </c>
      <c r="AU501" s="224" t="s">
        <v>161</v>
      </c>
      <c r="AV501" s="223" t="s">
        <v>85</v>
      </c>
      <c r="AW501" s="223" t="s">
        <v>32</v>
      </c>
      <c r="AX501" s="223" t="s">
        <v>77</v>
      </c>
      <c r="AY501" s="224" t="s">
        <v>146</v>
      </c>
    </row>
    <row r="502" spans="2:65" s="208" customFormat="1">
      <c r="B502" s="207"/>
      <c r="D502" s="209" t="s">
        <v>189</v>
      </c>
      <c r="E502" s="210" t="s">
        <v>1</v>
      </c>
      <c r="F502" s="211" t="s">
        <v>85</v>
      </c>
      <c r="H502" s="212">
        <v>1</v>
      </c>
      <c r="L502" s="207"/>
      <c r="M502" s="213"/>
      <c r="T502" s="214"/>
      <c r="AT502" s="210" t="s">
        <v>189</v>
      </c>
      <c r="AU502" s="210" t="s">
        <v>161</v>
      </c>
      <c r="AV502" s="208" t="s">
        <v>87</v>
      </c>
      <c r="AW502" s="208" t="s">
        <v>32</v>
      </c>
      <c r="AX502" s="208" t="s">
        <v>77</v>
      </c>
      <c r="AY502" s="210" t="s">
        <v>146</v>
      </c>
    </row>
    <row r="503" spans="2:65" s="216" customFormat="1">
      <c r="B503" s="215"/>
      <c r="D503" s="209" t="s">
        <v>189</v>
      </c>
      <c r="E503" s="217" t="s">
        <v>1</v>
      </c>
      <c r="F503" s="218" t="s">
        <v>200</v>
      </c>
      <c r="H503" s="219">
        <v>1</v>
      </c>
      <c r="L503" s="215"/>
      <c r="M503" s="220"/>
      <c r="T503" s="221"/>
      <c r="AT503" s="217" t="s">
        <v>189</v>
      </c>
      <c r="AU503" s="217" t="s">
        <v>161</v>
      </c>
      <c r="AV503" s="216" t="s">
        <v>166</v>
      </c>
      <c r="AW503" s="216" t="s">
        <v>32</v>
      </c>
      <c r="AX503" s="216" t="s">
        <v>85</v>
      </c>
      <c r="AY503" s="217" t="s">
        <v>146</v>
      </c>
    </row>
    <row r="504" spans="2:65" s="122" customFormat="1" ht="16.5" customHeight="1">
      <c r="B504" s="121"/>
      <c r="C504" s="231" t="s">
        <v>1107</v>
      </c>
      <c r="D504" s="231" t="s">
        <v>665</v>
      </c>
      <c r="E504" s="232" t="s">
        <v>1108</v>
      </c>
      <c r="F504" s="233" t="s">
        <v>1109</v>
      </c>
      <c r="G504" s="234" t="s">
        <v>280</v>
      </c>
      <c r="H504" s="235">
        <v>1</v>
      </c>
      <c r="I504" s="108"/>
      <c r="J504" s="236">
        <f>ROUND(I504*H504,2)</f>
        <v>0</v>
      </c>
      <c r="K504" s="233" t="s">
        <v>184</v>
      </c>
      <c r="L504" s="237"/>
      <c r="M504" s="238" t="s">
        <v>1</v>
      </c>
      <c r="N504" s="239" t="s">
        <v>42</v>
      </c>
      <c r="O504" s="203">
        <v>0</v>
      </c>
      <c r="P504" s="203">
        <f>O504*H504</f>
        <v>0</v>
      </c>
      <c r="Q504" s="203">
        <v>4.2000000000000002E-4</v>
      </c>
      <c r="R504" s="203">
        <f>Q504*H504</f>
        <v>4.2000000000000002E-4</v>
      </c>
      <c r="S504" s="203">
        <v>0</v>
      </c>
      <c r="T504" s="204">
        <f>S504*H504</f>
        <v>0</v>
      </c>
      <c r="AR504" s="205" t="s">
        <v>215</v>
      </c>
      <c r="AT504" s="205" t="s">
        <v>665</v>
      </c>
      <c r="AU504" s="205" t="s">
        <v>161</v>
      </c>
      <c r="AY504" s="112" t="s">
        <v>146</v>
      </c>
      <c r="BE504" s="206">
        <f>IF(N504="základní",J504,0)</f>
        <v>0</v>
      </c>
      <c r="BF504" s="206">
        <f>IF(N504="snížená",J504,0)</f>
        <v>0</v>
      </c>
      <c r="BG504" s="206">
        <f>IF(N504="zákl. přenesená",J504,0)</f>
        <v>0</v>
      </c>
      <c r="BH504" s="206">
        <f>IF(N504="sníž. přenesená",J504,0)</f>
        <v>0</v>
      </c>
      <c r="BI504" s="206">
        <f>IF(N504="nulová",J504,0)</f>
        <v>0</v>
      </c>
      <c r="BJ504" s="112" t="s">
        <v>85</v>
      </c>
      <c r="BK504" s="206">
        <f>ROUND(I504*H504,2)</f>
        <v>0</v>
      </c>
      <c r="BL504" s="112" t="s">
        <v>166</v>
      </c>
      <c r="BM504" s="205" t="s">
        <v>1110</v>
      </c>
    </row>
    <row r="505" spans="2:65" s="223" customFormat="1" ht="22.5">
      <c r="B505" s="222"/>
      <c r="D505" s="209" t="s">
        <v>189</v>
      </c>
      <c r="E505" s="224" t="s">
        <v>1</v>
      </c>
      <c r="F505" s="225" t="s">
        <v>1102</v>
      </c>
      <c r="H505" s="224" t="s">
        <v>1</v>
      </c>
      <c r="L505" s="222"/>
      <c r="M505" s="226"/>
      <c r="T505" s="227"/>
      <c r="AT505" s="224" t="s">
        <v>189</v>
      </c>
      <c r="AU505" s="224" t="s">
        <v>161</v>
      </c>
      <c r="AV505" s="223" t="s">
        <v>85</v>
      </c>
      <c r="AW505" s="223" t="s">
        <v>32</v>
      </c>
      <c r="AX505" s="223" t="s">
        <v>77</v>
      </c>
      <c r="AY505" s="224" t="s">
        <v>146</v>
      </c>
    </row>
    <row r="506" spans="2:65" s="208" customFormat="1">
      <c r="B506" s="207"/>
      <c r="D506" s="209" t="s">
        <v>189</v>
      </c>
      <c r="E506" s="210" t="s">
        <v>1</v>
      </c>
      <c r="F506" s="211" t="s">
        <v>85</v>
      </c>
      <c r="H506" s="212">
        <v>1</v>
      </c>
      <c r="L506" s="207"/>
      <c r="M506" s="213"/>
      <c r="T506" s="214"/>
      <c r="AT506" s="210" t="s">
        <v>189</v>
      </c>
      <c r="AU506" s="210" t="s">
        <v>161</v>
      </c>
      <c r="AV506" s="208" t="s">
        <v>87</v>
      </c>
      <c r="AW506" s="208" t="s">
        <v>32</v>
      </c>
      <c r="AX506" s="208" t="s">
        <v>77</v>
      </c>
      <c r="AY506" s="210" t="s">
        <v>146</v>
      </c>
    </row>
    <row r="507" spans="2:65" s="216" customFormat="1">
      <c r="B507" s="215"/>
      <c r="D507" s="209" t="s">
        <v>189</v>
      </c>
      <c r="E507" s="217" t="s">
        <v>1</v>
      </c>
      <c r="F507" s="218" t="s">
        <v>200</v>
      </c>
      <c r="H507" s="219">
        <v>1</v>
      </c>
      <c r="L507" s="215"/>
      <c r="M507" s="220"/>
      <c r="T507" s="221"/>
      <c r="AT507" s="217" t="s">
        <v>189</v>
      </c>
      <c r="AU507" s="217" t="s">
        <v>161</v>
      </c>
      <c r="AV507" s="216" t="s">
        <v>166</v>
      </c>
      <c r="AW507" s="216" t="s">
        <v>32</v>
      </c>
      <c r="AX507" s="216" t="s">
        <v>85</v>
      </c>
      <c r="AY507" s="217" t="s">
        <v>146</v>
      </c>
    </row>
    <row r="508" spans="2:65" s="122" customFormat="1" ht="16.5" customHeight="1">
      <c r="B508" s="121"/>
      <c r="C508" s="195" t="s">
        <v>1111</v>
      </c>
      <c r="D508" s="195" t="s">
        <v>149</v>
      </c>
      <c r="E508" s="196" t="s">
        <v>1112</v>
      </c>
      <c r="F508" s="197" t="s">
        <v>1113</v>
      </c>
      <c r="G508" s="198" t="s">
        <v>280</v>
      </c>
      <c r="H508" s="199">
        <v>2</v>
      </c>
      <c r="I508" s="107"/>
      <c r="J508" s="200">
        <f>ROUND(I508*H508,2)</f>
        <v>0</v>
      </c>
      <c r="K508" s="197" t="s">
        <v>184</v>
      </c>
      <c r="L508" s="121"/>
      <c r="M508" s="201" t="s">
        <v>1</v>
      </c>
      <c r="N508" s="202" t="s">
        <v>42</v>
      </c>
      <c r="O508" s="203">
        <v>0.113</v>
      </c>
      <c r="P508" s="203">
        <f>O508*H508</f>
        <v>0.22600000000000001</v>
      </c>
      <c r="Q508" s="203">
        <v>1.8000000000000001E-4</v>
      </c>
      <c r="R508" s="203">
        <f>Q508*H508</f>
        <v>3.6000000000000002E-4</v>
      </c>
      <c r="S508" s="203">
        <v>0</v>
      </c>
      <c r="T508" s="204">
        <f>S508*H508</f>
        <v>0</v>
      </c>
      <c r="AR508" s="205" t="s">
        <v>166</v>
      </c>
      <c r="AT508" s="205" t="s">
        <v>149</v>
      </c>
      <c r="AU508" s="205" t="s">
        <v>161</v>
      </c>
      <c r="AY508" s="112" t="s">
        <v>146</v>
      </c>
      <c r="BE508" s="206">
        <f>IF(N508="základní",J508,0)</f>
        <v>0</v>
      </c>
      <c r="BF508" s="206">
        <f>IF(N508="snížená",J508,0)</f>
        <v>0</v>
      </c>
      <c r="BG508" s="206">
        <f>IF(N508="zákl. přenesená",J508,0)</f>
        <v>0</v>
      </c>
      <c r="BH508" s="206">
        <f>IF(N508="sníž. přenesená",J508,0)</f>
        <v>0</v>
      </c>
      <c r="BI508" s="206">
        <f>IF(N508="nulová",J508,0)</f>
        <v>0</v>
      </c>
      <c r="BJ508" s="112" t="s">
        <v>85</v>
      </c>
      <c r="BK508" s="206">
        <f>ROUND(I508*H508,2)</f>
        <v>0</v>
      </c>
      <c r="BL508" s="112" t="s">
        <v>166</v>
      </c>
      <c r="BM508" s="205" t="s">
        <v>1114</v>
      </c>
    </row>
    <row r="509" spans="2:65" s="223" customFormat="1" ht="22.5">
      <c r="B509" s="222"/>
      <c r="D509" s="209" t="s">
        <v>189</v>
      </c>
      <c r="E509" s="224" t="s">
        <v>1</v>
      </c>
      <c r="F509" s="225" t="s">
        <v>1102</v>
      </c>
      <c r="H509" s="224" t="s">
        <v>1</v>
      </c>
      <c r="L509" s="222"/>
      <c r="M509" s="226"/>
      <c r="T509" s="227"/>
      <c r="AT509" s="224" t="s">
        <v>189</v>
      </c>
      <c r="AU509" s="224" t="s">
        <v>161</v>
      </c>
      <c r="AV509" s="223" t="s">
        <v>85</v>
      </c>
      <c r="AW509" s="223" t="s">
        <v>32</v>
      </c>
      <c r="AX509" s="223" t="s">
        <v>77</v>
      </c>
      <c r="AY509" s="224" t="s">
        <v>146</v>
      </c>
    </row>
    <row r="510" spans="2:65" s="208" customFormat="1">
      <c r="B510" s="207"/>
      <c r="D510" s="209" t="s">
        <v>189</v>
      </c>
      <c r="E510" s="210" t="s">
        <v>1</v>
      </c>
      <c r="F510" s="211" t="s">
        <v>87</v>
      </c>
      <c r="H510" s="212">
        <v>2</v>
      </c>
      <c r="L510" s="207"/>
      <c r="M510" s="213"/>
      <c r="T510" s="214"/>
      <c r="AT510" s="210" t="s">
        <v>189</v>
      </c>
      <c r="AU510" s="210" t="s">
        <v>161</v>
      </c>
      <c r="AV510" s="208" t="s">
        <v>87</v>
      </c>
      <c r="AW510" s="208" t="s">
        <v>32</v>
      </c>
      <c r="AX510" s="208" t="s">
        <v>77</v>
      </c>
      <c r="AY510" s="210" t="s">
        <v>146</v>
      </c>
    </row>
    <row r="511" spans="2:65" s="216" customFormat="1">
      <c r="B511" s="215"/>
      <c r="D511" s="209" t="s">
        <v>189</v>
      </c>
      <c r="E511" s="217" t="s">
        <v>1</v>
      </c>
      <c r="F511" s="218" t="s">
        <v>200</v>
      </c>
      <c r="H511" s="219">
        <v>2</v>
      </c>
      <c r="L511" s="215"/>
      <c r="M511" s="220"/>
      <c r="T511" s="221"/>
      <c r="AT511" s="217" t="s">
        <v>189</v>
      </c>
      <c r="AU511" s="217" t="s">
        <v>161</v>
      </c>
      <c r="AV511" s="216" t="s">
        <v>166</v>
      </c>
      <c r="AW511" s="216" t="s">
        <v>32</v>
      </c>
      <c r="AX511" s="216" t="s">
        <v>85</v>
      </c>
      <c r="AY511" s="217" t="s">
        <v>146</v>
      </c>
    </row>
    <row r="512" spans="2:65" s="122" customFormat="1" ht="16.5" customHeight="1">
      <c r="B512" s="121"/>
      <c r="C512" s="195" t="s">
        <v>1115</v>
      </c>
      <c r="D512" s="195" t="s">
        <v>149</v>
      </c>
      <c r="E512" s="196" t="s">
        <v>984</v>
      </c>
      <c r="F512" s="197" t="s">
        <v>985</v>
      </c>
      <c r="G512" s="198" t="s">
        <v>203</v>
      </c>
      <c r="H512" s="199">
        <v>52.92</v>
      </c>
      <c r="I512" s="107"/>
      <c r="J512" s="200">
        <f>ROUND(I512*H512,2)</f>
        <v>0</v>
      </c>
      <c r="K512" s="197" t="s">
        <v>184</v>
      </c>
      <c r="L512" s="121"/>
      <c r="M512" s="201" t="s">
        <v>1</v>
      </c>
      <c r="N512" s="202" t="s">
        <v>42</v>
      </c>
      <c r="O512" s="203">
        <v>4.8000000000000001E-2</v>
      </c>
      <c r="P512" s="203">
        <f>O512*H512</f>
        <v>2.5401600000000002</v>
      </c>
      <c r="Q512" s="203">
        <v>0</v>
      </c>
      <c r="R512" s="203">
        <f>Q512*H512</f>
        <v>0</v>
      </c>
      <c r="S512" s="203">
        <v>0</v>
      </c>
      <c r="T512" s="204">
        <f>S512*H512</f>
        <v>0</v>
      </c>
      <c r="AR512" s="205" t="s">
        <v>166</v>
      </c>
      <c r="AT512" s="205" t="s">
        <v>149</v>
      </c>
      <c r="AU512" s="205" t="s">
        <v>161</v>
      </c>
      <c r="AY512" s="112" t="s">
        <v>146</v>
      </c>
      <c r="BE512" s="206">
        <f>IF(N512="základní",J512,0)</f>
        <v>0</v>
      </c>
      <c r="BF512" s="206">
        <f>IF(N512="snížená",J512,0)</f>
        <v>0</v>
      </c>
      <c r="BG512" s="206">
        <f>IF(N512="zákl. přenesená",J512,0)</f>
        <v>0</v>
      </c>
      <c r="BH512" s="206">
        <f>IF(N512="sníž. přenesená",J512,0)</f>
        <v>0</v>
      </c>
      <c r="BI512" s="206">
        <f>IF(N512="nulová",J512,0)</f>
        <v>0</v>
      </c>
      <c r="BJ512" s="112" t="s">
        <v>85</v>
      </c>
      <c r="BK512" s="206">
        <f>ROUND(I512*H512,2)</f>
        <v>0</v>
      </c>
      <c r="BL512" s="112" t="s">
        <v>166</v>
      </c>
      <c r="BM512" s="205" t="s">
        <v>1116</v>
      </c>
    </row>
    <row r="513" spans="2:65" s="122" customFormat="1" ht="16.5" customHeight="1">
      <c r="B513" s="121"/>
      <c r="C513" s="195" t="s">
        <v>1117</v>
      </c>
      <c r="D513" s="195" t="s">
        <v>149</v>
      </c>
      <c r="E513" s="196" t="s">
        <v>1118</v>
      </c>
      <c r="F513" s="197" t="s">
        <v>989</v>
      </c>
      <c r="G513" s="198" t="s">
        <v>203</v>
      </c>
      <c r="H513" s="199">
        <v>17.199000000000002</v>
      </c>
      <c r="I513" s="107"/>
      <c r="J513" s="200">
        <f>ROUND(I513*H513,2)</f>
        <v>0</v>
      </c>
      <c r="K513" s="197" t="s">
        <v>184</v>
      </c>
      <c r="L513" s="121"/>
      <c r="M513" s="201" t="s">
        <v>1</v>
      </c>
      <c r="N513" s="202" t="s">
        <v>42</v>
      </c>
      <c r="O513" s="203">
        <v>5.8999999999999997E-2</v>
      </c>
      <c r="P513" s="203">
        <f>O513*H513</f>
        <v>1.0147410000000001</v>
      </c>
      <c r="Q513" s="203">
        <v>0</v>
      </c>
      <c r="R513" s="203">
        <f>Q513*H513</f>
        <v>0</v>
      </c>
      <c r="S513" s="203">
        <v>0</v>
      </c>
      <c r="T513" s="204">
        <f>S513*H513</f>
        <v>0</v>
      </c>
      <c r="AR513" s="205" t="s">
        <v>166</v>
      </c>
      <c r="AT513" s="205" t="s">
        <v>149</v>
      </c>
      <c r="AU513" s="205" t="s">
        <v>161</v>
      </c>
      <c r="AY513" s="112" t="s">
        <v>146</v>
      </c>
      <c r="BE513" s="206">
        <f>IF(N513="základní",J513,0)</f>
        <v>0</v>
      </c>
      <c r="BF513" s="206">
        <f>IF(N513="snížená",J513,0)</f>
        <v>0</v>
      </c>
      <c r="BG513" s="206">
        <f>IF(N513="zákl. přenesená",J513,0)</f>
        <v>0</v>
      </c>
      <c r="BH513" s="206">
        <f>IF(N513="sníž. přenesená",J513,0)</f>
        <v>0</v>
      </c>
      <c r="BI513" s="206">
        <f>IF(N513="nulová",J513,0)</f>
        <v>0</v>
      </c>
      <c r="BJ513" s="112" t="s">
        <v>85</v>
      </c>
      <c r="BK513" s="206">
        <f>ROUND(I513*H513,2)</f>
        <v>0</v>
      </c>
      <c r="BL513" s="112" t="s">
        <v>166</v>
      </c>
      <c r="BM513" s="205" t="s">
        <v>1119</v>
      </c>
    </row>
    <row r="514" spans="2:65" s="122" customFormat="1" ht="16.5" customHeight="1">
      <c r="B514" s="121"/>
      <c r="C514" s="195" t="s">
        <v>1120</v>
      </c>
      <c r="D514" s="195" t="s">
        <v>149</v>
      </c>
      <c r="E514" s="196" t="s">
        <v>1121</v>
      </c>
      <c r="F514" s="197" t="s">
        <v>1122</v>
      </c>
      <c r="G514" s="198" t="s">
        <v>280</v>
      </c>
      <c r="H514" s="199">
        <v>3</v>
      </c>
      <c r="I514" s="107"/>
      <c r="J514" s="200">
        <f>ROUND(I514*H514,2)</f>
        <v>0</v>
      </c>
      <c r="K514" s="197" t="s">
        <v>184</v>
      </c>
      <c r="L514" s="121"/>
      <c r="M514" s="201" t="s">
        <v>1</v>
      </c>
      <c r="N514" s="202" t="s">
        <v>42</v>
      </c>
      <c r="O514" s="203">
        <v>0.246</v>
      </c>
      <c r="P514" s="203">
        <f>O514*H514</f>
        <v>0.73799999999999999</v>
      </c>
      <c r="Q514" s="203">
        <v>1.9000000000000001E-4</v>
      </c>
      <c r="R514" s="203">
        <f>Q514*H514</f>
        <v>5.6999999999999998E-4</v>
      </c>
      <c r="S514" s="203">
        <v>0</v>
      </c>
      <c r="T514" s="204">
        <f>S514*H514</f>
        <v>0</v>
      </c>
      <c r="AR514" s="205" t="s">
        <v>166</v>
      </c>
      <c r="AT514" s="205" t="s">
        <v>149</v>
      </c>
      <c r="AU514" s="205" t="s">
        <v>161</v>
      </c>
      <c r="AY514" s="112" t="s">
        <v>146</v>
      </c>
      <c r="BE514" s="206">
        <f>IF(N514="základní",J514,0)</f>
        <v>0</v>
      </c>
      <c r="BF514" s="206">
        <f>IF(N514="snížená",J514,0)</f>
        <v>0</v>
      </c>
      <c r="BG514" s="206">
        <f>IF(N514="zákl. přenesená",J514,0)</f>
        <v>0</v>
      </c>
      <c r="BH514" s="206">
        <f>IF(N514="sníž. přenesená",J514,0)</f>
        <v>0</v>
      </c>
      <c r="BI514" s="206">
        <f>IF(N514="nulová",J514,0)</f>
        <v>0</v>
      </c>
      <c r="BJ514" s="112" t="s">
        <v>85</v>
      </c>
      <c r="BK514" s="206">
        <f>ROUND(I514*H514,2)</f>
        <v>0</v>
      </c>
      <c r="BL514" s="112" t="s">
        <v>166</v>
      </c>
      <c r="BM514" s="205" t="s">
        <v>1123</v>
      </c>
    </row>
    <row r="515" spans="2:65" s="223" customFormat="1" ht="22.5">
      <c r="B515" s="222"/>
      <c r="D515" s="209" t="s">
        <v>189</v>
      </c>
      <c r="E515" s="224" t="s">
        <v>1</v>
      </c>
      <c r="F515" s="225" t="s">
        <v>1102</v>
      </c>
      <c r="H515" s="224" t="s">
        <v>1</v>
      </c>
      <c r="L515" s="222"/>
      <c r="M515" s="226"/>
      <c r="T515" s="227"/>
      <c r="AT515" s="224" t="s">
        <v>189</v>
      </c>
      <c r="AU515" s="224" t="s">
        <v>161</v>
      </c>
      <c r="AV515" s="223" t="s">
        <v>85</v>
      </c>
      <c r="AW515" s="223" t="s">
        <v>32</v>
      </c>
      <c r="AX515" s="223" t="s">
        <v>77</v>
      </c>
      <c r="AY515" s="224" t="s">
        <v>146</v>
      </c>
    </row>
    <row r="516" spans="2:65" s="208" customFormat="1">
      <c r="B516" s="207"/>
      <c r="D516" s="209" t="s">
        <v>189</v>
      </c>
      <c r="E516" s="210" t="s">
        <v>1</v>
      </c>
      <c r="F516" s="211" t="s">
        <v>161</v>
      </c>
      <c r="H516" s="212">
        <v>3</v>
      </c>
      <c r="L516" s="207"/>
      <c r="M516" s="213"/>
      <c r="T516" s="214"/>
      <c r="AT516" s="210" t="s">
        <v>189</v>
      </c>
      <c r="AU516" s="210" t="s">
        <v>161</v>
      </c>
      <c r="AV516" s="208" t="s">
        <v>87</v>
      </c>
      <c r="AW516" s="208" t="s">
        <v>32</v>
      </c>
      <c r="AX516" s="208" t="s">
        <v>77</v>
      </c>
      <c r="AY516" s="210" t="s">
        <v>146</v>
      </c>
    </row>
    <row r="517" spans="2:65" s="216" customFormat="1">
      <c r="B517" s="215"/>
      <c r="D517" s="209" t="s">
        <v>189</v>
      </c>
      <c r="E517" s="217" t="s">
        <v>1</v>
      </c>
      <c r="F517" s="218" t="s">
        <v>200</v>
      </c>
      <c r="H517" s="219">
        <v>3</v>
      </c>
      <c r="L517" s="215"/>
      <c r="M517" s="220"/>
      <c r="T517" s="221"/>
      <c r="AT517" s="217" t="s">
        <v>189</v>
      </c>
      <c r="AU517" s="217" t="s">
        <v>161</v>
      </c>
      <c r="AV517" s="216" t="s">
        <v>166</v>
      </c>
      <c r="AW517" s="216" t="s">
        <v>32</v>
      </c>
      <c r="AX517" s="216" t="s">
        <v>85</v>
      </c>
      <c r="AY517" s="217" t="s">
        <v>146</v>
      </c>
    </row>
    <row r="518" spans="2:65" s="122" customFormat="1" ht="16.5" customHeight="1">
      <c r="B518" s="121"/>
      <c r="C518" s="231" t="s">
        <v>1124</v>
      </c>
      <c r="D518" s="231" t="s">
        <v>665</v>
      </c>
      <c r="E518" s="232" t="s">
        <v>1125</v>
      </c>
      <c r="F518" s="233" t="s">
        <v>1126</v>
      </c>
      <c r="G518" s="234" t="s">
        <v>280</v>
      </c>
      <c r="H518" s="235">
        <v>3</v>
      </c>
      <c r="I518" s="108"/>
      <c r="J518" s="236">
        <f>ROUND(I518*H518,2)</f>
        <v>0</v>
      </c>
      <c r="K518" s="233" t="s">
        <v>184</v>
      </c>
      <c r="L518" s="237"/>
      <c r="M518" s="238" t="s">
        <v>1</v>
      </c>
      <c r="N518" s="239" t="s">
        <v>42</v>
      </c>
      <c r="O518" s="203">
        <v>0</v>
      </c>
      <c r="P518" s="203">
        <f>O518*H518</f>
        <v>0</v>
      </c>
      <c r="Q518" s="203">
        <v>3.3E-4</v>
      </c>
      <c r="R518" s="203">
        <f>Q518*H518</f>
        <v>9.8999999999999999E-4</v>
      </c>
      <c r="S518" s="203">
        <v>0</v>
      </c>
      <c r="T518" s="204">
        <f>S518*H518</f>
        <v>0</v>
      </c>
      <c r="AR518" s="205" t="s">
        <v>215</v>
      </c>
      <c r="AT518" s="205" t="s">
        <v>665</v>
      </c>
      <c r="AU518" s="205" t="s">
        <v>161</v>
      </c>
      <c r="AY518" s="112" t="s">
        <v>146</v>
      </c>
      <c r="BE518" s="206">
        <f>IF(N518="základní",J518,0)</f>
        <v>0</v>
      </c>
      <c r="BF518" s="206">
        <f>IF(N518="snížená",J518,0)</f>
        <v>0</v>
      </c>
      <c r="BG518" s="206">
        <f>IF(N518="zákl. přenesená",J518,0)</f>
        <v>0</v>
      </c>
      <c r="BH518" s="206">
        <f>IF(N518="sníž. přenesená",J518,0)</f>
        <v>0</v>
      </c>
      <c r="BI518" s="206">
        <f>IF(N518="nulová",J518,0)</f>
        <v>0</v>
      </c>
      <c r="BJ518" s="112" t="s">
        <v>85</v>
      </c>
      <c r="BK518" s="206">
        <f>ROUND(I518*H518,2)</f>
        <v>0</v>
      </c>
      <c r="BL518" s="112" t="s">
        <v>166</v>
      </c>
      <c r="BM518" s="205" t="s">
        <v>1127</v>
      </c>
    </row>
    <row r="519" spans="2:65" s="223" customFormat="1" ht="22.5">
      <c r="B519" s="222"/>
      <c r="D519" s="209" t="s">
        <v>189</v>
      </c>
      <c r="E519" s="224" t="s">
        <v>1</v>
      </c>
      <c r="F519" s="225" t="s">
        <v>1102</v>
      </c>
      <c r="H519" s="224" t="s">
        <v>1</v>
      </c>
      <c r="L519" s="222"/>
      <c r="M519" s="226"/>
      <c r="T519" s="227"/>
      <c r="AT519" s="224" t="s">
        <v>189</v>
      </c>
      <c r="AU519" s="224" t="s">
        <v>161</v>
      </c>
      <c r="AV519" s="223" t="s">
        <v>85</v>
      </c>
      <c r="AW519" s="223" t="s">
        <v>32</v>
      </c>
      <c r="AX519" s="223" t="s">
        <v>77</v>
      </c>
      <c r="AY519" s="224" t="s">
        <v>146</v>
      </c>
    </row>
    <row r="520" spans="2:65" s="208" customFormat="1">
      <c r="B520" s="207"/>
      <c r="D520" s="209" t="s">
        <v>189</v>
      </c>
      <c r="E520" s="210" t="s">
        <v>1</v>
      </c>
      <c r="F520" s="211" t="s">
        <v>161</v>
      </c>
      <c r="H520" s="212">
        <v>3</v>
      </c>
      <c r="L520" s="207"/>
      <c r="M520" s="213"/>
      <c r="T520" s="214"/>
      <c r="AT520" s="210" t="s">
        <v>189</v>
      </c>
      <c r="AU520" s="210" t="s">
        <v>161</v>
      </c>
      <c r="AV520" s="208" t="s">
        <v>87</v>
      </c>
      <c r="AW520" s="208" t="s">
        <v>32</v>
      </c>
      <c r="AX520" s="208" t="s">
        <v>77</v>
      </c>
      <c r="AY520" s="210" t="s">
        <v>146</v>
      </c>
    </row>
    <row r="521" spans="2:65" s="216" customFormat="1">
      <c r="B521" s="215"/>
      <c r="D521" s="209" t="s">
        <v>189</v>
      </c>
      <c r="E521" s="217" t="s">
        <v>1</v>
      </c>
      <c r="F521" s="218" t="s">
        <v>200</v>
      </c>
      <c r="H521" s="219">
        <v>3</v>
      </c>
      <c r="L521" s="215"/>
      <c r="M521" s="220"/>
      <c r="T521" s="221"/>
      <c r="AT521" s="217" t="s">
        <v>189</v>
      </c>
      <c r="AU521" s="217" t="s">
        <v>161</v>
      </c>
      <c r="AV521" s="216" t="s">
        <v>166</v>
      </c>
      <c r="AW521" s="216" t="s">
        <v>32</v>
      </c>
      <c r="AX521" s="216" t="s">
        <v>85</v>
      </c>
      <c r="AY521" s="217" t="s">
        <v>146</v>
      </c>
    </row>
    <row r="522" spans="2:65" s="122" customFormat="1" ht="16.5" customHeight="1">
      <c r="B522" s="121"/>
      <c r="C522" s="195" t="s">
        <v>1128</v>
      </c>
      <c r="D522" s="195" t="s">
        <v>149</v>
      </c>
      <c r="E522" s="196" t="s">
        <v>1129</v>
      </c>
      <c r="F522" s="197" t="s">
        <v>1130</v>
      </c>
      <c r="G522" s="198" t="s">
        <v>766</v>
      </c>
      <c r="H522" s="199">
        <v>3</v>
      </c>
      <c r="I522" s="107"/>
      <c r="J522" s="200">
        <f>ROUND(I522*H522,2)</f>
        <v>0</v>
      </c>
      <c r="K522" s="197" t="s">
        <v>1</v>
      </c>
      <c r="L522" s="121"/>
      <c r="M522" s="201" t="s">
        <v>1</v>
      </c>
      <c r="N522" s="202" t="s">
        <v>42</v>
      </c>
      <c r="O522" s="203">
        <v>0</v>
      </c>
      <c r="P522" s="203">
        <f>O522*H522</f>
        <v>0</v>
      </c>
      <c r="Q522" s="203">
        <v>0</v>
      </c>
      <c r="R522" s="203">
        <f>Q522*H522</f>
        <v>0</v>
      </c>
      <c r="S522" s="203">
        <v>0</v>
      </c>
      <c r="T522" s="204">
        <f>S522*H522</f>
        <v>0</v>
      </c>
      <c r="AR522" s="205" t="s">
        <v>166</v>
      </c>
      <c r="AT522" s="205" t="s">
        <v>149</v>
      </c>
      <c r="AU522" s="205" t="s">
        <v>161</v>
      </c>
      <c r="AY522" s="112" t="s">
        <v>146</v>
      </c>
      <c r="BE522" s="206">
        <f>IF(N522="základní",J522,0)</f>
        <v>0</v>
      </c>
      <c r="BF522" s="206">
        <f>IF(N522="snížená",J522,0)</f>
        <v>0</v>
      </c>
      <c r="BG522" s="206">
        <f>IF(N522="zákl. přenesená",J522,0)</f>
        <v>0</v>
      </c>
      <c r="BH522" s="206">
        <f>IF(N522="sníž. přenesená",J522,0)</f>
        <v>0</v>
      </c>
      <c r="BI522" s="206">
        <f>IF(N522="nulová",J522,0)</f>
        <v>0</v>
      </c>
      <c r="BJ522" s="112" t="s">
        <v>85</v>
      </c>
      <c r="BK522" s="206">
        <f>ROUND(I522*H522,2)</f>
        <v>0</v>
      </c>
      <c r="BL522" s="112" t="s">
        <v>166</v>
      </c>
      <c r="BM522" s="205" t="s">
        <v>1131</v>
      </c>
    </row>
    <row r="523" spans="2:65" s="122" customFormat="1" ht="16.5" customHeight="1">
      <c r="B523" s="121"/>
      <c r="C523" s="231" t="s">
        <v>1132</v>
      </c>
      <c r="D523" s="231" t="s">
        <v>665</v>
      </c>
      <c r="E523" s="232" t="s">
        <v>1133</v>
      </c>
      <c r="F523" s="233" t="s">
        <v>1134</v>
      </c>
      <c r="G523" s="234" t="s">
        <v>766</v>
      </c>
      <c r="H523" s="235">
        <v>3</v>
      </c>
      <c r="I523" s="108"/>
      <c r="J523" s="236">
        <f>ROUND(I523*H523,2)</f>
        <v>0</v>
      </c>
      <c r="K523" s="233" t="s">
        <v>1</v>
      </c>
      <c r="L523" s="237"/>
      <c r="M523" s="238" t="s">
        <v>1</v>
      </c>
      <c r="N523" s="239" t="s">
        <v>42</v>
      </c>
      <c r="O523" s="203">
        <v>0</v>
      </c>
      <c r="P523" s="203">
        <f>O523*H523</f>
        <v>0</v>
      </c>
      <c r="Q523" s="203">
        <v>0</v>
      </c>
      <c r="R523" s="203">
        <f>Q523*H523</f>
        <v>0</v>
      </c>
      <c r="S523" s="203">
        <v>0</v>
      </c>
      <c r="T523" s="204">
        <f>S523*H523</f>
        <v>0</v>
      </c>
      <c r="AR523" s="205" t="s">
        <v>215</v>
      </c>
      <c r="AT523" s="205" t="s">
        <v>665</v>
      </c>
      <c r="AU523" s="205" t="s">
        <v>161</v>
      </c>
      <c r="AY523" s="112" t="s">
        <v>146</v>
      </c>
      <c r="BE523" s="206">
        <f>IF(N523="základní",J523,0)</f>
        <v>0</v>
      </c>
      <c r="BF523" s="206">
        <f>IF(N523="snížená",J523,0)</f>
        <v>0</v>
      </c>
      <c r="BG523" s="206">
        <f>IF(N523="zákl. přenesená",J523,0)</f>
        <v>0</v>
      </c>
      <c r="BH523" s="206">
        <f>IF(N523="sníž. přenesená",J523,0)</f>
        <v>0</v>
      </c>
      <c r="BI523" s="206">
        <f>IF(N523="nulová",J523,0)</f>
        <v>0</v>
      </c>
      <c r="BJ523" s="112" t="s">
        <v>85</v>
      </c>
      <c r="BK523" s="206">
        <f>ROUND(I523*H523,2)</f>
        <v>0</v>
      </c>
      <c r="BL523" s="112" t="s">
        <v>166</v>
      </c>
      <c r="BM523" s="205" t="s">
        <v>1135</v>
      </c>
    </row>
    <row r="524" spans="2:65" s="122" customFormat="1" ht="16.5" customHeight="1">
      <c r="B524" s="121"/>
      <c r="C524" s="195" t="s">
        <v>1136</v>
      </c>
      <c r="D524" s="195" t="s">
        <v>149</v>
      </c>
      <c r="E524" s="196" t="s">
        <v>1137</v>
      </c>
      <c r="F524" s="197" t="s">
        <v>1138</v>
      </c>
      <c r="G524" s="198" t="s">
        <v>151</v>
      </c>
      <c r="H524" s="199">
        <v>4</v>
      </c>
      <c r="I524" s="107"/>
      <c r="J524" s="200">
        <f>ROUND(I524*H524,2)</f>
        <v>0</v>
      </c>
      <c r="K524" s="197" t="s">
        <v>1</v>
      </c>
      <c r="L524" s="121"/>
      <c r="M524" s="201" t="s">
        <v>1</v>
      </c>
      <c r="N524" s="202" t="s">
        <v>42</v>
      </c>
      <c r="O524" s="203">
        <v>0</v>
      </c>
      <c r="P524" s="203">
        <f>O524*H524</f>
        <v>0</v>
      </c>
      <c r="Q524" s="203">
        <v>0</v>
      </c>
      <c r="R524" s="203">
        <f>Q524*H524</f>
        <v>0</v>
      </c>
      <c r="S524" s="203">
        <v>0</v>
      </c>
      <c r="T524" s="204">
        <f>S524*H524</f>
        <v>0</v>
      </c>
      <c r="AR524" s="205" t="s">
        <v>166</v>
      </c>
      <c r="AT524" s="205" t="s">
        <v>149</v>
      </c>
      <c r="AU524" s="205" t="s">
        <v>161</v>
      </c>
      <c r="AY524" s="112" t="s">
        <v>146</v>
      </c>
      <c r="BE524" s="206">
        <f>IF(N524="základní",J524,0)</f>
        <v>0</v>
      </c>
      <c r="BF524" s="206">
        <f>IF(N524="snížená",J524,0)</f>
        <v>0</v>
      </c>
      <c r="BG524" s="206">
        <f>IF(N524="zákl. přenesená",J524,0)</f>
        <v>0</v>
      </c>
      <c r="BH524" s="206">
        <f>IF(N524="sníž. přenesená",J524,0)</f>
        <v>0</v>
      </c>
      <c r="BI524" s="206">
        <f>IF(N524="nulová",J524,0)</f>
        <v>0</v>
      </c>
      <c r="BJ524" s="112" t="s">
        <v>85</v>
      </c>
      <c r="BK524" s="206">
        <f>ROUND(I524*H524,2)</f>
        <v>0</v>
      </c>
      <c r="BL524" s="112" t="s">
        <v>166</v>
      </c>
      <c r="BM524" s="205" t="s">
        <v>1139</v>
      </c>
    </row>
    <row r="525" spans="2:65" s="122" customFormat="1" ht="16.5" customHeight="1">
      <c r="B525" s="121"/>
      <c r="C525" s="195" t="s">
        <v>1140</v>
      </c>
      <c r="D525" s="195" t="s">
        <v>149</v>
      </c>
      <c r="E525" s="196" t="s">
        <v>1141</v>
      </c>
      <c r="F525" s="197" t="s">
        <v>1142</v>
      </c>
      <c r="G525" s="198" t="s">
        <v>766</v>
      </c>
      <c r="H525" s="199">
        <v>1.77</v>
      </c>
      <c r="I525" s="107"/>
      <c r="J525" s="200">
        <f>ROUND(I525*H525,2)</f>
        <v>0</v>
      </c>
      <c r="K525" s="197" t="s">
        <v>184</v>
      </c>
      <c r="L525" s="121"/>
      <c r="M525" s="201" t="s">
        <v>1</v>
      </c>
      <c r="N525" s="202" t="s">
        <v>42</v>
      </c>
      <c r="O525" s="203">
        <v>0</v>
      </c>
      <c r="P525" s="203">
        <f>O525*H525</f>
        <v>0</v>
      </c>
      <c r="Q525" s="203">
        <v>0</v>
      </c>
      <c r="R525" s="203">
        <f>Q525*H525</f>
        <v>0</v>
      </c>
      <c r="S525" s="203">
        <v>0</v>
      </c>
      <c r="T525" s="204">
        <f>S525*H525</f>
        <v>0</v>
      </c>
      <c r="AR525" s="205" t="s">
        <v>166</v>
      </c>
      <c r="AT525" s="205" t="s">
        <v>149</v>
      </c>
      <c r="AU525" s="205" t="s">
        <v>161</v>
      </c>
      <c r="AY525" s="112" t="s">
        <v>146</v>
      </c>
      <c r="BE525" s="206">
        <f>IF(N525="základní",J525,0)</f>
        <v>0</v>
      </c>
      <c r="BF525" s="206">
        <f>IF(N525="snížená",J525,0)</f>
        <v>0</v>
      </c>
      <c r="BG525" s="206">
        <f>IF(N525="zákl. přenesená",J525,0)</f>
        <v>0</v>
      </c>
      <c r="BH525" s="206">
        <f>IF(N525="sníž. přenesená",J525,0)</f>
        <v>0</v>
      </c>
      <c r="BI525" s="206">
        <f>IF(N525="nulová",J525,0)</f>
        <v>0</v>
      </c>
      <c r="BJ525" s="112" t="s">
        <v>85</v>
      </c>
      <c r="BK525" s="206">
        <f>ROUND(I525*H525,2)</f>
        <v>0</v>
      </c>
      <c r="BL525" s="112" t="s">
        <v>166</v>
      </c>
      <c r="BM525" s="205" t="s">
        <v>1143</v>
      </c>
    </row>
    <row r="526" spans="2:65" s="184" customFormat="1" ht="20.85" customHeight="1">
      <c r="B526" s="183"/>
      <c r="D526" s="185" t="s">
        <v>76</v>
      </c>
      <c r="E526" s="193" t="s">
        <v>1144</v>
      </c>
      <c r="F526" s="193" t="s">
        <v>1145</v>
      </c>
      <c r="J526" s="194">
        <f>BK526</f>
        <v>0</v>
      </c>
      <c r="L526" s="183"/>
      <c r="M526" s="188"/>
      <c r="P526" s="189">
        <f>SUM(P527:P560)</f>
        <v>174.57649999999998</v>
      </c>
      <c r="R526" s="189">
        <f>SUM(R527:R560)</f>
        <v>0.35180999999999996</v>
      </c>
      <c r="T526" s="190">
        <f>SUM(T527:T560)</f>
        <v>0</v>
      </c>
      <c r="AR526" s="185" t="s">
        <v>85</v>
      </c>
      <c r="AT526" s="191" t="s">
        <v>76</v>
      </c>
      <c r="AU526" s="191" t="s">
        <v>87</v>
      </c>
      <c r="AY526" s="185" t="s">
        <v>146</v>
      </c>
      <c r="BK526" s="192">
        <f>SUM(BK527:BK560)</f>
        <v>0</v>
      </c>
    </row>
    <row r="527" spans="2:65" s="122" customFormat="1" ht="16.5" customHeight="1">
      <c r="B527" s="121"/>
      <c r="C527" s="195" t="s">
        <v>1146</v>
      </c>
      <c r="D527" s="195" t="s">
        <v>149</v>
      </c>
      <c r="E527" s="196" t="s">
        <v>1147</v>
      </c>
      <c r="F527" s="197" t="s">
        <v>1148</v>
      </c>
      <c r="G527" s="198" t="s">
        <v>203</v>
      </c>
      <c r="H527" s="199">
        <v>14</v>
      </c>
      <c r="I527" s="107"/>
      <c r="J527" s="200">
        <f t="shared" ref="J527:J532" si="60">ROUND(I527*H527,2)</f>
        <v>0</v>
      </c>
      <c r="K527" s="197" t="s">
        <v>184</v>
      </c>
      <c r="L527" s="121"/>
      <c r="M527" s="201" t="s">
        <v>1</v>
      </c>
      <c r="N527" s="202" t="s">
        <v>42</v>
      </c>
      <c r="O527" s="203">
        <v>0.52900000000000003</v>
      </c>
      <c r="P527" s="203">
        <f t="shared" ref="P527:P532" si="61">O527*H527</f>
        <v>7.4060000000000006</v>
      </c>
      <c r="Q527" s="203">
        <v>9.7999999999999997E-4</v>
      </c>
      <c r="R527" s="203">
        <f t="shared" ref="R527:R532" si="62">Q527*H527</f>
        <v>1.372E-2</v>
      </c>
      <c r="S527" s="203">
        <v>0</v>
      </c>
      <c r="T527" s="204">
        <f t="shared" ref="T527:T532" si="63">S527*H527</f>
        <v>0</v>
      </c>
      <c r="AR527" s="205" t="s">
        <v>166</v>
      </c>
      <c r="AT527" s="205" t="s">
        <v>149</v>
      </c>
      <c r="AU527" s="205" t="s">
        <v>161</v>
      </c>
      <c r="AY527" s="112" t="s">
        <v>146</v>
      </c>
      <c r="BE527" s="206">
        <f t="shared" ref="BE527:BE532" si="64">IF(N527="základní",J527,0)</f>
        <v>0</v>
      </c>
      <c r="BF527" s="206">
        <f t="shared" ref="BF527:BF532" si="65">IF(N527="snížená",J527,0)</f>
        <v>0</v>
      </c>
      <c r="BG527" s="206">
        <f t="shared" ref="BG527:BG532" si="66">IF(N527="zákl. přenesená",J527,0)</f>
        <v>0</v>
      </c>
      <c r="BH527" s="206">
        <f t="shared" ref="BH527:BH532" si="67">IF(N527="sníž. přenesená",J527,0)</f>
        <v>0</v>
      </c>
      <c r="BI527" s="206">
        <f t="shared" ref="BI527:BI532" si="68">IF(N527="nulová",J527,0)</f>
        <v>0</v>
      </c>
      <c r="BJ527" s="112" t="s">
        <v>85</v>
      </c>
      <c r="BK527" s="206">
        <f t="shared" ref="BK527:BK532" si="69">ROUND(I527*H527,2)</f>
        <v>0</v>
      </c>
      <c r="BL527" s="112" t="s">
        <v>166</v>
      </c>
      <c r="BM527" s="205" t="s">
        <v>1149</v>
      </c>
    </row>
    <row r="528" spans="2:65" s="122" customFormat="1" ht="16.5" customHeight="1">
      <c r="B528" s="121"/>
      <c r="C528" s="195" t="s">
        <v>1150</v>
      </c>
      <c r="D528" s="195" t="s">
        <v>149</v>
      </c>
      <c r="E528" s="196" t="s">
        <v>1151</v>
      </c>
      <c r="F528" s="197" t="s">
        <v>1152</v>
      </c>
      <c r="G528" s="198" t="s">
        <v>203</v>
      </c>
      <c r="H528" s="199">
        <v>189.5</v>
      </c>
      <c r="I528" s="107"/>
      <c r="J528" s="200">
        <f t="shared" si="60"/>
        <v>0</v>
      </c>
      <c r="K528" s="197" t="s">
        <v>184</v>
      </c>
      <c r="L528" s="121"/>
      <c r="M528" s="201" t="s">
        <v>1</v>
      </c>
      <c r="N528" s="202" t="s">
        <v>42</v>
      </c>
      <c r="O528" s="203">
        <v>0.69599999999999995</v>
      </c>
      <c r="P528" s="203">
        <f t="shared" si="61"/>
        <v>131.892</v>
      </c>
      <c r="Q528" s="203">
        <v>1.5299999999999999E-3</v>
      </c>
      <c r="R528" s="203">
        <f t="shared" si="62"/>
        <v>0.289935</v>
      </c>
      <c r="S528" s="203">
        <v>0</v>
      </c>
      <c r="T528" s="204">
        <f t="shared" si="63"/>
        <v>0</v>
      </c>
      <c r="AR528" s="205" t="s">
        <v>166</v>
      </c>
      <c r="AT528" s="205" t="s">
        <v>149</v>
      </c>
      <c r="AU528" s="205" t="s">
        <v>161</v>
      </c>
      <c r="AY528" s="112" t="s">
        <v>146</v>
      </c>
      <c r="BE528" s="206">
        <f t="shared" si="64"/>
        <v>0</v>
      </c>
      <c r="BF528" s="206">
        <f t="shared" si="65"/>
        <v>0</v>
      </c>
      <c r="BG528" s="206">
        <f t="shared" si="66"/>
        <v>0</v>
      </c>
      <c r="BH528" s="206">
        <f t="shared" si="67"/>
        <v>0</v>
      </c>
      <c r="BI528" s="206">
        <f t="shared" si="68"/>
        <v>0</v>
      </c>
      <c r="BJ528" s="112" t="s">
        <v>85</v>
      </c>
      <c r="BK528" s="206">
        <f t="shared" si="69"/>
        <v>0</v>
      </c>
      <c r="BL528" s="112" t="s">
        <v>166</v>
      </c>
      <c r="BM528" s="205" t="s">
        <v>1153</v>
      </c>
    </row>
    <row r="529" spans="2:65" s="122" customFormat="1" ht="16.5" customHeight="1">
      <c r="B529" s="121"/>
      <c r="C529" s="195" t="s">
        <v>1154</v>
      </c>
      <c r="D529" s="195" t="s">
        <v>149</v>
      </c>
      <c r="E529" s="196" t="s">
        <v>1155</v>
      </c>
      <c r="F529" s="197" t="s">
        <v>1156</v>
      </c>
      <c r="G529" s="198" t="s">
        <v>1157</v>
      </c>
      <c r="H529" s="199">
        <v>1</v>
      </c>
      <c r="I529" s="107"/>
      <c r="J529" s="200">
        <f t="shared" si="60"/>
        <v>0</v>
      </c>
      <c r="K529" s="197" t="s">
        <v>184</v>
      </c>
      <c r="L529" s="121"/>
      <c r="M529" s="201" t="s">
        <v>1</v>
      </c>
      <c r="N529" s="202" t="s">
        <v>42</v>
      </c>
      <c r="O529" s="203">
        <v>0.7</v>
      </c>
      <c r="P529" s="203">
        <f t="shared" si="61"/>
        <v>0.7</v>
      </c>
      <c r="Q529" s="203">
        <v>0</v>
      </c>
      <c r="R529" s="203">
        <f t="shared" si="62"/>
        <v>0</v>
      </c>
      <c r="S529" s="203">
        <v>0</v>
      </c>
      <c r="T529" s="204">
        <f t="shared" si="63"/>
        <v>0</v>
      </c>
      <c r="AR529" s="205" t="s">
        <v>166</v>
      </c>
      <c r="AT529" s="205" t="s">
        <v>149</v>
      </c>
      <c r="AU529" s="205" t="s">
        <v>161</v>
      </c>
      <c r="AY529" s="112" t="s">
        <v>146</v>
      </c>
      <c r="BE529" s="206">
        <f t="shared" si="64"/>
        <v>0</v>
      </c>
      <c r="BF529" s="206">
        <f t="shared" si="65"/>
        <v>0</v>
      </c>
      <c r="BG529" s="206">
        <f t="shared" si="66"/>
        <v>0</v>
      </c>
      <c r="BH529" s="206">
        <f t="shared" si="67"/>
        <v>0</v>
      </c>
      <c r="BI529" s="206">
        <f t="shared" si="68"/>
        <v>0</v>
      </c>
      <c r="BJ529" s="112" t="s">
        <v>85</v>
      </c>
      <c r="BK529" s="206">
        <f t="shared" si="69"/>
        <v>0</v>
      </c>
      <c r="BL529" s="112" t="s">
        <v>166</v>
      </c>
      <c r="BM529" s="205" t="s">
        <v>1158</v>
      </c>
    </row>
    <row r="530" spans="2:65" s="122" customFormat="1" ht="21.75" customHeight="1">
      <c r="B530" s="121"/>
      <c r="C530" s="195" t="s">
        <v>1159</v>
      </c>
      <c r="D530" s="195" t="s">
        <v>149</v>
      </c>
      <c r="E530" s="196" t="s">
        <v>1160</v>
      </c>
      <c r="F530" s="197" t="s">
        <v>1161</v>
      </c>
      <c r="G530" s="198" t="s">
        <v>203</v>
      </c>
      <c r="H530" s="199">
        <v>14</v>
      </c>
      <c r="I530" s="107"/>
      <c r="J530" s="200">
        <f t="shared" si="60"/>
        <v>0</v>
      </c>
      <c r="K530" s="197" t="s">
        <v>184</v>
      </c>
      <c r="L530" s="121"/>
      <c r="M530" s="201" t="s">
        <v>1</v>
      </c>
      <c r="N530" s="202" t="s">
        <v>42</v>
      </c>
      <c r="O530" s="203">
        <v>0.1</v>
      </c>
      <c r="P530" s="203">
        <f t="shared" si="61"/>
        <v>1.4000000000000001</v>
      </c>
      <c r="Q530" s="203">
        <v>4.0000000000000003E-5</v>
      </c>
      <c r="R530" s="203">
        <f t="shared" si="62"/>
        <v>5.6000000000000006E-4</v>
      </c>
      <c r="S530" s="203">
        <v>0</v>
      </c>
      <c r="T530" s="204">
        <f t="shared" si="63"/>
        <v>0</v>
      </c>
      <c r="AR530" s="205" t="s">
        <v>166</v>
      </c>
      <c r="AT530" s="205" t="s">
        <v>149</v>
      </c>
      <c r="AU530" s="205" t="s">
        <v>161</v>
      </c>
      <c r="AY530" s="112" t="s">
        <v>146</v>
      </c>
      <c r="BE530" s="206">
        <f t="shared" si="64"/>
        <v>0</v>
      </c>
      <c r="BF530" s="206">
        <f t="shared" si="65"/>
        <v>0</v>
      </c>
      <c r="BG530" s="206">
        <f t="shared" si="66"/>
        <v>0</v>
      </c>
      <c r="BH530" s="206">
        <f t="shared" si="67"/>
        <v>0</v>
      </c>
      <c r="BI530" s="206">
        <f t="shared" si="68"/>
        <v>0</v>
      </c>
      <c r="BJ530" s="112" t="s">
        <v>85</v>
      </c>
      <c r="BK530" s="206">
        <f t="shared" si="69"/>
        <v>0</v>
      </c>
      <c r="BL530" s="112" t="s">
        <v>166</v>
      </c>
      <c r="BM530" s="205" t="s">
        <v>1162</v>
      </c>
    </row>
    <row r="531" spans="2:65" s="122" customFormat="1" ht="21.75" customHeight="1">
      <c r="B531" s="121"/>
      <c r="C531" s="195" t="s">
        <v>1163</v>
      </c>
      <c r="D531" s="195" t="s">
        <v>149</v>
      </c>
      <c r="E531" s="196" t="s">
        <v>1164</v>
      </c>
      <c r="F531" s="197" t="s">
        <v>1165</v>
      </c>
      <c r="G531" s="198" t="s">
        <v>203</v>
      </c>
      <c r="H531" s="199">
        <v>189.5</v>
      </c>
      <c r="I531" s="107"/>
      <c r="J531" s="200">
        <f t="shared" si="60"/>
        <v>0</v>
      </c>
      <c r="K531" s="197" t="s">
        <v>184</v>
      </c>
      <c r="L531" s="121"/>
      <c r="M531" s="201" t="s">
        <v>1</v>
      </c>
      <c r="N531" s="202" t="s">
        <v>42</v>
      </c>
      <c r="O531" s="203">
        <v>0.1</v>
      </c>
      <c r="P531" s="203">
        <f t="shared" si="61"/>
        <v>18.95</v>
      </c>
      <c r="Q531" s="203">
        <v>4.0000000000000003E-5</v>
      </c>
      <c r="R531" s="203">
        <f t="shared" si="62"/>
        <v>7.5800000000000008E-3</v>
      </c>
      <c r="S531" s="203">
        <v>0</v>
      </c>
      <c r="T531" s="204">
        <f t="shared" si="63"/>
        <v>0</v>
      </c>
      <c r="AR531" s="205" t="s">
        <v>166</v>
      </c>
      <c r="AT531" s="205" t="s">
        <v>149</v>
      </c>
      <c r="AU531" s="205" t="s">
        <v>161</v>
      </c>
      <c r="AY531" s="112" t="s">
        <v>146</v>
      </c>
      <c r="BE531" s="206">
        <f t="shared" si="64"/>
        <v>0</v>
      </c>
      <c r="BF531" s="206">
        <f t="shared" si="65"/>
        <v>0</v>
      </c>
      <c r="BG531" s="206">
        <f t="shared" si="66"/>
        <v>0</v>
      </c>
      <c r="BH531" s="206">
        <f t="shared" si="67"/>
        <v>0</v>
      </c>
      <c r="BI531" s="206">
        <f t="shared" si="68"/>
        <v>0</v>
      </c>
      <c r="BJ531" s="112" t="s">
        <v>85</v>
      </c>
      <c r="BK531" s="206">
        <f t="shared" si="69"/>
        <v>0</v>
      </c>
      <c r="BL531" s="112" t="s">
        <v>166</v>
      </c>
      <c r="BM531" s="205" t="s">
        <v>1166</v>
      </c>
    </row>
    <row r="532" spans="2:65" s="122" customFormat="1" ht="16.5" customHeight="1">
      <c r="B532" s="121"/>
      <c r="C532" s="195" t="s">
        <v>1167</v>
      </c>
      <c r="D532" s="195" t="s">
        <v>149</v>
      </c>
      <c r="E532" s="196" t="s">
        <v>1168</v>
      </c>
      <c r="F532" s="197" t="s">
        <v>1169</v>
      </c>
      <c r="G532" s="198" t="s">
        <v>280</v>
      </c>
      <c r="H532" s="199">
        <v>3</v>
      </c>
      <c r="I532" s="107"/>
      <c r="J532" s="200">
        <f t="shared" si="60"/>
        <v>0</v>
      </c>
      <c r="K532" s="197" t="s">
        <v>184</v>
      </c>
      <c r="L532" s="121"/>
      <c r="M532" s="201" t="s">
        <v>1</v>
      </c>
      <c r="N532" s="202" t="s">
        <v>42</v>
      </c>
      <c r="O532" s="203">
        <v>0.114</v>
      </c>
      <c r="P532" s="203">
        <f t="shared" si="61"/>
        <v>0.34200000000000003</v>
      </c>
      <c r="Q532" s="203">
        <v>2.0000000000000002E-5</v>
      </c>
      <c r="R532" s="203">
        <f t="shared" si="62"/>
        <v>6.0000000000000008E-5</v>
      </c>
      <c r="S532" s="203">
        <v>0</v>
      </c>
      <c r="T532" s="204">
        <f t="shared" si="63"/>
        <v>0</v>
      </c>
      <c r="AR532" s="205" t="s">
        <v>166</v>
      </c>
      <c r="AT532" s="205" t="s">
        <v>149</v>
      </c>
      <c r="AU532" s="205" t="s">
        <v>161</v>
      </c>
      <c r="AY532" s="112" t="s">
        <v>146</v>
      </c>
      <c r="BE532" s="206">
        <f t="shared" si="64"/>
        <v>0</v>
      </c>
      <c r="BF532" s="206">
        <f t="shared" si="65"/>
        <v>0</v>
      </c>
      <c r="BG532" s="206">
        <f t="shared" si="66"/>
        <v>0</v>
      </c>
      <c r="BH532" s="206">
        <f t="shared" si="67"/>
        <v>0</v>
      </c>
      <c r="BI532" s="206">
        <f t="shared" si="68"/>
        <v>0</v>
      </c>
      <c r="BJ532" s="112" t="s">
        <v>85</v>
      </c>
      <c r="BK532" s="206">
        <f t="shared" si="69"/>
        <v>0</v>
      </c>
      <c r="BL532" s="112" t="s">
        <v>166</v>
      </c>
      <c r="BM532" s="205" t="s">
        <v>1170</v>
      </c>
    </row>
    <row r="533" spans="2:65" s="223" customFormat="1" ht="22.5">
      <c r="B533" s="222"/>
      <c r="D533" s="209" t="s">
        <v>189</v>
      </c>
      <c r="E533" s="224" t="s">
        <v>1</v>
      </c>
      <c r="F533" s="225" t="s">
        <v>1171</v>
      </c>
      <c r="H533" s="224" t="s">
        <v>1</v>
      </c>
      <c r="L533" s="222"/>
      <c r="M533" s="226"/>
      <c r="T533" s="227"/>
      <c r="AT533" s="224" t="s">
        <v>189</v>
      </c>
      <c r="AU533" s="224" t="s">
        <v>161</v>
      </c>
      <c r="AV533" s="223" t="s">
        <v>85</v>
      </c>
      <c r="AW533" s="223" t="s">
        <v>32</v>
      </c>
      <c r="AX533" s="223" t="s">
        <v>77</v>
      </c>
      <c r="AY533" s="224" t="s">
        <v>146</v>
      </c>
    </row>
    <row r="534" spans="2:65" s="208" customFormat="1">
      <c r="B534" s="207"/>
      <c r="D534" s="209" t="s">
        <v>189</v>
      </c>
      <c r="E534" s="210" t="s">
        <v>1</v>
      </c>
      <c r="F534" s="211" t="s">
        <v>161</v>
      </c>
      <c r="H534" s="212">
        <v>3</v>
      </c>
      <c r="L534" s="207"/>
      <c r="M534" s="213"/>
      <c r="T534" s="214"/>
      <c r="AT534" s="210" t="s">
        <v>189</v>
      </c>
      <c r="AU534" s="210" t="s">
        <v>161</v>
      </c>
      <c r="AV534" s="208" t="s">
        <v>87</v>
      </c>
      <c r="AW534" s="208" t="s">
        <v>32</v>
      </c>
      <c r="AX534" s="208" t="s">
        <v>77</v>
      </c>
      <c r="AY534" s="210" t="s">
        <v>146</v>
      </c>
    </row>
    <row r="535" spans="2:65" s="216" customFormat="1">
      <c r="B535" s="215"/>
      <c r="D535" s="209" t="s">
        <v>189</v>
      </c>
      <c r="E535" s="217" t="s">
        <v>1</v>
      </c>
      <c r="F535" s="218" t="s">
        <v>200</v>
      </c>
      <c r="H535" s="219">
        <v>3</v>
      </c>
      <c r="L535" s="215"/>
      <c r="M535" s="220"/>
      <c r="T535" s="221"/>
      <c r="AT535" s="217" t="s">
        <v>189</v>
      </c>
      <c r="AU535" s="217" t="s">
        <v>161</v>
      </c>
      <c r="AV535" s="216" t="s">
        <v>166</v>
      </c>
      <c r="AW535" s="216" t="s">
        <v>32</v>
      </c>
      <c r="AX535" s="216" t="s">
        <v>85</v>
      </c>
      <c r="AY535" s="217" t="s">
        <v>146</v>
      </c>
    </row>
    <row r="536" spans="2:65" s="122" customFormat="1" ht="16.5" customHeight="1">
      <c r="B536" s="121"/>
      <c r="C536" s="231" t="s">
        <v>1172</v>
      </c>
      <c r="D536" s="231" t="s">
        <v>665</v>
      </c>
      <c r="E536" s="232" t="s">
        <v>1173</v>
      </c>
      <c r="F536" s="233" t="s">
        <v>1174</v>
      </c>
      <c r="G536" s="234" t="s">
        <v>280</v>
      </c>
      <c r="H536" s="235">
        <v>3</v>
      </c>
      <c r="I536" s="108"/>
      <c r="J536" s="236">
        <f>ROUND(I536*H536,2)</f>
        <v>0</v>
      </c>
      <c r="K536" s="233" t="s">
        <v>184</v>
      </c>
      <c r="L536" s="237"/>
      <c r="M536" s="238" t="s">
        <v>1</v>
      </c>
      <c r="N536" s="239" t="s">
        <v>42</v>
      </c>
      <c r="O536" s="203">
        <v>0</v>
      </c>
      <c r="P536" s="203">
        <f>O536*H536</f>
        <v>0</v>
      </c>
      <c r="Q536" s="203">
        <v>1.3999999999999999E-4</v>
      </c>
      <c r="R536" s="203">
        <f>Q536*H536</f>
        <v>4.1999999999999996E-4</v>
      </c>
      <c r="S536" s="203">
        <v>0</v>
      </c>
      <c r="T536" s="204">
        <f>S536*H536</f>
        <v>0</v>
      </c>
      <c r="AR536" s="205" t="s">
        <v>215</v>
      </c>
      <c r="AT536" s="205" t="s">
        <v>665</v>
      </c>
      <c r="AU536" s="205" t="s">
        <v>161</v>
      </c>
      <c r="AY536" s="112" t="s">
        <v>146</v>
      </c>
      <c r="BE536" s="206">
        <f>IF(N536="základní",J536,0)</f>
        <v>0</v>
      </c>
      <c r="BF536" s="206">
        <f>IF(N536="snížená",J536,0)</f>
        <v>0</v>
      </c>
      <c r="BG536" s="206">
        <f>IF(N536="zákl. přenesená",J536,0)</f>
        <v>0</v>
      </c>
      <c r="BH536" s="206">
        <f>IF(N536="sníž. přenesená",J536,0)</f>
        <v>0</v>
      </c>
      <c r="BI536" s="206">
        <f>IF(N536="nulová",J536,0)</f>
        <v>0</v>
      </c>
      <c r="BJ536" s="112" t="s">
        <v>85</v>
      </c>
      <c r="BK536" s="206">
        <f>ROUND(I536*H536,2)</f>
        <v>0</v>
      </c>
      <c r="BL536" s="112" t="s">
        <v>166</v>
      </c>
      <c r="BM536" s="205" t="s">
        <v>1175</v>
      </c>
    </row>
    <row r="537" spans="2:65" s="223" customFormat="1" ht="22.5">
      <c r="B537" s="222"/>
      <c r="D537" s="209" t="s">
        <v>189</v>
      </c>
      <c r="E537" s="224" t="s">
        <v>1</v>
      </c>
      <c r="F537" s="225" t="s">
        <v>1171</v>
      </c>
      <c r="H537" s="224" t="s">
        <v>1</v>
      </c>
      <c r="L537" s="222"/>
      <c r="M537" s="226"/>
      <c r="T537" s="227"/>
      <c r="AT537" s="224" t="s">
        <v>189</v>
      </c>
      <c r="AU537" s="224" t="s">
        <v>161</v>
      </c>
      <c r="AV537" s="223" t="s">
        <v>85</v>
      </c>
      <c r="AW537" s="223" t="s">
        <v>32</v>
      </c>
      <c r="AX537" s="223" t="s">
        <v>77</v>
      </c>
      <c r="AY537" s="224" t="s">
        <v>146</v>
      </c>
    </row>
    <row r="538" spans="2:65" s="208" customFormat="1">
      <c r="B538" s="207"/>
      <c r="D538" s="209" t="s">
        <v>189</v>
      </c>
      <c r="E538" s="210" t="s">
        <v>1</v>
      </c>
      <c r="F538" s="211" t="s">
        <v>161</v>
      </c>
      <c r="H538" s="212">
        <v>3</v>
      </c>
      <c r="L538" s="207"/>
      <c r="M538" s="213"/>
      <c r="T538" s="214"/>
      <c r="AT538" s="210" t="s">
        <v>189</v>
      </c>
      <c r="AU538" s="210" t="s">
        <v>161</v>
      </c>
      <c r="AV538" s="208" t="s">
        <v>87</v>
      </c>
      <c r="AW538" s="208" t="s">
        <v>32</v>
      </c>
      <c r="AX538" s="208" t="s">
        <v>77</v>
      </c>
      <c r="AY538" s="210" t="s">
        <v>146</v>
      </c>
    </row>
    <row r="539" spans="2:65" s="216" customFormat="1">
      <c r="B539" s="215"/>
      <c r="D539" s="209" t="s">
        <v>189</v>
      </c>
      <c r="E539" s="217" t="s">
        <v>1</v>
      </c>
      <c r="F539" s="218" t="s">
        <v>200</v>
      </c>
      <c r="H539" s="219">
        <v>3</v>
      </c>
      <c r="L539" s="215"/>
      <c r="M539" s="220"/>
      <c r="T539" s="221"/>
      <c r="AT539" s="217" t="s">
        <v>189</v>
      </c>
      <c r="AU539" s="217" t="s">
        <v>161</v>
      </c>
      <c r="AV539" s="216" t="s">
        <v>166</v>
      </c>
      <c r="AW539" s="216" t="s">
        <v>32</v>
      </c>
      <c r="AX539" s="216" t="s">
        <v>85</v>
      </c>
      <c r="AY539" s="217" t="s">
        <v>146</v>
      </c>
    </row>
    <row r="540" spans="2:65" s="122" customFormat="1" ht="16.5" customHeight="1">
      <c r="B540" s="121"/>
      <c r="C540" s="195" t="s">
        <v>1176</v>
      </c>
      <c r="D540" s="195" t="s">
        <v>149</v>
      </c>
      <c r="E540" s="196" t="s">
        <v>1177</v>
      </c>
      <c r="F540" s="197" t="s">
        <v>1178</v>
      </c>
      <c r="G540" s="198" t="s">
        <v>280</v>
      </c>
      <c r="H540" s="199">
        <v>3</v>
      </c>
      <c r="I540" s="107"/>
      <c r="J540" s="200">
        <f>ROUND(I540*H540,2)</f>
        <v>0</v>
      </c>
      <c r="K540" s="197" t="s">
        <v>184</v>
      </c>
      <c r="L540" s="121"/>
      <c r="M540" s="201" t="s">
        <v>1</v>
      </c>
      <c r="N540" s="202" t="s">
        <v>42</v>
      </c>
      <c r="O540" s="203">
        <v>0.124</v>
      </c>
      <c r="P540" s="203">
        <f>O540*H540</f>
        <v>0.372</v>
      </c>
      <c r="Q540" s="203">
        <v>2.0000000000000002E-5</v>
      </c>
      <c r="R540" s="203">
        <f>Q540*H540</f>
        <v>6.0000000000000008E-5</v>
      </c>
      <c r="S540" s="203">
        <v>0</v>
      </c>
      <c r="T540" s="204">
        <f>S540*H540</f>
        <v>0</v>
      </c>
      <c r="AR540" s="205" t="s">
        <v>166</v>
      </c>
      <c r="AT540" s="205" t="s">
        <v>149</v>
      </c>
      <c r="AU540" s="205" t="s">
        <v>161</v>
      </c>
      <c r="AY540" s="112" t="s">
        <v>146</v>
      </c>
      <c r="BE540" s="206">
        <f>IF(N540="základní",J540,0)</f>
        <v>0</v>
      </c>
      <c r="BF540" s="206">
        <f>IF(N540="snížená",J540,0)</f>
        <v>0</v>
      </c>
      <c r="BG540" s="206">
        <f>IF(N540="zákl. přenesená",J540,0)</f>
        <v>0</v>
      </c>
      <c r="BH540" s="206">
        <f>IF(N540="sníž. přenesená",J540,0)</f>
        <v>0</v>
      </c>
      <c r="BI540" s="206">
        <f>IF(N540="nulová",J540,0)</f>
        <v>0</v>
      </c>
      <c r="BJ540" s="112" t="s">
        <v>85</v>
      </c>
      <c r="BK540" s="206">
        <f>ROUND(I540*H540,2)</f>
        <v>0</v>
      </c>
      <c r="BL540" s="112" t="s">
        <v>166</v>
      </c>
      <c r="BM540" s="205" t="s">
        <v>1179</v>
      </c>
    </row>
    <row r="541" spans="2:65" s="223" customFormat="1" ht="22.5">
      <c r="B541" s="222"/>
      <c r="D541" s="209" t="s">
        <v>189</v>
      </c>
      <c r="E541" s="224" t="s">
        <v>1</v>
      </c>
      <c r="F541" s="225" t="s">
        <v>1171</v>
      </c>
      <c r="H541" s="224" t="s">
        <v>1</v>
      </c>
      <c r="L541" s="222"/>
      <c r="M541" s="226"/>
      <c r="T541" s="227"/>
      <c r="AT541" s="224" t="s">
        <v>189</v>
      </c>
      <c r="AU541" s="224" t="s">
        <v>161</v>
      </c>
      <c r="AV541" s="223" t="s">
        <v>85</v>
      </c>
      <c r="AW541" s="223" t="s">
        <v>32</v>
      </c>
      <c r="AX541" s="223" t="s">
        <v>77</v>
      </c>
      <c r="AY541" s="224" t="s">
        <v>146</v>
      </c>
    </row>
    <row r="542" spans="2:65" s="208" customFormat="1">
      <c r="B542" s="207"/>
      <c r="D542" s="209" t="s">
        <v>189</v>
      </c>
      <c r="E542" s="210" t="s">
        <v>1</v>
      </c>
      <c r="F542" s="211" t="s">
        <v>161</v>
      </c>
      <c r="H542" s="212">
        <v>3</v>
      </c>
      <c r="L542" s="207"/>
      <c r="M542" s="213"/>
      <c r="T542" s="214"/>
      <c r="AT542" s="210" t="s">
        <v>189</v>
      </c>
      <c r="AU542" s="210" t="s">
        <v>161</v>
      </c>
      <c r="AV542" s="208" t="s">
        <v>87</v>
      </c>
      <c r="AW542" s="208" t="s">
        <v>32</v>
      </c>
      <c r="AX542" s="208" t="s">
        <v>77</v>
      </c>
      <c r="AY542" s="210" t="s">
        <v>146</v>
      </c>
    </row>
    <row r="543" spans="2:65" s="216" customFormat="1">
      <c r="B543" s="215"/>
      <c r="D543" s="209" t="s">
        <v>189</v>
      </c>
      <c r="E543" s="217" t="s">
        <v>1</v>
      </c>
      <c r="F543" s="218" t="s">
        <v>200</v>
      </c>
      <c r="H543" s="219">
        <v>3</v>
      </c>
      <c r="L543" s="215"/>
      <c r="M543" s="220"/>
      <c r="T543" s="221"/>
      <c r="AT543" s="217" t="s">
        <v>189</v>
      </c>
      <c r="AU543" s="217" t="s">
        <v>161</v>
      </c>
      <c r="AV543" s="216" t="s">
        <v>166</v>
      </c>
      <c r="AW543" s="216" t="s">
        <v>32</v>
      </c>
      <c r="AX543" s="216" t="s">
        <v>85</v>
      </c>
      <c r="AY543" s="217" t="s">
        <v>146</v>
      </c>
    </row>
    <row r="544" spans="2:65" s="122" customFormat="1" ht="16.5" customHeight="1">
      <c r="B544" s="121"/>
      <c r="C544" s="231" t="s">
        <v>1180</v>
      </c>
      <c r="D544" s="231" t="s">
        <v>665</v>
      </c>
      <c r="E544" s="232" t="s">
        <v>1181</v>
      </c>
      <c r="F544" s="233" t="s">
        <v>1182</v>
      </c>
      <c r="G544" s="234" t="s">
        <v>280</v>
      </c>
      <c r="H544" s="235">
        <v>3</v>
      </c>
      <c r="I544" s="108"/>
      <c r="J544" s="236">
        <f>ROUND(I544*H544,2)</f>
        <v>0</v>
      </c>
      <c r="K544" s="233" t="s">
        <v>184</v>
      </c>
      <c r="L544" s="237"/>
      <c r="M544" s="238" t="s">
        <v>1</v>
      </c>
      <c r="N544" s="239" t="s">
        <v>42</v>
      </c>
      <c r="O544" s="203">
        <v>0</v>
      </c>
      <c r="P544" s="203">
        <f>O544*H544</f>
        <v>0</v>
      </c>
      <c r="Q544" s="203">
        <v>2.1000000000000001E-4</v>
      </c>
      <c r="R544" s="203">
        <f>Q544*H544</f>
        <v>6.3000000000000003E-4</v>
      </c>
      <c r="S544" s="203">
        <v>0</v>
      </c>
      <c r="T544" s="204">
        <f>S544*H544</f>
        <v>0</v>
      </c>
      <c r="AR544" s="205" t="s">
        <v>215</v>
      </c>
      <c r="AT544" s="205" t="s">
        <v>665</v>
      </c>
      <c r="AU544" s="205" t="s">
        <v>161</v>
      </c>
      <c r="AY544" s="112" t="s">
        <v>146</v>
      </c>
      <c r="BE544" s="206">
        <f>IF(N544="základní",J544,0)</f>
        <v>0</v>
      </c>
      <c r="BF544" s="206">
        <f>IF(N544="snížená",J544,0)</f>
        <v>0</v>
      </c>
      <c r="BG544" s="206">
        <f>IF(N544="zákl. přenesená",J544,0)</f>
        <v>0</v>
      </c>
      <c r="BH544" s="206">
        <f>IF(N544="sníž. přenesená",J544,0)</f>
        <v>0</v>
      </c>
      <c r="BI544" s="206">
        <f>IF(N544="nulová",J544,0)</f>
        <v>0</v>
      </c>
      <c r="BJ544" s="112" t="s">
        <v>85</v>
      </c>
      <c r="BK544" s="206">
        <f>ROUND(I544*H544,2)</f>
        <v>0</v>
      </c>
      <c r="BL544" s="112" t="s">
        <v>166</v>
      </c>
      <c r="BM544" s="205" t="s">
        <v>1183</v>
      </c>
    </row>
    <row r="545" spans="2:65" s="223" customFormat="1" ht="22.5">
      <c r="B545" s="222"/>
      <c r="D545" s="209" t="s">
        <v>189</v>
      </c>
      <c r="E545" s="224" t="s">
        <v>1</v>
      </c>
      <c r="F545" s="225" t="s">
        <v>1171</v>
      </c>
      <c r="H545" s="224" t="s">
        <v>1</v>
      </c>
      <c r="L545" s="222"/>
      <c r="M545" s="226"/>
      <c r="T545" s="227"/>
      <c r="AT545" s="224" t="s">
        <v>189</v>
      </c>
      <c r="AU545" s="224" t="s">
        <v>161</v>
      </c>
      <c r="AV545" s="223" t="s">
        <v>85</v>
      </c>
      <c r="AW545" s="223" t="s">
        <v>32</v>
      </c>
      <c r="AX545" s="223" t="s">
        <v>77</v>
      </c>
      <c r="AY545" s="224" t="s">
        <v>146</v>
      </c>
    </row>
    <row r="546" spans="2:65" s="208" customFormat="1">
      <c r="B546" s="207"/>
      <c r="D546" s="209" t="s">
        <v>189</v>
      </c>
      <c r="E546" s="210" t="s">
        <v>1</v>
      </c>
      <c r="F546" s="211" t="s">
        <v>161</v>
      </c>
      <c r="H546" s="212">
        <v>3</v>
      </c>
      <c r="L546" s="207"/>
      <c r="M546" s="213"/>
      <c r="T546" s="214"/>
      <c r="AT546" s="210" t="s">
        <v>189</v>
      </c>
      <c r="AU546" s="210" t="s">
        <v>161</v>
      </c>
      <c r="AV546" s="208" t="s">
        <v>87</v>
      </c>
      <c r="AW546" s="208" t="s">
        <v>32</v>
      </c>
      <c r="AX546" s="208" t="s">
        <v>77</v>
      </c>
      <c r="AY546" s="210" t="s">
        <v>146</v>
      </c>
    </row>
    <row r="547" spans="2:65" s="216" customFormat="1">
      <c r="B547" s="215"/>
      <c r="D547" s="209" t="s">
        <v>189</v>
      </c>
      <c r="E547" s="217" t="s">
        <v>1</v>
      </c>
      <c r="F547" s="218" t="s">
        <v>200</v>
      </c>
      <c r="H547" s="219">
        <v>3</v>
      </c>
      <c r="L547" s="215"/>
      <c r="M547" s="220"/>
      <c r="T547" s="221"/>
      <c r="AT547" s="217" t="s">
        <v>189</v>
      </c>
      <c r="AU547" s="217" t="s">
        <v>161</v>
      </c>
      <c r="AV547" s="216" t="s">
        <v>166</v>
      </c>
      <c r="AW547" s="216" t="s">
        <v>32</v>
      </c>
      <c r="AX547" s="216" t="s">
        <v>85</v>
      </c>
      <c r="AY547" s="217" t="s">
        <v>146</v>
      </c>
    </row>
    <row r="548" spans="2:65" s="122" customFormat="1" ht="16.5" customHeight="1">
      <c r="B548" s="121"/>
      <c r="C548" s="195" t="s">
        <v>1184</v>
      </c>
      <c r="D548" s="195" t="s">
        <v>149</v>
      </c>
      <c r="E548" s="196" t="s">
        <v>1185</v>
      </c>
      <c r="F548" s="197" t="s">
        <v>1186</v>
      </c>
      <c r="G548" s="198" t="s">
        <v>280</v>
      </c>
      <c r="H548" s="199">
        <v>3</v>
      </c>
      <c r="I548" s="107"/>
      <c r="J548" s="200">
        <f>ROUND(I548*H548,2)</f>
        <v>0</v>
      </c>
      <c r="K548" s="197" t="s">
        <v>184</v>
      </c>
      <c r="L548" s="121"/>
      <c r="M548" s="201" t="s">
        <v>1</v>
      </c>
      <c r="N548" s="202" t="s">
        <v>42</v>
      </c>
      <c r="O548" s="203">
        <v>0.20399999999999999</v>
      </c>
      <c r="P548" s="203">
        <f>O548*H548</f>
        <v>0.61199999999999999</v>
      </c>
      <c r="Q548" s="203">
        <v>7.5000000000000002E-4</v>
      </c>
      <c r="R548" s="203">
        <f>Q548*H548</f>
        <v>2.2500000000000003E-3</v>
      </c>
      <c r="S548" s="203">
        <v>0</v>
      </c>
      <c r="T548" s="204">
        <f>S548*H548</f>
        <v>0</v>
      </c>
      <c r="AR548" s="205" t="s">
        <v>166</v>
      </c>
      <c r="AT548" s="205" t="s">
        <v>149</v>
      </c>
      <c r="AU548" s="205" t="s">
        <v>161</v>
      </c>
      <c r="AY548" s="112" t="s">
        <v>146</v>
      </c>
      <c r="BE548" s="206">
        <f>IF(N548="základní",J548,0)</f>
        <v>0</v>
      </c>
      <c r="BF548" s="206">
        <f>IF(N548="snížená",J548,0)</f>
        <v>0</v>
      </c>
      <c r="BG548" s="206">
        <f>IF(N548="zákl. přenesená",J548,0)</f>
        <v>0</v>
      </c>
      <c r="BH548" s="206">
        <f>IF(N548="sníž. přenesená",J548,0)</f>
        <v>0</v>
      </c>
      <c r="BI548" s="206">
        <f>IF(N548="nulová",J548,0)</f>
        <v>0</v>
      </c>
      <c r="BJ548" s="112" t="s">
        <v>85</v>
      </c>
      <c r="BK548" s="206">
        <f>ROUND(I548*H548,2)</f>
        <v>0</v>
      </c>
      <c r="BL548" s="112" t="s">
        <v>166</v>
      </c>
      <c r="BM548" s="205" t="s">
        <v>1187</v>
      </c>
    </row>
    <row r="549" spans="2:65" s="223" customFormat="1" ht="22.5">
      <c r="B549" s="222"/>
      <c r="D549" s="209" t="s">
        <v>189</v>
      </c>
      <c r="E549" s="224" t="s">
        <v>1</v>
      </c>
      <c r="F549" s="225" t="s">
        <v>1171</v>
      </c>
      <c r="H549" s="224" t="s">
        <v>1</v>
      </c>
      <c r="L549" s="222"/>
      <c r="M549" s="226"/>
      <c r="T549" s="227"/>
      <c r="AT549" s="224" t="s">
        <v>189</v>
      </c>
      <c r="AU549" s="224" t="s">
        <v>161</v>
      </c>
      <c r="AV549" s="223" t="s">
        <v>85</v>
      </c>
      <c r="AW549" s="223" t="s">
        <v>32</v>
      </c>
      <c r="AX549" s="223" t="s">
        <v>77</v>
      </c>
      <c r="AY549" s="224" t="s">
        <v>146</v>
      </c>
    </row>
    <row r="550" spans="2:65" s="208" customFormat="1">
      <c r="B550" s="207"/>
      <c r="D550" s="209" t="s">
        <v>189</v>
      </c>
      <c r="E550" s="210" t="s">
        <v>1</v>
      </c>
      <c r="F550" s="211" t="s">
        <v>161</v>
      </c>
      <c r="H550" s="212">
        <v>3</v>
      </c>
      <c r="L550" s="207"/>
      <c r="M550" s="213"/>
      <c r="T550" s="214"/>
      <c r="AT550" s="210" t="s">
        <v>189</v>
      </c>
      <c r="AU550" s="210" t="s">
        <v>161</v>
      </c>
      <c r="AV550" s="208" t="s">
        <v>87</v>
      </c>
      <c r="AW550" s="208" t="s">
        <v>32</v>
      </c>
      <c r="AX550" s="208" t="s">
        <v>77</v>
      </c>
      <c r="AY550" s="210" t="s">
        <v>146</v>
      </c>
    </row>
    <row r="551" spans="2:65" s="216" customFormat="1">
      <c r="B551" s="215"/>
      <c r="D551" s="209" t="s">
        <v>189</v>
      </c>
      <c r="E551" s="217" t="s">
        <v>1</v>
      </c>
      <c r="F551" s="218" t="s">
        <v>200</v>
      </c>
      <c r="H551" s="219">
        <v>3</v>
      </c>
      <c r="L551" s="215"/>
      <c r="M551" s="220"/>
      <c r="T551" s="221"/>
      <c r="AT551" s="217" t="s">
        <v>189</v>
      </c>
      <c r="AU551" s="217" t="s">
        <v>161</v>
      </c>
      <c r="AV551" s="216" t="s">
        <v>166</v>
      </c>
      <c r="AW551" s="216" t="s">
        <v>32</v>
      </c>
      <c r="AX551" s="216" t="s">
        <v>85</v>
      </c>
      <c r="AY551" s="217" t="s">
        <v>146</v>
      </c>
    </row>
    <row r="552" spans="2:65" s="122" customFormat="1" ht="16.5" customHeight="1">
      <c r="B552" s="121"/>
      <c r="C552" s="195" t="s">
        <v>1188</v>
      </c>
      <c r="D552" s="195" t="s">
        <v>149</v>
      </c>
      <c r="E552" s="196" t="s">
        <v>1189</v>
      </c>
      <c r="F552" s="197" t="s">
        <v>1190</v>
      </c>
      <c r="G552" s="198" t="s">
        <v>203</v>
      </c>
      <c r="H552" s="199">
        <v>189.5</v>
      </c>
      <c r="I552" s="107"/>
      <c r="J552" s="200">
        <f>ROUND(I552*H552,2)</f>
        <v>0</v>
      </c>
      <c r="K552" s="197" t="s">
        <v>184</v>
      </c>
      <c r="L552" s="121"/>
      <c r="M552" s="201" t="s">
        <v>1</v>
      </c>
      <c r="N552" s="202" t="s">
        <v>42</v>
      </c>
      <c r="O552" s="203">
        <v>6.7000000000000004E-2</v>
      </c>
      <c r="P552" s="203">
        <f>O552*H552</f>
        <v>12.6965</v>
      </c>
      <c r="Q552" s="203">
        <v>1.9000000000000001E-4</v>
      </c>
      <c r="R552" s="203">
        <f>Q552*H552</f>
        <v>3.6005000000000002E-2</v>
      </c>
      <c r="S552" s="203">
        <v>0</v>
      </c>
      <c r="T552" s="204">
        <f>S552*H552</f>
        <v>0</v>
      </c>
      <c r="AR552" s="205" t="s">
        <v>166</v>
      </c>
      <c r="AT552" s="205" t="s">
        <v>149</v>
      </c>
      <c r="AU552" s="205" t="s">
        <v>161</v>
      </c>
      <c r="AY552" s="112" t="s">
        <v>146</v>
      </c>
      <c r="BE552" s="206">
        <f>IF(N552="základní",J552,0)</f>
        <v>0</v>
      </c>
      <c r="BF552" s="206">
        <f>IF(N552="snížená",J552,0)</f>
        <v>0</v>
      </c>
      <c r="BG552" s="206">
        <f>IF(N552="zákl. přenesená",J552,0)</f>
        <v>0</v>
      </c>
      <c r="BH552" s="206">
        <f>IF(N552="sníž. přenesená",J552,0)</f>
        <v>0</v>
      </c>
      <c r="BI552" s="206">
        <f>IF(N552="nulová",J552,0)</f>
        <v>0</v>
      </c>
      <c r="BJ552" s="112" t="s">
        <v>85</v>
      </c>
      <c r="BK552" s="206">
        <f>ROUND(I552*H552,2)</f>
        <v>0</v>
      </c>
      <c r="BL552" s="112" t="s">
        <v>166</v>
      </c>
      <c r="BM552" s="205" t="s">
        <v>1191</v>
      </c>
    </row>
    <row r="553" spans="2:65" s="122" customFormat="1" ht="16.5" customHeight="1">
      <c r="B553" s="121"/>
      <c r="C553" s="195" t="s">
        <v>1192</v>
      </c>
      <c r="D553" s="195" t="s">
        <v>149</v>
      </c>
      <c r="E553" s="196" t="s">
        <v>1193</v>
      </c>
      <c r="F553" s="197" t="s">
        <v>1194</v>
      </c>
      <c r="G553" s="198" t="s">
        <v>280</v>
      </c>
      <c r="H553" s="199">
        <v>1</v>
      </c>
      <c r="I553" s="107"/>
      <c r="J553" s="200">
        <f>ROUND(I553*H553,2)</f>
        <v>0</v>
      </c>
      <c r="K553" s="197" t="s">
        <v>184</v>
      </c>
      <c r="L553" s="121"/>
      <c r="M553" s="201" t="s">
        <v>1</v>
      </c>
      <c r="N553" s="202" t="s">
        <v>42</v>
      </c>
      <c r="O553" s="203">
        <v>0.20599999999999999</v>
      </c>
      <c r="P553" s="203">
        <f>O553*H553</f>
        <v>0.20599999999999999</v>
      </c>
      <c r="Q553" s="203">
        <v>5.9000000000000003E-4</v>
      </c>
      <c r="R553" s="203">
        <f>Q553*H553</f>
        <v>5.9000000000000003E-4</v>
      </c>
      <c r="S553" s="203">
        <v>0</v>
      </c>
      <c r="T553" s="204">
        <f>S553*H553</f>
        <v>0</v>
      </c>
      <c r="AR553" s="205" t="s">
        <v>166</v>
      </c>
      <c r="AT553" s="205" t="s">
        <v>149</v>
      </c>
      <c r="AU553" s="205" t="s">
        <v>161</v>
      </c>
      <c r="AY553" s="112" t="s">
        <v>146</v>
      </c>
      <c r="BE553" s="206">
        <f>IF(N553="základní",J553,0)</f>
        <v>0</v>
      </c>
      <c r="BF553" s="206">
        <f>IF(N553="snížená",J553,0)</f>
        <v>0</v>
      </c>
      <c r="BG553" s="206">
        <f>IF(N553="zákl. přenesená",J553,0)</f>
        <v>0</v>
      </c>
      <c r="BH553" s="206">
        <f>IF(N553="sníž. přenesená",J553,0)</f>
        <v>0</v>
      </c>
      <c r="BI553" s="206">
        <f>IF(N553="nulová",J553,0)</f>
        <v>0</v>
      </c>
      <c r="BJ553" s="112" t="s">
        <v>85</v>
      </c>
      <c r="BK553" s="206">
        <f>ROUND(I553*H553,2)</f>
        <v>0</v>
      </c>
      <c r="BL553" s="112" t="s">
        <v>166</v>
      </c>
      <c r="BM553" s="205" t="s">
        <v>1195</v>
      </c>
    </row>
    <row r="554" spans="2:65" s="223" customFormat="1" ht="22.5">
      <c r="B554" s="222"/>
      <c r="D554" s="209" t="s">
        <v>189</v>
      </c>
      <c r="E554" s="224" t="s">
        <v>1</v>
      </c>
      <c r="F554" s="225" t="s">
        <v>1171</v>
      </c>
      <c r="H554" s="224" t="s">
        <v>1</v>
      </c>
      <c r="L554" s="222"/>
      <c r="M554" s="226"/>
      <c r="T554" s="227"/>
      <c r="AT554" s="224" t="s">
        <v>189</v>
      </c>
      <c r="AU554" s="224" t="s">
        <v>161</v>
      </c>
      <c r="AV554" s="223" t="s">
        <v>85</v>
      </c>
      <c r="AW554" s="223" t="s">
        <v>32</v>
      </c>
      <c r="AX554" s="223" t="s">
        <v>77</v>
      </c>
      <c r="AY554" s="224" t="s">
        <v>146</v>
      </c>
    </row>
    <row r="555" spans="2:65" s="208" customFormat="1">
      <c r="B555" s="207"/>
      <c r="D555" s="209" t="s">
        <v>189</v>
      </c>
      <c r="E555" s="210" t="s">
        <v>1</v>
      </c>
      <c r="F555" s="211" t="s">
        <v>85</v>
      </c>
      <c r="H555" s="212">
        <v>1</v>
      </c>
      <c r="L555" s="207"/>
      <c r="M555" s="213"/>
      <c r="T555" s="214"/>
      <c r="AT555" s="210" t="s">
        <v>189</v>
      </c>
      <c r="AU555" s="210" t="s">
        <v>161</v>
      </c>
      <c r="AV555" s="208" t="s">
        <v>87</v>
      </c>
      <c r="AW555" s="208" t="s">
        <v>32</v>
      </c>
      <c r="AX555" s="208" t="s">
        <v>77</v>
      </c>
      <c r="AY555" s="210" t="s">
        <v>146</v>
      </c>
    </row>
    <row r="556" spans="2:65" s="216" customFormat="1">
      <c r="B556" s="215"/>
      <c r="D556" s="209" t="s">
        <v>189</v>
      </c>
      <c r="E556" s="217" t="s">
        <v>1</v>
      </c>
      <c r="F556" s="218" t="s">
        <v>200</v>
      </c>
      <c r="H556" s="219">
        <v>1</v>
      </c>
      <c r="L556" s="215"/>
      <c r="M556" s="220"/>
      <c r="T556" s="221"/>
      <c r="AT556" s="217" t="s">
        <v>189</v>
      </c>
      <c r="AU556" s="217" t="s">
        <v>161</v>
      </c>
      <c r="AV556" s="216" t="s">
        <v>166</v>
      </c>
      <c r="AW556" s="216" t="s">
        <v>32</v>
      </c>
      <c r="AX556" s="216" t="s">
        <v>85</v>
      </c>
      <c r="AY556" s="217" t="s">
        <v>146</v>
      </c>
    </row>
    <row r="557" spans="2:65" s="122" customFormat="1" ht="16.5" customHeight="1">
      <c r="B557" s="121"/>
      <c r="C557" s="195" t="s">
        <v>1196</v>
      </c>
      <c r="D557" s="195" t="s">
        <v>149</v>
      </c>
      <c r="E557" s="196" t="s">
        <v>1197</v>
      </c>
      <c r="F557" s="197" t="s">
        <v>1198</v>
      </c>
      <c r="G557" s="198" t="s">
        <v>766</v>
      </c>
      <c r="H557" s="199">
        <v>3</v>
      </c>
      <c r="I557" s="107"/>
      <c r="J557" s="200">
        <f>ROUND(I557*H557,2)</f>
        <v>0</v>
      </c>
      <c r="K557" s="197" t="s">
        <v>1</v>
      </c>
      <c r="L557" s="121"/>
      <c r="M557" s="201" t="s">
        <v>1</v>
      </c>
      <c r="N557" s="202" t="s">
        <v>42</v>
      </c>
      <c r="O557" s="203">
        <v>0</v>
      </c>
      <c r="P557" s="203">
        <f>O557*H557</f>
        <v>0</v>
      </c>
      <c r="Q557" s="203">
        <v>0</v>
      </c>
      <c r="R557" s="203">
        <f>Q557*H557</f>
        <v>0</v>
      </c>
      <c r="S557" s="203">
        <v>0</v>
      </c>
      <c r="T557" s="204">
        <f>S557*H557</f>
        <v>0</v>
      </c>
      <c r="AR557" s="205" t="s">
        <v>166</v>
      </c>
      <c r="AT557" s="205" t="s">
        <v>149</v>
      </c>
      <c r="AU557" s="205" t="s">
        <v>161</v>
      </c>
      <c r="AY557" s="112" t="s">
        <v>146</v>
      </c>
      <c r="BE557" s="206">
        <f>IF(N557="základní",J557,0)</f>
        <v>0</v>
      </c>
      <c r="BF557" s="206">
        <f>IF(N557="snížená",J557,0)</f>
        <v>0</v>
      </c>
      <c r="BG557" s="206">
        <f>IF(N557="zákl. přenesená",J557,0)</f>
        <v>0</v>
      </c>
      <c r="BH557" s="206">
        <f>IF(N557="sníž. přenesená",J557,0)</f>
        <v>0</v>
      </c>
      <c r="BI557" s="206">
        <f>IF(N557="nulová",J557,0)</f>
        <v>0</v>
      </c>
      <c r="BJ557" s="112" t="s">
        <v>85</v>
      </c>
      <c r="BK557" s="206">
        <f>ROUND(I557*H557,2)</f>
        <v>0</v>
      </c>
      <c r="BL557" s="112" t="s">
        <v>166</v>
      </c>
      <c r="BM557" s="205" t="s">
        <v>1199</v>
      </c>
    </row>
    <row r="558" spans="2:65" s="122" customFormat="1" ht="16.5" customHeight="1">
      <c r="B558" s="121"/>
      <c r="C558" s="231" t="s">
        <v>1200</v>
      </c>
      <c r="D558" s="231" t="s">
        <v>665</v>
      </c>
      <c r="E558" s="232" t="s">
        <v>1201</v>
      </c>
      <c r="F558" s="233" t="s">
        <v>1202</v>
      </c>
      <c r="G558" s="234" t="s">
        <v>766</v>
      </c>
      <c r="H558" s="235">
        <v>5</v>
      </c>
      <c r="I558" s="108"/>
      <c r="J558" s="236">
        <f>ROUND(I558*H558,2)</f>
        <v>0</v>
      </c>
      <c r="K558" s="233" t="s">
        <v>1</v>
      </c>
      <c r="L558" s="237"/>
      <c r="M558" s="238" t="s">
        <v>1</v>
      </c>
      <c r="N558" s="239" t="s">
        <v>42</v>
      </c>
      <c r="O558" s="203">
        <v>0</v>
      </c>
      <c r="P558" s="203">
        <f>O558*H558</f>
        <v>0</v>
      </c>
      <c r="Q558" s="203">
        <v>0</v>
      </c>
      <c r="R558" s="203">
        <f>Q558*H558</f>
        <v>0</v>
      </c>
      <c r="S558" s="203">
        <v>0</v>
      </c>
      <c r="T558" s="204">
        <f>S558*H558</f>
        <v>0</v>
      </c>
      <c r="AR558" s="205" t="s">
        <v>215</v>
      </c>
      <c r="AT558" s="205" t="s">
        <v>665</v>
      </c>
      <c r="AU558" s="205" t="s">
        <v>161</v>
      </c>
      <c r="AY558" s="112" t="s">
        <v>146</v>
      </c>
      <c r="BE558" s="206">
        <f>IF(N558="základní",J558,0)</f>
        <v>0</v>
      </c>
      <c r="BF558" s="206">
        <f>IF(N558="snížená",J558,0)</f>
        <v>0</v>
      </c>
      <c r="BG558" s="206">
        <f>IF(N558="zákl. přenesená",J558,0)</f>
        <v>0</v>
      </c>
      <c r="BH558" s="206">
        <f>IF(N558="sníž. přenesená",J558,0)</f>
        <v>0</v>
      </c>
      <c r="BI558" s="206">
        <f>IF(N558="nulová",J558,0)</f>
        <v>0</v>
      </c>
      <c r="BJ558" s="112" t="s">
        <v>85</v>
      </c>
      <c r="BK558" s="206">
        <f>ROUND(I558*H558,2)</f>
        <v>0</v>
      </c>
      <c r="BL558" s="112" t="s">
        <v>166</v>
      </c>
      <c r="BM558" s="205" t="s">
        <v>1203</v>
      </c>
    </row>
    <row r="559" spans="2:65" s="122" customFormat="1" ht="16.5" customHeight="1">
      <c r="B559" s="121"/>
      <c r="C559" s="195" t="s">
        <v>1204</v>
      </c>
      <c r="D559" s="195" t="s">
        <v>149</v>
      </c>
      <c r="E559" s="196" t="s">
        <v>1205</v>
      </c>
      <c r="F559" s="197" t="s">
        <v>1138</v>
      </c>
      <c r="G559" s="198" t="s">
        <v>151</v>
      </c>
      <c r="H559" s="199">
        <v>7</v>
      </c>
      <c r="I559" s="107"/>
      <c r="J559" s="200">
        <f>ROUND(I559*H559,2)</f>
        <v>0</v>
      </c>
      <c r="K559" s="197" t="s">
        <v>1</v>
      </c>
      <c r="L559" s="121"/>
      <c r="M559" s="201" t="s">
        <v>1</v>
      </c>
      <c r="N559" s="202" t="s">
        <v>42</v>
      </c>
      <c r="O559" s="203">
        <v>0</v>
      </c>
      <c r="P559" s="203">
        <f>O559*H559</f>
        <v>0</v>
      </c>
      <c r="Q559" s="203">
        <v>0</v>
      </c>
      <c r="R559" s="203">
        <f>Q559*H559</f>
        <v>0</v>
      </c>
      <c r="S559" s="203">
        <v>0</v>
      </c>
      <c r="T559" s="204">
        <f>S559*H559</f>
        <v>0</v>
      </c>
      <c r="AR559" s="205" t="s">
        <v>166</v>
      </c>
      <c r="AT559" s="205" t="s">
        <v>149</v>
      </c>
      <c r="AU559" s="205" t="s">
        <v>161</v>
      </c>
      <c r="AY559" s="112" t="s">
        <v>146</v>
      </c>
      <c r="BE559" s="206">
        <f>IF(N559="základní",J559,0)</f>
        <v>0</v>
      </c>
      <c r="BF559" s="206">
        <f>IF(N559="snížená",J559,0)</f>
        <v>0</v>
      </c>
      <c r="BG559" s="206">
        <f>IF(N559="zákl. přenesená",J559,0)</f>
        <v>0</v>
      </c>
      <c r="BH559" s="206">
        <f>IF(N559="sníž. přenesená",J559,0)</f>
        <v>0</v>
      </c>
      <c r="BI559" s="206">
        <f>IF(N559="nulová",J559,0)</f>
        <v>0</v>
      </c>
      <c r="BJ559" s="112" t="s">
        <v>85</v>
      </c>
      <c r="BK559" s="206">
        <f>ROUND(I559*H559,2)</f>
        <v>0</v>
      </c>
      <c r="BL559" s="112" t="s">
        <v>166</v>
      </c>
      <c r="BM559" s="205" t="s">
        <v>1206</v>
      </c>
    </row>
    <row r="560" spans="2:65" s="122" customFormat="1" ht="16.5" customHeight="1">
      <c r="B560" s="121"/>
      <c r="C560" s="195" t="s">
        <v>1207</v>
      </c>
      <c r="D560" s="195" t="s">
        <v>149</v>
      </c>
      <c r="E560" s="196" t="s">
        <v>1208</v>
      </c>
      <c r="F560" s="197" t="s">
        <v>1209</v>
      </c>
      <c r="G560" s="198" t="s">
        <v>766</v>
      </c>
      <c r="H560" s="199">
        <v>1.07</v>
      </c>
      <c r="I560" s="107"/>
      <c r="J560" s="200">
        <f>ROUND(I560*H560,2)</f>
        <v>0</v>
      </c>
      <c r="K560" s="197" t="s">
        <v>184</v>
      </c>
      <c r="L560" s="121"/>
      <c r="M560" s="201" t="s">
        <v>1</v>
      </c>
      <c r="N560" s="202" t="s">
        <v>42</v>
      </c>
      <c r="O560" s="203">
        <v>0</v>
      </c>
      <c r="P560" s="203">
        <f>O560*H560</f>
        <v>0</v>
      </c>
      <c r="Q560" s="203">
        <v>0</v>
      </c>
      <c r="R560" s="203">
        <f>Q560*H560</f>
        <v>0</v>
      </c>
      <c r="S560" s="203">
        <v>0</v>
      </c>
      <c r="T560" s="204">
        <f>S560*H560</f>
        <v>0</v>
      </c>
      <c r="AR560" s="205" t="s">
        <v>166</v>
      </c>
      <c r="AT560" s="205" t="s">
        <v>149</v>
      </c>
      <c r="AU560" s="205" t="s">
        <v>161</v>
      </c>
      <c r="AY560" s="112" t="s">
        <v>146</v>
      </c>
      <c r="BE560" s="206">
        <f>IF(N560="základní",J560,0)</f>
        <v>0</v>
      </c>
      <c r="BF560" s="206">
        <f>IF(N560="snížená",J560,0)</f>
        <v>0</v>
      </c>
      <c r="BG560" s="206">
        <f>IF(N560="zákl. přenesená",J560,0)</f>
        <v>0</v>
      </c>
      <c r="BH560" s="206">
        <f>IF(N560="sníž. přenesená",J560,0)</f>
        <v>0</v>
      </c>
      <c r="BI560" s="206">
        <f>IF(N560="nulová",J560,0)</f>
        <v>0</v>
      </c>
      <c r="BJ560" s="112" t="s">
        <v>85</v>
      </c>
      <c r="BK560" s="206">
        <f>ROUND(I560*H560,2)</f>
        <v>0</v>
      </c>
      <c r="BL560" s="112" t="s">
        <v>166</v>
      </c>
      <c r="BM560" s="205" t="s">
        <v>1210</v>
      </c>
    </row>
    <row r="561" spans="2:65" s="184" customFormat="1" ht="20.85" customHeight="1">
      <c r="B561" s="183"/>
      <c r="D561" s="185" t="s">
        <v>76</v>
      </c>
      <c r="E561" s="193" t="s">
        <v>1211</v>
      </c>
      <c r="F561" s="193" t="s">
        <v>1212</v>
      </c>
      <c r="J561" s="194">
        <f>BK561</f>
        <v>0</v>
      </c>
      <c r="L561" s="183"/>
      <c r="M561" s="188"/>
      <c r="P561" s="189">
        <f>SUM(P562:P563)</f>
        <v>3.03</v>
      </c>
      <c r="R561" s="189">
        <f>SUM(R562:R563)</f>
        <v>2.8320000000000001E-2</v>
      </c>
      <c r="T561" s="190">
        <f>SUM(T562:T563)</f>
        <v>0</v>
      </c>
      <c r="AR561" s="185" t="s">
        <v>85</v>
      </c>
      <c r="AT561" s="191" t="s">
        <v>76</v>
      </c>
      <c r="AU561" s="191" t="s">
        <v>87</v>
      </c>
      <c r="AY561" s="185" t="s">
        <v>146</v>
      </c>
      <c r="BK561" s="192">
        <f>SUM(BK562:BK563)</f>
        <v>0</v>
      </c>
    </row>
    <row r="562" spans="2:65" s="122" customFormat="1" ht="24.2" customHeight="1">
      <c r="B562" s="121"/>
      <c r="C562" s="195" t="s">
        <v>1213</v>
      </c>
      <c r="D562" s="195" t="s">
        <v>149</v>
      </c>
      <c r="E562" s="196" t="s">
        <v>1214</v>
      </c>
      <c r="F562" s="197" t="s">
        <v>1215</v>
      </c>
      <c r="G562" s="198" t="s">
        <v>1157</v>
      </c>
      <c r="H562" s="199">
        <v>2</v>
      </c>
      <c r="I562" s="107"/>
      <c r="J562" s="200">
        <f>ROUND(I562*H562,2)</f>
        <v>0</v>
      </c>
      <c r="K562" s="197" t="s">
        <v>184</v>
      </c>
      <c r="L562" s="121"/>
      <c r="M562" s="201" t="s">
        <v>1</v>
      </c>
      <c r="N562" s="202" t="s">
        <v>42</v>
      </c>
      <c r="O562" s="203">
        <v>1.5149999999999999</v>
      </c>
      <c r="P562" s="203">
        <f>O562*H562</f>
        <v>3.03</v>
      </c>
      <c r="Q562" s="203">
        <v>1.4160000000000001E-2</v>
      </c>
      <c r="R562" s="203">
        <f>Q562*H562</f>
        <v>2.8320000000000001E-2</v>
      </c>
      <c r="S562" s="203">
        <v>0</v>
      </c>
      <c r="T562" s="204">
        <f>S562*H562</f>
        <v>0</v>
      </c>
      <c r="AR562" s="205" t="s">
        <v>166</v>
      </c>
      <c r="AT562" s="205" t="s">
        <v>149</v>
      </c>
      <c r="AU562" s="205" t="s">
        <v>161</v>
      </c>
      <c r="AY562" s="112" t="s">
        <v>146</v>
      </c>
      <c r="BE562" s="206">
        <f>IF(N562="základní",J562,0)</f>
        <v>0</v>
      </c>
      <c r="BF562" s="206">
        <f>IF(N562="snížená",J562,0)</f>
        <v>0</v>
      </c>
      <c r="BG562" s="206">
        <f>IF(N562="zákl. přenesená",J562,0)</f>
        <v>0</v>
      </c>
      <c r="BH562" s="206">
        <f>IF(N562="sníž. přenesená",J562,0)</f>
        <v>0</v>
      </c>
      <c r="BI562" s="206">
        <f>IF(N562="nulová",J562,0)</f>
        <v>0</v>
      </c>
      <c r="BJ562" s="112" t="s">
        <v>85</v>
      </c>
      <c r="BK562" s="206">
        <f>ROUND(I562*H562,2)</f>
        <v>0</v>
      </c>
      <c r="BL562" s="112" t="s">
        <v>166</v>
      </c>
      <c r="BM562" s="205" t="s">
        <v>1216</v>
      </c>
    </row>
    <row r="563" spans="2:65" s="122" customFormat="1" ht="16.5" customHeight="1">
      <c r="B563" s="121"/>
      <c r="C563" s="195" t="s">
        <v>1217</v>
      </c>
      <c r="D563" s="195" t="s">
        <v>149</v>
      </c>
      <c r="E563" s="196" t="s">
        <v>1218</v>
      </c>
      <c r="F563" s="197" t="s">
        <v>1219</v>
      </c>
      <c r="G563" s="198" t="s">
        <v>766</v>
      </c>
      <c r="H563" s="199">
        <v>0.21</v>
      </c>
      <c r="I563" s="107"/>
      <c r="J563" s="200">
        <f>ROUND(I563*H563,2)</f>
        <v>0</v>
      </c>
      <c r="K563" s="197" t="s">
        <v>184</v>
      </c>
      <c r="L563" s="121"/>
      <c r="M563" s="201" t="s">
        <v>1</v>
      </c>
      <c r="N563" s="202" t="s">
        <v>42</v>
      </c>
      <c r="O563" s="203">
        <v>0</v>
      </c>
      <c r="P563" s="203">
        <f>O563*H563</f>
        <v>0</v>
      </c>
      <c r="Q563" s="203">
        <v>0</v>
      </c>
      <c r="R563" s="203">
        <f>Q563*H563</f>
        <v>0</v>
      </c>
      <c r="S563" s="203">
        <v>0</v>
      </c>
      <c r="T563" s="204">
        <f>S563*H563</f>
        <v>0</v>
      </c>
      <c r="AR563" s="205" t="s">
        <v>166</v>
      </c>
      <c r="AT563" s="205" t="s">
        <v>149</v>
      </c>
      <c r="AU563" s="205" t="s">
        <v>161</v>
      </c>
      <c r="AY563" s="112" t="s">
        <v>146</v>
      </c>
      <c r="BE563" s="206">
        <f>IF(N563="základní",J563,0)</f>
        <v>0</v>
      </c>
      <c r="BF563" s="206">
        <f>IF(N563="snížená",J563,0)</f>
        <v>0</v>
      </c>
      <c r="BG563" s="206">
        <f>IF(N563="zákl. přenesená",J563,0)</f>
        <v>0</v>
      </c>
      <c r="BH563" s="206">
        <f>IF(N563="sníž. přenesená",J563,0)</f>
        <v>0</v>
      </c>
      <c r="BI563" s="206">
        <f>IF(N563="nulová",J563,0)</f>
        <v>0</v>
      </c>
      <c r="BJ563" s="112" t="s">
        <v>85</v>
      </c>
      <c r="BK563" s="206">
        <f>ROUND(I563*H563,2)</f>
        <v>0</v>
      </c>
      <c r="BL563" s="112" t="s">
        <v>166</v>
      </c>
      <c r="BM563" s="205" t="s">
        <v>1220</v>
      </c>
    </row>
    <row r="564" spans="2:65" s="184" customFormat="1" ht="20.85" customHeight="1">
      <c r="B564" s="183"/>
      <c r="D564" s="185" t="s">
        <v>76</v>
      </c>
      <c r="E564" s="193" t="s">
        <v>1221</v>
      </c>
      <c r="F564" s="193" t="s">
        <v>1222</v>
      </c>
      <c r="J564" s="194">
        <f>BK564</f>
        <v>0</v>
      </c>
      <c r="L564" s="183"/>
      <c r="M564" s="188"/>
      <c r="P564" s="189">
        <f>SUM(P565:P573)</f>
        <v>11.931999999999999</v>
      </c>
      <c r="R564" s="189">
        <f>SUM(R565:R573)</f>
        <v>5.6319999999999995E-2</v>
      </c>
      <c r="T564" s="190">
        <f>SUM(T565:T573)</f>
        <v>0</v>
      </c>
      <c r="AR564" s="185" t="s">
        <v>85</v>
      </c>
      <c r="AT564" s="191" t="s">
        <v>76</v>
      </c>
      <c r="AU564" s="191" t="s">
        <v>87</v>
      </c>
      <c r="AY564" s="185" t="s">
        <v>146</v>
      </c>
      <c r="BK564" s="192">
        <f>SUM(BK565:BK573)</f>
        <v>0</v>
      </c>
    </row>
    <row r="565" spans="2:65" s="122" customFormat="1" ht="16.5" customHeight="1">
      <c r="B565" s="121"/>
      <c r="C565" s="195" t="s">
        <v>1223</v>
      </c>
      <c r="D565" s="195" t="s">
        <v>149</v>
      </c>
      <c r="E565" s="196" t="s">
        <v>1224</v>
      </c>
      <c r="F565" s="197" t="s">
        <v>1225</v>
      </c>
      <c r="G565" s="198" t="s">
        <v>280</v>
      </c>
      <c r="H565" s="199">
        <v>2</v>
      </c>
      <c r="I565" s="107"/>
      <c r="J565" s="200">
        <f t="shared" ref="J565:J573" si="70">ROUND(I565*H565,2)</f>
        <v>0</v>
      </c>
      <c r="K565" s="197" t="s">
        <v>184</v>
      </c>
      <c r="L565" s="121"/>
      <c r="M565" s="201" t="s">
        <v>1</v>
      </c>
      <c r="N565" s="202" t="s">
        <v>42</v>
      </c>
      <c r="O565" s="203">
        <v>0.81599999999999995</v>
      </c>
      <c r="P565" s="203">
        <f t="shared" ref="P565:P573" si="71">O565*H565</f>
        <v>1.6319999999999999</v>
      </c>
      <c r="Q565" s="203">
        <v>1.1900000000000001E-3</v>
      </c>
      <c r="R565" s="203">
        <f t="shared" ref="R565:R573" si="72">Q565*H565</f>
        <v>2.3800000000000002E-3</v>
      </c>
      <c r="S565" s="203">
        <v>0</v>
      </c>
      <c r="T565" s="204">
        <f t="shared" ref="T565:T573" si="73">S565*H565</f>
        <v>0</v>
      </c>
      <c r="AR565" s="205" t="s">
        <v>166</v>
      </c>
      <c r="AT565" s="205" t="s">
        <v>149</v>
      </c>
      <c r="AU565" s="205" t="s">
        <v>161</v>
      </c>
      <c r="AY565" s="112" t="s">
        <v>146</v>
      </c>
      <c r="BE565" s="206">
        <f t="shared" ref="BE565:BE573" si="74">IF(N565="základní",J565,0)</f>
        <v>0</v>
      </c>
      <c r="BF565" s="206">
        <f t="shared" ref="BF565:BF573" si="75">IF(N565="snížená",J565,0)</f>
        <v>0</v>
      </c>
      <c r="BG565" s="206">
        <f t="shared" ref="BG565:BG573" si="76">IF(N565="zákl. přenesená",J565,0)</f>
        <v>0</v>
      </c>
      <c r="BH565" s="206">
        <f t="shared" ref="BH565:BH573" si="77">IF(N565="sníž. přenesená",J565,0)</f>
        <v>0</v>
      </c>
      <c r="BI565" s="206">
        <f t="shared" ref="BI565:BI573" si="78">IF(N565="nulová",J565,0)</f>
        <v>0</v>
      </c>
      <c r="BJ565" s="112" t="s">
        <v>85</v>
      </c>
      <c r="BK565" s="206">
        <f t="shared" ref="BK565:BK573" si="79">ROUND(I565*H565,2)</f>
        <v>0</v>
      </c>
      <c r="BL565" s="112" t="s">
        <v>166</v>
      </c>
      <c r="BM565" s="205" t="s">
        <v>1226</v>
      </c>
    </row>
    <row r="566" spans="2:65" s="122" customFormat="1" ht="16.5" customHeight="1">
      <c r="B566" s="121"/>
      <c r="C566" s="231" t="s">
        <v>1227</v>
      </c>
      <c r="D566" s="231" t="s">
        <v>665</v>
      </c>
      <c r="E566" s="232" t="s">
        <v>1228</v>
      </c>
      <c r="F566" s="233" t="s">
        <v>1229</v>
      </c>
      <c r="G566" s="234" t="s">
        <v>280</v>
      </c>
      <c r="H566" s="235">
        <v>2</v>
      </c>
      <c r="I566" s="108"/>
      <c r="J566" s="236">
        <f t="shared" si="70"/>
        <v>0</v>
      </c>
      <c r="K566" s="233" t="s">
        <v>184</v>
      </c>
      <c r="L566" s="237"/>
      <c r="M566" s="238" t="s">
        <v>1</v>
      </c>
      <c r="N566" s="239" t="s">
        <v>42</v>
      </c>
      <c r="O566" s="203">
        <v>0</v>
      </c>
      <c r="P566" s="203">
        <f t="shared" si="71"/>
        <v>0</v>
      </c>
      <c r="Q566" s="203">
        <v>1.4E-2</v>
      </c>
      <c r="R566" s="203">
        <f t="shared" si="72"/>
        <v>2.8000000000000001E-2</v>
      </c>
      <c r="S566" s="203">
        <v>0</v>
      </c>
      <c r="T566" s="204">
        <f t="shared" si="73"/>
        <v>0</v>
      </c>
      <c r="AR566" s="205" t="s">
        <v>215</v>
      </c>
      <c r="AT566" s="205" t="s">
        <v>665</v>
      </c>
      <c r="AU566" s="205" t="s">
        <v>161</v>
      </c>
      <c r="AY566" s="112" t="s">
        <v>146</v>
      </c>
      <c r="BE566" s="206">
        <f t="shared" si="74"/>
        <v>0</v>
      </c>
      <c r="BF566" s="206">
        <f t="shared" si="75"/>
        <v>0</v>
      </c>
      <c r="BG566" s="206">
        <f t="shared" si="76"/>
        <v>0</v>
      </c>
      <c r="BH566" s="206">
        <f t="shared" si="77"/>
        <v>0</v>
      </c>
      <c r="BI566" s="206">
        <f t="shared" si="78"/>
        <v>0</v>
      </c>
      <c r="BJ566" s="112" t="s">
        <v>85</v>
      </c>
      <c r="BK566" s="206">
        <f t="shared" si="79"/>
        <v>0</v>
      </c>
      <c r="BL566" s="112" t="s">
        <v>166</v>
      </c>
      <c r="BM566" s="205" t="s">
        <v>1230</v>
      </c>
    </row>
    <row r="567" spans="2:65" s="122" customFormat="1" ht="16.5" customHeight="1">
      <c r="B567" s="121"/>
      <c r="C567" s="231" t="s">
        <v>1231</v>
      </c>
      <c r="D567" s="231" t="s">
        <v>665</v>
      </c>
      <c r="E567" s="232" t="s">
        <v>1232</v>
      </c>
      <c r="F567" s="233" t="s">
        <v>1233</v>
      </c>
      <c r="G567" s="234" t="s">
        <v>280</v>
      </c>
      <c r="H567" s="235">
        <v>2</v>
      </c>
      <c r="I567" s="108"/>
      <c r="J567" s="236">
        <f t="shared" si="70"/>
        <v>0</v>
      </c>
      <c r="K567" s="233" t="s">
        <v>184</v>
      </c>
      <c r="L567" s="237"/>
      <c r="M567" s="238" t="s">
        <v>1</v>
      </c>
      <c r="N567" s="239" t="s">
        <v>42</v>
      </c>
      <c r="O567" s="203">
        <v>0</v>
      </c>
      <c r="P567" s="203">
        <f t="shared" si="71"/>
        <v>0</v>
      </c>
      <c r="Q567" s="203">
        <v>2.2000000000000001E-3</v>
      </c>
      <c r="R567" s="203">
        <f t="shared" si="72"/>
        <v>4.4000000000000003E-3</v>
      </c>
      <c r="S567" s="203">
        <v>0</v>
      </c>
      <c r="T567" s="204">
        <f t="shared" si="73"/>
        <v>0</v>
      </c>
      <c r="AR567" s="205" t="s">
        <v>215</v>
      </c>
      <c r="AT567" s="205" t="s">
        <v>665</v>
      </c>
      <c r="AU567" s="205" t="s">
        <v>161</v>
      </c>
      <c r="AY567" s="112" t="s">
        <v>146</v>
      </c>
      <c r="BE567" s="206">
        <f t="shared" si="74"/>
        <v>0</v>
      </c>
      <c r="BF567" s="206">
        <f t="shared" si="75"/>
        <v>0</v>
      </c>
      <c r="BG567" s="206">
        <f t="shared" si="76"/>
        <v>0</v>
      </c>
      <c r="BH567" s="206">
        <f t="shared" si="77"/>
        <v>0</v>
      </c>
      <c r="BI567" s="206">
        <f t="shared" si="78"/>
        <v>0</v>
      </c>
      <c r="BJ567" s="112" t="s">
        <v>85</v>
      </c>
      <c r="BK567" s="206">
        <f t="shared" si="79"/>
        <v>0</v>
      </c>
      <c r="BL567" s="112" t="s">
        <v>166</v>
      </c>
      <c r="BM567" s="205" t="s">
        <v>1234</v>
      </c>
    </row>
    <row r="568" spans="2:65" s="122" customFormat="1" ht="16.5" customHeight="1">
      <c r="B568" s="121"/>
      <c r="C568" s="231" t="s">
        <v>1235</v>
      </c>
      <c r="D568" s="231" t="s">
        <v>665</v>
      </c>
      <c r="E568" s="232" t="s">
        <v>1236</v>
      </c>
      <c r="F568" s="233" t="s">
        <v>1237</v>
      </c>
      <c r="G568" s="234" t="s">
        <v>1238</v>
      </c>
      <c r="H568" s="235">
        <v>2</v>
      </c>
      <c r="I568" s="108"/>
      <c r="J568" s="236">
        <f t="shared" si="70"/>
        <v>0</v>
      </c>
      <c r="K568" s="233" t="s">
        <v>184</v>
      </c>
      <c r="L568" s="237"/>
      <c r="M568" s="238" t="s">
        <v>1</v>
      </c>
      <c r="N568" s="239" t="s">
        <v>42</v>
      </c>
      <c r="O568" s="203">
        <v>0</v>
      </c>
      <c r="P568" s="203">
        <f t="shared" si="71"/>
        <v>0</v>
      </c>
      <c r="Q568" s="203">
        <v>1.4999999999999999E-4</v>
      </c>
      <c r="R568" s="203">
        <f t="shared" si="72"/>
        <v>2.9999999999999997E-4</v>
      </c>
      <c r="S568" s="203">
        <v>0</v>
      </c>
      <c r="T568" s="204">
        <f t="shared" si="73"/>
        <v>0</v>
      </c>
      <c r="AR568" s="205" t="s">
        <v>215</v>
      </c>
      <c r="AT568" s="205" t="s">
        <v>665</v>
      </c>
      <c r="AU568" s="205" t="s">
        <v>161</v>
      </c>
      <c r="AY568" s="112" t="s">
        <v>146</v>
      </c>
      <c r="BE568" s="206">
        <f t="shared" si="74"/>
        <v>0</v>
      </c>
      <c r="BF568" s="206">
        <f t="shared" si="75"/>
        <v>0</v>
      </c>
      <c r="BG568" s="206">
        <f t="shared" si="76"/>
        <v>0</v>
      </c>
      <c r="BH568" s="206">
        <f t="shared" si="77"/>
        <v>0</v>
      </c>
      <c r="BI568" s="206">
        <f t="shared" si="78"/>
        <v>0</v>
      </c>
      <c r="BJ568" s="112" t="s">
        <v>85</v>
      </c>
      <c r="BK568" s="206">
        <f t="shared" si="79"/>
        <v>0</v>
      </c>
      <c r="BL568" s="112" t="s">
        <v>166</v>
      </c>
      <c r="BM568" s="205" t="s">
        <v>1239</v>
      </c>
    </row>
    <row r="569" spans="2:65" s="122" customFormat="1" ht="16.5" customHeight="1">
      <c r="B569" s="121"/>
      <c r="C569" s="231" t="s">
        <v>1240</v>
      </c>
      <c r="D569" s="231" t="s">
        <v>665</v>
      </c>
      <c r="E569" s="232" t="s">
        <v>1241</v>
      </c>
      <c r="F569" s="233" t="s">
        <v>1242</v>
      </c>
      <c r="G569" s="234" t="s">
        <v>280</v>
      </c>
      <c r="H569" s="235">
        <v>2</v>
      </c>
      <c r="I569" s="108"/>
      <c r="J569" s="236">
        <f t="shared" si="70"/>
        <v>0</v>
      </c>
      <c r="K569" s="233" t="s">
        <v>184</v>
      </c>
      <c r="L569" s="237"/>
      <c r="M569" s="238" t="s">
        <v>1</v>
      </c>
      <c r="N569" s="239" t="s">
        <v>42</v>
      </c>
      <c r="O569" s="203">
        <v>0</v>
      </c>
      <c r="P569" s="203">
        <f t="shared" si="71"/>
        <v>0</v>
      </c>
      <c r="Q569" s="203">
        <v>1.2E-4</v>
      </c>
      <c r="R569" s="203">
        <f t="shared" si="72"/>
        <v>2.4000000000000001E-4</v>
      </c>
      <c r="S569" s="203">
        <v>0</v>
      </c>
      <c r="T569" s="204">
        <f t="shared" si="73"/>
        <v>0</v>
      </c>
      <c r="AR569" s="205" t="s">
        <v>215</v>
      </c>
      <c r="AT569" s="205" t="s">
        <v>665</v>
      </c>
      <c r="AU569" s="205" t="s">
        <v>161</v>
      </c>
      <c r="AY569" s="112" t="s">
        <v>146</v>
      </c>
      <c r="BE569" s="206">
        <f t="shared" si="74"/>
        <v>0</v>
      </c>
      <c r="BF569" s="206">
        <f t="shared" si="75"/>
        <v>0</v>
      </c>
      <c r="BG569" s="206">
        <f t="shared" si="76"/>
        <v>0</v>
      </c>
      <c r="BH569" s="206">
        <f t="shared" si="77"/>
        <v>0</v>
      </c>
      <c r="BI569" s="206">
        <f t="shared" si="78"/>
        <v>0</v>
      </c>
      <c r="BJ569" s="112" t="s">
        <v>85</v>
      </c>
      <c r="BK569" s="206">
        <f t="shared" si="79"/>
        <v>0</v>
      </c>
      <c r="BL569" s="112" t="s">
        <v>166</v>
      </c>
      <c r="BM569" s="205" t="s">
        <v>1243</v>
      </c>
    </row>
    <row r="570" spans="2:65" s="122" customFormat="1" ht="16.5" customHeight="1">
      <c r="B570" s="121"/>
      <c r="C570" s="195" t="s">
        <v>1244</v>
      </c>
      <c r="D570" s="195" t="s">
        <v>149</v>
      </c>
      <c r="E570" s="196" t="s">
        <v>1245</v>
      </c>
      <c r="F570" s="197" t="s">
        <v>1246</v>
      </c>
      <c r="G570" s="198" t="s">
        <v>1157</v>
      </c>
      <c r="H570" s="199">
        <v>2</v>
      </c>
      <c r="I570" s="107"/>
      <c r="J570" s="200">
        <f t="shared" si="70"/>
        <v>0</v>
      </c>
      <c r="K570" s="197" t="s">
        <v>184</v>
      </c>
      <c r="L570" s="121"/>
      <c r="M570" s="201" t="s">
        <v>1</v>
      </c>
      <c r="N570" s="202" t="s">
        <v>42</v>
      </c>
      <c r="O570" s="203">
        <v>0.25</v>
      </c>
      <c r="P570" s="203">
        <f t="shared" si="71"/>
        <v>0.5</v>
      </c>
      <c r="Q570" s="203">
        <v>1.2999999999999999E-3</v>
      </c>
      <c r="R570" s="203">
        <f t="shared" si="72"/>
        <v>2.5999999999999999E-3</v>
      </c>
      <c r="S570" s="203">
        <v>0</v>
      </c>
      <c r="T570" s="204">
        <f t="shared" si="73"/>
        <v>0</v>
      </c>
      <c r="AR570" s="205" t="s">
        <v>166</v>
      </c>
      <c r="AT570" s="205" t="s">
        <v>149</v>
      </c>
      <c r="AU570" s="205" t="s">
        <v>161</v>
      </c>
      <c r="AY570" s="112" t="s">
        <v>146</v>
      </c>
      <c r="BE570" s="206">
        <f t="shared" si="74"/>
        <v>0</v>
      </c>
      <c r="BF570" s="206">
        <f t="shared" si="75"/>
        <v>0</v>
      </c>
      <c r="BG570" s="206">
        <f t="shared" si="76"/>
        <v>0</v>
      </c>
      <c r="BH570" s="206">
        <f t="shared" si="77"/>
        <v>0</v>
      </c>
      <c r="BI570" s="206">
        <f t="shared" si="78"/>
        <v>0</v>
      </c>
      <c r="BJ570" s="112" t="s">
        <v>85</v>
      </c>
      <c r="BK570" s="206">
        <f t="shared" si="79"/>
        <v>0</v>
      </c>
      <c r="BL570" s="112" t="s">
        <v>166</v>
      </c>
      <c r="BM570" s="205" t="s">
        <v>1247</v>
      </c>
    </row>
    <row r="571" spans="2:65" s="122" customFormat="1" ht="16.5" customHeight="1">
      <c r="B571" s="121"/>
      <c r="C571" s="195" t="s">
        <v>1248</v>
      </c>
      <c r="D571" s="195" t="s">
        <v>149</v>
      </c>
      <c r="E571" s="196" t="s">
        <v>1249</v>
      </c>
      <c r="F571" s="197" t="s">
        <v>1250</v>
      </c>
      <c r="G571" s="198" t="s">
        <v>1157</v>
      </c>
      <c r="H571" s="199">
        <v>2</v>
      </c>
      <c r="I571" s="107"/>
      <c r="J571" s="200">
        <f t="shared" si="70"/>
        <v>0</v>
      </c>
      <c r="K571" s="197" t="s">
        <v>184</v>
      </c>
      <c r="L571" s="121"/>
      <c r="M571" s="201" t="s">
        <v>1</v>
      </c>
      <c r="N571" s="202" t="s">
        <v>42</v>
      </c>
      <c r="O571" s="203">
        <v>2.5</v>
      </c>
      <c r="P571" s="203">
        <f t="shared" si="71"/>
        <v>5</v>
      </c>
      <c r="Q571" s="203">
        <v>9.1999999999999998E-3</v>
      </c>
      <c r="R571" s="203">
        <f t="shared" si="72"/>
        <v>1.84E-2</v>
      </c>
      <c r="S571" s="203">
        <v>0</v>
      </c>
      <c r="T571" s="204">
        <f t="shared" si="73"/>
        <v>0</v>
      </c>
      <c r="AR571" s="205" t="s">
        <v>166</v>
      </c>
      <c r="AT571" s="205" t="s">
        <v>149</v>
      </c>
      <c r="AU571" s="205" t="s">
        <v>161</v>
      </c>
      <c r="AY571" s="112" t="s">
        <v>146</v>
      </c>
      <c r="BE571" s="206">
        <f t="shared" si="74"/>
        <v>0</v>
      </c>
      <c r="BF571" s="206">
        <f t="shared" si="75"/>
        <v>0</v>
      </c>
      <c r="BG571" s="206">
        <f t="shared" si="76"/>
        <v>0</v>
      </c>
      <c r="BH571" s="206">
        <f t="shared" si="77"/>
        <v>0</v>
      </c>
      <c r="BI571" s="206">
        <f t="shared" si="78"/>
        <v>0</v>
      </c>
      <c r="BJ571" s="112" t="s">
        <v>85</v>
      </c>
      <c r="BK571" s="206">
        <f t="shared" si="79"/>
        <v>0</v>
      </c>
      <c r="BL571" s="112" t="s">
        <v>166</v>
      </c>
      <c r="BM571" s="205" t="s">
        <v>1251</v>
      </c>
    </row>
    <row r="572" spans="2:65" s="122" customFormat="1" ht="16.5" customHeight="1">
      <c r="B572" s="121"/>
      <c r="C572" s="195" t="s">
        <v>1252</v>
      </c>
      <c r="D572" s="195" t="s">
        <v>149</v>
      </c>
      <c r="E572" s="196" t="s">
        <v>1253</v>
      </c>
      <c r="F572" s="197" t="s">
        <v>1254</v>
      </c>
      <c r="G572" s="198" t="s">
        <v>1157</v>
      </c>
      <c r="H572" s="199">
        <v>2</v>
      </c>
      <c r="I572" s="107"/>
      <c r="J572" s="200">
        <f t="shared" si="70"/>
        <v>0</v>
      </c>
      <c r="K572" s="197" t="s">
        <v>184</v>
      </c>
      <c r="L572" s="121"/>
      <c r="M572" s="201" t="s">
        <v>1</v>
      </c>
      <c r="N572" s="202" t="s">
        <v>42</v>
      </c>
      <c r="O572" s="203">
        <v>2.4</v>
      </c>
      <c r="P572" s="203">
        <f t="shared" si="71"/>
        <v>4.8</v>
      </c>
      <c r="Q572" s="203">
        <v>0</v>
      </c>
      <c r="R572" s="203">
        <f t="shared" si="72"/>
        <v>0</v>
      </c>
      <c r="S572" s="203">
        <v>0</v>
      </c>
      <c r="T572" s="204">
        <f t="shared" si="73"/>
        <v>0</v>
      </c>
      <c r="AR572" s="205" t="s">
        <v>166</v>
      </c>
      <c r="AT572" s="205" t="s">
        <v>149</v>
      </c>
      <c r="AU572" s="205" t="s">
        <v>161</v>
      </c>
      <c r="AY572" s="112" t="s">
        <v>146</v>
      </c>
      <c r="BE572" s="206">
        <f t="shared" si="74"/>
        <v>0</v>
      </c>
      <c r="BF572" s="206">
        <f t="shared" si="75"/>
        <v>0</v>
      </c>
      <c r="BG572" s="206">
        <f t="shared" si="76"/>
        <v>0</v>
      </c>
      <c r="BH572" s="206">
        <f t="shared" si="77"/>
        <v>0</v>
      </c>
      <c r="BI572" s="206">
        <f t="shared" si="78"/>
        <v>0</v>
      </c>
      <c r="BJ572" s="112" t="s">
        <v>85</v>
      </c>
      <c r="BK572" s="206">
        <f t="shared" si="79"/>
        <v>0</v>
      </c>
      <c r="BL572" s="112" t="s">
        <v>166</v>
      </c>
      <c r="BM572" s="205" t="s">
        <v>1255</v>
      </c>
    </row>
    <row r="573" spans="2:65" s="122" customFormat="1" ht="16.5" customHeight="1">
      <c r="B573" s="121"/>
      <c r="C573" s="195" t="s">
        <v>1256</v>
      </c>
      <c r="D573" s="195" t="s">
        <v>149</v>
      </c>
      <c r="E573" s="196" t="s">
        <v>1257</v>
      </c>
      <c r="F573" s="197" t="s">
        <v>1219</v>
      </c>
      <c r="G573" s="198" t="s">
        <v>766</v>
      </c>
      <c r="H573" s="199">
        <v>0.21</v>
      </c>
      <c r="I573" s="107"/>
      <c r="J573" s="200">
        <f t="shared" si="70"/>
        <v>0</v>
      </c>
      <c r="K573" s="197" t="s">
        <v>184</v>
      </c>
      <c r="L573" s="121"/>
      <c r="M573" s="201" t="s">
        <v>1</v>
      </c>
      <c r="N573" s="202" t="s">
        <v>42</v>
      </c>
      <c r="O573" s="203">
        <v>0</v>
      </c>
      <c r="P573" s="203">
        <f t="shared" si="71"/>
        <v>0</v>
      </c>
      <c r="Q573" s="203">
        <v>0</v>
      </c>
      <c r="R573" s="203">
        <f t="shared" si="72"/>
        <v>0</v>
      </c>
      <c r="S573" s="203">
        <v>0</v>
      </c>
      <c r="T573" s="204">
        <f t="shared" si="73"/>
        <v>0</v>
      </c>
      <c r="AR573" s="205" t="s">
        <v>166</v>
      </c>
      <c r="AT573" s="205" t="s">
        <v>149</v>
      </c>
      <c r="AU573" s="205" t="s">
        <v>161</v>
      </c>
      <c r="AY573" s="112" t="s">
        <v>146</v>
      </c>
      <c r="BE573" s="206">
        <f t="shared" si="74"/>
        <v>0</v>
      </c>
      <c r="BF573" s="206">
        <f t="shared" si="75"/>
        <v>0</v>
      </c>
      <c r="BG573" s="206">
        <f t="shared" si="76"/>
        <v>0</v>
      </c>
      <c r="BH573" s="206">
        <f t="shared" si="77"/>
        <v>0</v>
      </c>
      <c r="BI573" s="206">
        <f t="shared" si="78"/>
        <v>0</v>
      </c>
      <c r="BJ573" s="112" t="s">
        <v>85</v>
      </c>
      <c r="BK573" s="206">
        <f t="shared" si="79"/>
        <v>0</v>
      </c>
      <c r="BL573" s="112" t="s">
        <v>166</v>
      </c>
      <c r="BM573" s="205" t="s">
        <v>1258</v>
      </c>
    </row>
    <row r="574" spans="2:65" s="184" customFormat="1" ht="20.85" customHeight="1">
      <c r="B574" s="183"/>
      <c r="D574" s="185" t="s">
        <v>76</v>
      </c>
      <c r="E574" s="193" t="s">
        <v>1259</v>
      </c>
      <c r="F574" s="193" t="s">
        <v>1260</v>
      </c>
      <c r="J574" s="194">
        <f>BK574</f>
        <v>0</v>
      </c>
      <c r="L574" s="183"/>
      <c r="M574" s="188"/>
      <c r="P574" s="189">
        <f>SUM(P575:P582)</f>
        <v>1.4500000000000002</v>
      </c>
      <c r="R574" s="189">
        <f>SUM(R575:R582)</f>
        <v>1.057E-2</v>
      </c>
      <c r="T574" s="190">
        <f>SUM(T575:T582)</f>
        <v>0</v>
      </c>
      <c r="AR574" s="185" t="s">
        <v>85</v>
      </c>
      <c r="AT574" s="191" t="s">
        <v>76</v>
      </c>
      <c r="AU574" s="191" t="s">
        <v>87</v>
      </c>
      <c r="AY574" s="185" t="s">
        <v>146</v>
      </c>
      <c r="BK574" s="192">
        <f>SUM(BK575:BK582)</f>
        <v>0</v>
      </c>
    </row>
    <row r="575" spans="2:65" s="122" customFormat="1" ht="21.75" customHeight="1">
      <c r="B575" s="121"/>
      <c r="C575" s="195" t="s">
        <v>1261</v>
      </c>
      <c r="D575" s="195" t="s">
        <v>149</v>
      </c>
      <c r="E575" s="196" t="s">
        <v>1262</v>
      </c>
      <c r="F575" s="197" t="s">
        <v>1263</v>
      </c>
      <c r="G575" s="198" t="s">
        <v>1157</v>
      </c>
      <c r="H575" s="199">
        <v>1</v>
      </c>
      <c r="I575" s="107"/>
      <c r="J575" s="200">
        <f>ROUND(I575*H575,2)</f>
        <v>0</v>
      </c>
      <c r="K575" s="197" t="s">
        <v>184</v>
      </c>
      <c r="L575" s="121"/>
      <c r="M575" s="201" t="s">
        <v>1</v>
      </c>
      <c r="N575" s="202" t="s">
        <v>42</v>
      </c>
      <c r="O575" s="203">
        <v>0.85</v>
      </c>
      <c r="P575" s="203">
        <f>O575*H575</f>
        <v>0.85</v>
      </c>
      <c r="Q575" s="203">
        <v>4.9300000000000004E-3</v>
      </c>
      <c r="R575" s="203">
        <f>Q575*H575</f>
        <v>4.9300000000000004E-3</v>
      </c>
      <c r="S575" s="203">
        <v>0</v>
      </c>
      <c r="T575" s="204">
        <f>S575*H575</f>
        <v>0</v>
      </c>
      <c r="AR575" s="205" t="s">
        <v>166</v>
      </c>
      <c r="AT575" s="205" t="s">
        <v>149</v>
      </c>
      <c r="AU575" s="205" t="s">
        <v>161</v>
      </c>
      <c r="AY575" s="112" t="s">
        <v>146</v>
      </c>
      <c r="BE575" s="206">
        <f>IF(N575="základní",J575,0)</f>
        <v>0</v>
      </c>
      <c r="BF575" s="206">
        <f>IF(N575="snížená",J575,0)</f>
        <v>0</v>
      </c>
      <c r="BG575" s="206">
        <f>IF(N575="zákl. přenesená",J575,0)</f>
        <v>0</v>
      </c>
      <c r="BH575" s="206">
        <f>IF(N575="sníž. přenesená",J575,0)</f>
        <v>0</v>
      </c>
      <c r="BI575" s="206">
        <f>IF(N575="nulová",J575,0)</f>
        <v>0</v>
      </c>
      <c r="BJ575" s="112" t="s">
        <v>85</v>
      </c>
      <c r="BK575" s="206">
        <f>ROUND(I575*H575,2)</f>
        <v>0</v>
      </c>
      <c r="BL575" s="112" t="s">
        <v>166</v>
      </c>
      <c r="BM575" s="205" t="s">
        <v>1264</v>
      </c>
    </row>
    <row r="576" spans="2:65" s="208" customFormat="1">
      <c r="B576" s="207"/>
      <c r="D576" s="209" t="s">
        <v>189</v>
      </c>
      <c r="E576" s="210" t="s">
        <v>1</v>
      </c>
      <c r="F576" s="211" t="s">
        <v>85</v>
      </c>
      <c r="H576" s="212">
        <v>1</v>
      </c>
      <c r="L576" s="207"/>
      <c r="M576" s="213"/>
      <c r="T576" s="214"/>
      <c r="AT576" s="210" t="s">
        <v>189</v>
      </c>
      <c r="AU576" s="210" t="s">
        <v>161</v>
      </c>
      <c r="AV576" s="208" t="s">
        <v>87</v>
      </c>
      <c r="AW576" s="208" t="s">
        <v>32</v>
      </c>
      <c r="AX576" s="208" t="s">
        <v>77</v>
      </c>
      <c r="AY576" s="210" t="s">
        <v>146</v>
      </c>
    </row>
    <row r="577" spans="2:65" s="216" customFormat="1">
      <c r="B577" s="215"/>
      <c r="D577" s="209" t="s">
        <v>189</v>
      </c>
      <c r="E577" s="217" t="s">
        <v>1</v>
      </c>
      <c r="F577" s="218" t="s">
        <v>200</v>
      </c>
      <c r="H577" s="219">
        <v>1</v>
      </c>
      <c r="L577" s="215"/>
      <c r="M577" s="220"/>
      <c r="T577" s="221"/>
      <c r="AT577" s="217" t="s">
        <v>189</v>
      </c>
      <c r="AU577" s="217" t="s">
        <v>161</v>
      </c>
      <c r="AV577" s="216" t="s">
        <v>166</v>
      </c>
      <c r="AW577" s="216" t="s">
        <v>32</v>
      </c>
      <c r="AX577" s="216" t="s">
        <v>85</v>
      </c>
      <c r="AY577" s="217" t="s">
        <v>146</v>
      </c>
    </row>
    <row r="578" spans="2:65" s="122" customFormat="1" ht="16.5" customHeight="1">
      <c r="B578" s="121"/>
      <c r="C578" s="195" t="s">
        <v>1265</v>
      </c>
      <c r="D578" s="195" t="s">
        <v>149</v>
      </c>
      <c r="E578" s="196" t="s">
        <v>1266</v>
      </c>
      <c r="F578" s="197" t="s">
        <v>1267</v>
      </c>
      <c r="G578" s="198" t="s">
        <v>1157</v>
      </c>
      <c r="H578" s="199">
        <v>1</v>
      </c>
      <c r="I578" s="107"/>
      <c r="J578" s="200">
        <f>ROUND(I578*H578,2)</f>
        <v>0</v>
      </c>
      <c r="K578" s="197" t="s">
        <v>184</v>
      </c>
      <c r="L578" s="121"/>
      <c r="M578" s="201" t="s">
        <v>1</v>
      </c>
      <c r="N578" s="202" t="s">
        <v>42</v>
      </c>
      <c r="O578" s="203">
        <v>0.2</v>
      </c>
      <c r="P578" s="203">
        <f>O578*H578</f>
        <v>0.2</v>
      </c>
      <c r="Q578" s="203">
        <v>1.9599999999999999E-3</v>
      </c>
      <c r="R578" s="203">
        <f>Q578*H578</f>
        <v>1.9599999999999999E-3</v>
      </c>
      <c r="S578" s="203">
        <v>0</v>
      </c>
      <c r="T578" s="204">
        <f>S578*H578</f>
        <v>0</v>
      </c>
      <c r="AR578" s="205" t="s">
        <v>166</v>
      </c>
      <c r="AT578" s="205" t="s">
        <v>149</v>
      </c>
      <c r="AU578" s="205" t="s">
        <v>161</v>
      </c>
      <c r="AY578" s="112" t="s">
        <v>146</v>
      </c>
      <c r="BE578" s="206">
        <f>IF(N578="základní",J578,0)</f>
        <v>0</v>
      </c>
      <c r="BF578" s="206">
        <f>IF(N578="snížená",J578,0)</f>
        <v>0</v>
      </c>
      <c r="BG578" s="206">
        <f>IF(N578="zákl. přenesená",J578,0)</f>
        <v>0</v>
      </c>
      <c r="BH578" s="206">
        <f>IF(N578="sníž. přenesená",J578,0)</f>
        <v>0</v>
      </c>
      <c r="BI578" s="206">
        <f>IF(N578="nulová",J578,0)</f>
        <v>0</v>
      </c>
      <c r="BJ578" s="112" t="s">
        <v>85</v>
      </c>
      <c r="BK578" s="206">
        <f>ROUND(I578*H578,2)</f>
        <v>0</v>
      </c>
      <c r="BL578" s="112" t="s">
        <v>166</v>
      </c>
      <c r="BM578" s="205" t="s">
        <v>1268</v>
      </c>
    </row>
    <row r="579" spans="2:65" s="208" customFormat="1">
      <c r="B579" s="207"/>
      <c r="D579" s="209" t="s">
        <v>189</v>
      </c>
      <c r="E579" s="210" t="s">
        <v>1</v>
      </c>
      <c r="F579" s="211" t="s">
        <v>85</v>
      </c>
      <c r="H579" s="212">
        <v>1</v>
      </c>
      <c r="L579" s="207"/>
      <c r="M579" s="213"/>
      <c r="T579" s="214"/>
      <c r="AT579" s="210" t="s">
        <v>189</v>
      </c>
      <c r="AU579" s="210" t="s">
        <v>161</v>
      </c>
      <c r="AV579" s="208" t="s">
        <v>87</v>
      </c>
      <c r="AW579" s="208" t="s">
        <v>32</v>
      </c>
      <c r="AX579" s="208" t="s">
        <v>77</v>
      </c>
      <c r="AY579" s="210" t="s">
        <v>146</v>
      </c>
    </row>
    <row r="580" spans="2:65" s="216" customFormat="1">
      <c r="B580" s="215"/>
      <c r="D580" s="209" t="s">
        <v>189</v>
      </c>
      <c r="E580" s="217" t="s">
        <v>1</v>
      </c>
      <c r="F580" s="218" t="s">
        <v>200</v>
      </c>
      <c r="H580" s="219">
        <v>1</v>
      </c>
      <c r="L580" s="215"/>
      <c r="M580" s="220"/>
      <c r="T580" s="221"/>
      <c r="AT580" s="217" t="s">
        <v>189</v>
      </c>
      <c r="AU580" s="217" t="s">
        <v>161</v>
      </c>
      <c r="AV580" s="216" t="s">
        <v>166</v>
      </c>
      <c r="AW580" s="216" t="s">
        <v>32</v>
      </c>
      <c r="AX580" s="216" t="s">
        <v>85</v>
      </c>
      <c r="AY580" s="217" t="s">
        <v>146</v>
      </c>
    </row>
    <row r="581" spans="2:65" s="122" customFormat="1" ht="16.5" customHeight="1">
      <c r="B581" s="121"/>
      <c r="C581" s="195" t="s">
        <v>1269</v>
      </c>
      <c r="D581" s="195" t="s">
        <v>149</v>
      </c>
      <c r="E581" s="196" t="s">
        <v>1270</v>
      </c>
      <c r="F581" s="197" t="s">
        <v>1271</v>
      </c>
      <c r="G581" s="198" t="s">
        <v>1157</v>
      </c>
      <c r="H581" s="199">
        <v>2</v>
      </c>
      <c r="I581" s="107"/>
      <c r="J581" s="200">
        <f>ROUND(I581*H581,2)</f>
        <v>0</v>
      </c>
      <c r="K581" s="197" t="s">
        <v>184</v>
      </c>
      <c r="L581" s="121"/>
      <c r="M581" s="201" t="s">
        <v>1</v>
      </c>
      <c r="N581" s="202" t="s">
        <v>42</v>
      </c>
      <c r="O581" s="203">
        <v>0.2</v>
      </c>
      <c r="P581" s="203">
        <f>O581*H581</f>
        <v>0.4</v>
      </c>
      <c r="Q581" s="203">
        <v>1.8400000000000001E-3</v>
      </c>
      <c r="R581" s="203">
        <f>Q581*H581</f>
        <v>3.6800000000000001E-3</v>
      </c>
      <c r="S581" s="203">
        <v>0</v>
      </c>
      <c r="T581" s="204">
        <f>S581*H581</f>
        <v>0</v>
      </c>
      <c r="AR581" s="205" t="s">
        <v>166</v>
      </c>
      <c r="AT581" s="205" t="s">
        <v>149</v>
      </c>
      <c r="AU581" s="205" t="s">
        <v>161</v>
      </c>
      <c r="AY581" s="112" t="s">
        <v>146</v>
      </c>
      <c r="BE581" s="206">
        <f>IF(N581="základní",J581,0)</f>
        <v>0</v>
      </c>
      <c r="BF581" s="206">
        <f>IF(N581="snížená",J581,0)</f>
        <v>0</v>
      </c>
      <c r="BG581" s="206">
        <f>IF(N581="zákl. přenesená",J581,0)</f>
        <v>0</v>
      </c>
      <c r="BH581" s="206">
        <f>IF(N581="sníž. přenesená",J581,0)</f>
        <v>0</v>
      </c>
      <c r="BI581" s="206">
        <f>IF(N581="nulová",J581,0)</f>
        <v>0</v>
      </c>
      <c r="BJ581" s="112" t="s">
        <v>85</v>
      </c>
      <c r="BK581" s="206">
        <f>ROUND(I581*H581,2)</f>
        <v>0</v>
      </c>
      <c r="BL581" s="112" t="s">
        <v>166</v>
      </c>
      <c r="BM581" s="205" t="s">
        <v>1272</v>
      </c>
    </row>
    <row r="582" spans="2:65" s="122" customFormat="1" ht="16.5" customHeight="1">
      <c r="B582" s="121"/>
      <c r="C582" s="195" t="s">
        <v>1273</v>
      </c>
      <c r="D582" s="195" t="s">
        <v>149</v>
      </c>
      <c r="E582" s="196" t="s">
        <v>1274</v>
      </c>
      <c r="F582" s="197" t="s">
        <v>1219</v>
      </c>
      <c r="G582" s="198" t="s">
        <v>766</v>
      </c>
      <c r="H582" s="199">
        <v>0.21</v>
      </c>
      <c r="I582" s="107"/>
      <c r="J582" s="200">
        <f>ROUND(I582*H582,2)</f>
        <v>0</v>
      </c>
      <c r="K582" s="197" t="s">
        <v>184</v>
      </c>
      <c r="L582" s="121"/>
      <c r="M582" s="201" t="s">
        <v>1</v>
      </c>
      <c r="N582" s="202" t="s">
        <v>42</v>
      </c>
      <c r="O582" s="203">
        <v>0</v>
      </c>
      <c r="P582" s="203">
        <f>O582*H582</f>
        <v>0</v>
      </c>
      <c r="Q582" s="203">
        <v>0</v>
      </c>
      <c r="R582" s="203">
        <f>Q582*H582</f>
        <v>0</v>
      </c>
      <c r="S582" s="203">
        <v>0</v>
      </c>
      <c r="T582" s="204">
        <f>S582*H582</f>
        <v>0</v>
      </c>
      <c r="AR582" s="205" t="s">
        <v>166</v>
      </c>
      <c r="AT582" s="205" t="s">
        <v>149</v>
      </c>
      <c r="AU582" s="205" t="s">
        <v>161</v>
      </c>
      <c r="AY582" s="112" t="s">
        <v>146</v>
      </c>
      <c r="BE582" s="206">
        <f>IF(N582="základní",J582,0)</f>
        <v>0</v>
      </c>
      <c r="BF582" s="206">
        <f>IF(N582="snížená",J582,0)</f>
        <v>0</v>
      </c>
      <c r="BG582" s="206">
        <f>IF(N582="zákl. přenesená",J582,0)</f>
        <v>0</v>
      </c>
      <c r="BH582" s="206">
        <f>IF(N582="sníž. přenesená",J582,0)</f>
        <v>0</v>
      </c>
      <c r="BI582" s="206">
        <f>IF(N582="nulová",J582,0)</f>
        <v>0</v>
      </c>
      <c r="BJ582" s="112" t="s">
        <v>85</v>
      </c>
      <c r="BK582" s="206">
        <f>ROUND(I582*H582,2)</f>
        <v>0</v>
      </c>
      <c r="BL582" s="112" t="s">
        <v>166</v>
      </c>
      <c r="BM582" s="205" t="s">
        <v>1275</v>
      </c>
    </row>
    <row r="583" spans="2:65" s="184" customFormat="1" ht="20.85" customHeight="1">
      <c r="B583" s="183"/>
      <c r="D583" s="185" t="s">
        <v>76</v>
      </c>
      <c r="E583" s="193" t="s">
        <v>1276</v>
      </c>
      <c r="F583" s="193" t="s">
        <v>1277</v>
      </c>
      <c r="J583" s="194">
        <f>BK583</f>
        <v>0</v>
      </c>
      <c r="L583" s="183"/>
      <c r="M583" s="188"/>
      <c r="P583" s="189">
        <f>SUM(P584:P592)</f>
        <v>2.5540000000000003</v>
      </c>
      <c r="R583" s="189">
        <f>SUM(R584:R592)</f>
        <v>4.2599999999999999E-3</v>
      </c>
      <c r="T583" s="190">
        <f>SUM(T584:T592)</f>
        <v>0</v>
      </c>
      <c r="AR583" s="185" t="s">
        <v>85</v>
      </c>
      <c r="AT583" s="191" t="s">
        <v>76</v>
      </c>
      <c r="AU583" s="191" t="s">
        <v>87</v>
      </c>
      <c r="AY583" s="185" t="s">
        <v>146</v>
      </c>
      <c r="BK583" s="192">
        <f>SUM(BK584:BK592)</f>
        <v>0</v>
      </c>
    </row>
    <row r="584" spans="2:65" s="122" customFormat="1" ht="16.5" customHeight="1">
      <c r="B584" s="121"/>
      <c r="C584" s="195" t="s">
        <v>1278</v>
      </c>
      <c r="D584" s="195" t="s">
        <v>149</v>
      </c>
      <c r="E584" s="196" t="s">
        <v>1279</v>
      </c>
      <c r="F584" s="197" t="s">
        <v>1280</v>
      </c>
      <c r="G584" s="198" t="s">
        <v>280</v>
      </c>
      <c r="H584" s="199">
        <v>5</v>
      </c>
      <c r="I584" s="107"/>
      <c r="J584" s="200">
        <f t="shared" ref="J584:J592" si="80">ROUND(I584*H584,2)</f>
        <v>0</v>
      </c>
      <c r="K584" s="197" t="s">
        <v>184</v>
      </c>
      <c r="L584" s="121"/>
      <c r="M584" s="201" t="s">
        <v>1</v>
      </c>
      <c r="N584" s="202" t="s">
        <v>42</v>
      </c>
      <c r="O584" s="203">
        <v>0.16500000000000001</v>
      </c>
      <c r="P584" s="203">
        <f t="shared" ref="P584:P592" si="81">O584*H584</f>
        <v>0.82500000000000007</v>
      </c>
      <c r="Q584" s="203">
        <v>2.0000000000000002E-5</v>
      </c>
      <c r="R584" s="203">
        <f t="shared" ref="R584:R592" si="82">Q584*H584</f>
        <v>1E-4</v>
      </c>
      <c r="S584" s="203">
        <v>0</v>
      </c>
      <c r="T584" s="204">
        <f t="shared" ref="T584:T592" si="83">S584*H584</f>
        <v>0</v>
      </c>
      <c r="AR584" s="205" t="s">
        <v>166</v>
      </c>
      <c r="AT584" s="205" t="s">
        <v>149</v>
      </c>
      <c r="AU584" s="205" t="s">
        <v>161</v>
      </c>
      <c r="AY584" s="112" t="s">
        <v>146</v>
      </c>
      <c r="BE584" s="206">
        <f t="shared" ref="BE584:BE592" si="84">IF(N584="základní",J584,0)</f>
        <v>0</v>
      </c>
      <c r="BF584" s="206">
        <f t="shared" ref="BF584:BF592" si="85">IF(N584="snížená",J584,0)</f>
        <v>0</v>
      </c>
      <c r="BG584" s="206">
        <f t="shared" ref="BG584:BG592" si="86">IF(N584="zákl. přenesená",J584,0)</f>
        <v>0</v>
      </c>
      <c r="BH584" s="206">
        <f t="shared" ref="BH584:BH592" si="87">IF(N584="sníž. přenesená",J584,0)</f>
        <v>0</v>
      </c>
      <c r="BI584" s="206">
        <f t="shared" ref="BI584:BI592" si="88">IF(N584="nulová",J584,0)</f>
        <v>0</v>
      </c>
      <c r="BJ584" s="112" t="s">
        <v>85</v>
      </c>
      <c r="BK584" s="206">
        <f t="shared" ref="BK584:BK592" si="89">ROUND(I584*H584,2)</f>
        <v>0</v>
      </c>
      <c r="BL584" s="112" t="s">
        <v>166</v>
      </c>
      <c r="BM584" s="205" t="s">
        <v>1281</v>
      </c>
    </row>
    <row r="585" spans="2:65" s="122" customFormat="1" ht="16.5" customHeight="1">
      <c r="B585" s="121"/>
      <c r="C585" s="231" t="s">
        <v>1282</v>
      </c>
      <c r="D585" s="231" t="s">
        <v>665</v>
      </c>
      <c r="E585" s="232" t="s">
        <v>1283</v>
      </c>
      <c r="F585" s="233" t="s">
        <v>1284</v>
      </c>
      <c r="G585" s="234" t="s">
        <v>280</v>
      </c>
      <c r="H585" s="235">
        <v>5</v>
      </c>
      <c r="I585" s="108"/>
      <c r="J585" s="236">
        <f t="shared" si="80"/>
        <v>0</v>
      </c>
      <c r="K585" s="233" t="s">
        <v>184</v>
      </c>
      <c r="L585" s="237"/>
      <c r="M585" s="238" t="s">
        <v>1</v>
      </c>
      <c r="N585" s="239" t="s">
        <v>42</v>
      </c>
      <c r="O585" s="203">
        <v>0</v>
      </c>
      <c r="P585" s="203">
        <f t="shared" si="81"/>
        <v>0</v>
      </c>
      <c r="Q585" s="203">
        <v>3.1E-4</v>
      </c>
      <c r="R585" s="203">
        <f t="shared" si="82"/>
        <v>1.5499999999999999E-3</v>
      </c>
      <c r="S585" s="203">
        <v>0</v>
      </c>
      <c r="T585" s="204">
        <f t="shared" si="83"/>
        <v>0</v>
      </c>
      <c r="AR585" s="205" t="s">
        <v>215</v>
      </c>
      <c r="AT585" s="205" t="s">
        <v>665</v>
      </c>
      <c r="AU585" s="205" t="s">
        <v>161</v>
      </c>
      <c r="AY585" s="112" t="s">
        <v>146</v>
      </c>
      <c r="BE585" s="206">
        <f t="shared" si="84"/>
        <v>0</v>
      </c>
      <c r="BF585" s="206">
        <f t="shared" si="85"/>
        <v>0</v>
      </c>
      <c r="BG585" s="206">
        <f t="shared" si="86"/>
        <v>0</v>
      </c>
      <c r="BH585" s="206">
        <f t="shared" si="87"/>
        <v>0</v>
      </c>
      <c r="BI585" s="206">
        <f t="shared" si="88"/>
        <v>0</v>
      </c>
      <c r="BJ585" s="112" t="s">
        <v>85</v>
      </c>
      <c r="BK585" s="206">
        <f t="shared" si="89"/>
        <v>0</v>
      </c>
      <c r="BL585" s="112" t="s">
        <v>166</v>
      </c>
      <c r="BM585" s="205" t="s">
        <v>1285</v>
      </c>
    </row>
    <row r="586" spans="2:65" s="122" customFormat="1" ht="16.5" customHeight="1">
      <c r="B586" s="121"/>
      <c r="C586" s="195" t="s">
        <v>1286</v>
      </c>
      <c r="D586" s="195" t="s">
        <v>149</v>
      </c>
      <c r="E586" s="196" t="s">
        <v>1287</v>
      </c>
      <c r="F586" s="197" t="s">
        <v>1288</v>
      </c>
      <c r="G586" s="198" t="s">
        <v>280</v>
      </c>
      <c r="H586" s="199">
        <v>1</v>
      </c>
      <c r="I586" s="107"/>
      <c r="J586" s="200">
        <f t="shared" si="80"/>
        <v>0</v>
      </c>
      <c r="K586" s="197" t="s">
        <v>184</v>
      </c>
      <c r="L586" s="121"/>
      <c r="M586" s="201" t="s">
        <v>1</v>
      </c>
      <c r="N586" s="202" t="s">
        <v>42</v>
      </c>
      <c r="O586" s="203">
        <v>0.20699999999999999</v>
      </c>
      <c r="P586" s="203">
        <f t="shared" si="81"/>
        <v>0.20699999999999999</v>
      </c>
      <c r="Q586" s="203">
        <v>2.0000000000000002E-5</v>
      </c>
      <c r="R586" s="203">
        <f t="shared" si="82"/>
        <v>2.0000000000000002E-5</v>
      </c>
      <c r="S586" s="203">
        <v>0</v>
      </c>
      <c r="T586" s="204">
        <f t="shared" si="83"/>
        <v>0</v>
      </c>
      <c r="AR586" s="205" t="s">
        <v>166</v>
      </c>
      <c r="AT586" s="205" t="s">
        <v>149</v>
      </c>
      <c r="AU586" s="205" t="s">
        <v>161</v>
      </c>
      <c r="AY586" s="112" t="s">
        <v>146</v>
      </c>
      <c r="BE586" s="206">
        <f t="shared" si="84"/>
        <v>0</v>
      </c>
      <c r="BF586" s="206">
        <f t="shared" si="85"/>
        <v>0</v>
      </c>
      <c r="BG586" s="206">
        <f t="shared" si="86"/>
        <v>0</v>
      </c>
      <c r="BH586" s="206">
        <f t="shared" si="87"/>
        <v>0</v>
      </c>
      <c r="BI586" s="206">
        <f t="shared" si="88"/>
        <v>0</v>
      </c>
      <c r="BJ586" s="112" t="s">
        <v>85</v>
      </c>
      <c r="BK586" s="206">
        <f t="shared" si="89"/>
        <v>0</v>
      </c>
      <c r="BL586" s="112" t="s">
        <v>166</v>
      </c>
      <c r="BM586" s="205" t="s">
        <v>1289</v>
      </c>
    </row>
    <row r="587" spans="2:65" s="122" customFormat="1" ht="16.5" customHeight="1">
      <c r="B587" s="121"/>
      <c r="C587" s="231" t="s">
        <v>1290</v>
      </c>
      <c r="D587" s="231" t="s">
        <v>665</v>
      </c>
      <c r="E587" s="232" t="s">
        <v>1291</v>
      </c>
      <c r="F587" s="233" t="s">
        <v>1292</v>
      </c>
      <c r="G587" s="234" t="s">
        <v>280</v>
      </c>
      <c r="H587" s="235">
        <v>1</v>
      </c>
      <c r="I587" s="108"/>
      <c r="J587" s="236">
        <f t="shared" si="80"/>
        <v>0</v>
      </c>
      <c r="K587" s="233" t="s">
        <v>184</v>
      </c>
      <c r="L587" s="237"/>
      <c r="M587" s="238" t="s">
        <v>1</v>
      </c>
      <c r="N587" s="239" t="s">
        <v>42</v>
      </c>
      <c r="O587" s="203">
        <v>0</v>
      </c>
      <c r="P587" s="203">
        <f t="shared" si="81"/>
        <v>0</v>
      </c>
      <c r="Q587" s="203">
        <v>1E-3</v>
      </c>
      <c r="R587" s="203">
        <f t="shared" si="82"/>
        <v>1E-3</v>
      </c>
      <c r="S587" s="203">
        <v>0</v>
      </c>
      <c r="T587" s="204">
        <f t="shared" si="83"/>
        <v>0</v>
      </c>
      <c r="AR587" s="205" t="s">
        <v>215</v>
      </c>
      <c r="AT587" s="205" t="s">
        <v>665</v>
      </c>
      <c r="AU587" s="205" t="s">
        <v>161</v>
      </c>
      <c r="AY587" s="112" t="s">
        <v>146</v>
      </c>
      <c r="BE587" s="206">
        <f t="shared" si="84"/>
        <v>0</v>
      </c>
      <c r="BF587" s="206">
        <f t="shared" si="85"/>
        <v>0</v>
      </c>
      <c r="BG587" s="206">
        <f t="shared" si="86"/>
        <v>0</v>
      </c>
      <c r="BH587" s="206">
        <f t="shared" si="87"/>
        <v>0</v>
      </c>
      <c r="BI587" s="206">
        <f t="shared" si="88"/>
        <v>0</v>
      </c>
      <c r="BJ587" s="112" t="s">
        <v>85</v>
      </c>
      <c r="BK587" s="206">
        <f t="shared" si="89"/>
        <v>0</v>
      </c>
      <c r="BL587" s="112" t="s">
        <v>166</v>
      </c>
      <c r="BM587" s="205" t="s">
        <v>1293</v>
      </c>
    </row>
    <row r="588" spans="2:65" s="122" customFormat="1" ht="16.5" customHeight="1">
      <c r="B588" s="121"/>
      <c r="C588" s="195" t="s">
        <v>1294</v>
      </c>
      <c r="D588" s="195" t="s">
        <v>149</v>
      </c>
      <c r="E588" s="196" t="s">
        <v>1295</v>
      </c>
      <c r="F588" s="197" t="s">
        <v>1296</v>
      </c>
      <c r="G588" s="198" t="s">
        <v>280</v>
      </c>
      <c r="H588" s="199">
        <v>1</v>
      </c>
      <c r="I588" s="107"/>
      <c r="J588" s="200">
        <f t="shared" si="80"/>
        <v>0</v>
      </c>
      <c r="K588" s="197" t="s">
        <v>184</v>
      </c>
      <c r="L588" s="121"/>
      <c r="M588" s="201" t="s">
        <v>1</v>
      </c>
      <c r="N588" s="202" t="s">
        <v>42</v>
      </c>
      <c r="O588" s="203">
        <v>0.53800000000000003</v>
      </c>
      <c r="P588" s="203">
        <f t="shared" si="81"/>
        <v>0.53800000000000003</v>
      </c>
      <c r="Q588" s="203">
        <v>2.0000000000000002E-5</v>
      </c>
      <c r="R588" s="203">
        <f t="shared" si="82"/>
        <v>2.0000000000000002E-5</v>
      </c>
      <c r="S588" s="203">
        <v>0</v>
      </c>
      <c r="T588" s="204">
        <f t="shared" si="83"/>
        <v>0</v>
      </c>
      <c r="AR588" s="205" t="s">
        <v>166</v>
      </c>
      <c r="AT588" s="205" t="s">
        <v>149</v>
      </c>
      <c r="AU588" s="205" t="s">
        <v>161</v>
      </c>
      <c r="AY588" s="112" t="s">
        <v>146</v>
      </c>
      <c r="BE588" s="206">
        <f t="shared" si="84"/>
        <v>0</v>
      </c>
      <c r="BF588" s="206">
        <f t="shared" si="85"/>
        <v>0</v>
      </c>
      <c r="BG588" s="206">
        <f t="shared" si="86"/>
        <v>0</v>
      </c>
      <c r="BH588" s="206">
        <f t="shared" si="87"/>
        <v>0</v>
      </c>
      <c r="BI588" s="206">
        <f t="shared" si="88"/>
        <v>0</v>
      </c>
      <c r="BJ588" s="112" t="s">
        <v>85</v>
      </c>
      <c r="BK588" s="206">
        <f t="shared" si="89"/>
        <v>0</v>
      </c>
      <c r="BL588" s="112" t="s">
        <v>166</v>
      </c>
      <c r="BM588" s="205" t="s">
        <v>1297</v>
      </c>
    </row>
    <row r="589" spans="2:65" s="122" customFormat="1" ht="16.5" customHeight="1">
      <c r="B589" s="121"/>
      <c r="C589" s="231" t="s">
        <v>1298</v>
      </c>
      <c r="D589" s="231" t="s">
        <v>665</v>
      </c>
      <c r="E589" s="232" t="s">
        <v>1283</v>
      </c>
      <c r="F589" s="233" t="s">
        <v>1284</v>
      </c>
      <c r="G589" s="234" t="s">
        <v>280</v>
      </c>
      <c r="H589" s="235">
        <v>1</v>
      </c>
      <c r="I589" s="108"/>
      <c r="J589" s="236">
        <f t="shared" si="80"/>
        <v>0</v>
      </c>
      <c r="K589" s="233" t="s">
        <v>184</v>
      </c>
      <c r="L589" s="237"/>
      <c r="M589" s="238" t="s">
        <v>1</v>
      </c>
      <c r="N589" s="239" t="s">
        <v>42</v>
      </c>
      <c r="O589" s="203">
        <v>0</v>
      </c>
      <c r="P589" s="203">
        <f t="shared" si="81"/>
        <v>0</v>
      </c>
      <c r="Q589" s="203">
        <v>3.1E-4</v>
      </c>
      <c r="R589" s="203">
        <f t="shared" si="82"/>
        <v>3.1E-4</v>
      </c>
      <c r="S589" s="203">
        <v>0</v>
      </c>
      <c r="T589" s="204">
        <f t="shared" si="83"/>
        <v>0</v>
      </c>
      <c r="AR589" s="205" t="s">
        <v>215</v>
      </c>
      <c r="AT589" s="205" t="s">
        <v>665</v>
      </c>
      <c r="AU589" s="205" t="s">
        <v>161</v>
      </c>
      <c r="AY589" s="112" t="s">
        <v>146</v>
      </c>
      <c r="BE589" s="206">
        <f t="shared" si="84"/>
        <v>0</v>
      </c>
      <c r="BF589" s="206">
        <f t="shared" si="85"/>
        <v>0</v>
      </c>
      <c r="BG589" s="206">
        <f t="shared" si="86"/>
        <v>0</v>
      </c>
      <c r="BH589" s="206">
        <f t="shared" si="87"/>
        <v>0</v>
      </c>
      <c r="BI589" s="206">
        <f t="shared" si="88"/>
        <v>0</v>
      </c>
      <c r="BJ589" s="112" t="s">
        <v>85</v>
      </c>
      <c r="BK589" s="206">
        <f t="shared" si="89"/>
        <v>0</v>
      </c>
      <c r="BL589" s="112" t="s">
        <v>166</v>
      </c>
      <c r="BM589" s="205" t="s">
        <v>1299</v>
      </c>
    </row>
    <row r="590" spans="2:65" s="122" customFormat="1" ht="16.5" customHeight="1">
      <c r="B590" s="121"/>
      <c r="C590" s="195" t="s">
        <v>1300</v>
      </c>
      <c r="D590" s="195" t="s">
        <v>149</v>
      </c>
      <c r="E590" s="196" t="s">
        <v>1121</v>
      </c>
      <c r="F590" s="197" t="s">
        <v>1122</v>
      </c>
      <c r="G590" s="198" t="s">
        <v>280</v>
      </c>
      <c r="H590" s="199">
        <v>4</v>
      </c>
      <c r="I590" s="107"/>
      <c r="J590" s="200">
        <f t="shared" si="80"/>
        <v>0</v>
      </c>
      <c r="K590" s="197" t="s">
        <v>184</v>
      </c>
      <c r="L590" s="121"/>
      <c r="M590" s="201" t="s">
        <v>1</v>
      </c>
      <c r="N590" s="202" t="s">
        <v>42</v>
      </c>
      <c r="O590" s="203">
        <v>0.246</v>
      </c>
      <c r="P590" s="203">
        <f t="shared" si="81"/>
        <v>0.98399999999999999</v>
      </c>
      <c r="Q590" s="203">
        <v>1.9000000000000001E-4</v>
      </c>
      <c r="R590" s="203">
        <f t="shared" si="82"/>
        <v>7.6000000000000004E-4</v>
      </c>
      <c r="S590" s="203">
        <v>0</v>
      </c>
      <c r="T590" s="204">
        <f t="shared" si="83"/>
        <v>0</v>
      </c>
      <c r="AR590" s="205" t="s">
        <v>166</v>
      </c>
      <c r="AT590" s="205" t="s">
        <v>149</v>
      </c>
      <c r="AU590" s="205" t="s">
        <v>161</v>
      </c>
      <c r="AY590" s="112" t="s">
        <v>146</v>
      </c>
      <c r="BE590" s="206">
        <f t="shared" si="84"/>
        <v>0</v>
      </c>
      <c r="BF590" s="206">
        <f t="shared" si="85"/>
        <v>0</v>
      </c>
      <c r="BG590" s="206">
        <f t="shared" si="86"/>
        <v>0</v>
      </c>
      <c r="BH590" s="206">
        <f t="shared" si="87"/>
        <v>0</v>
      </c>
      <c r="BI590" s="206">
        <f t="shared" si="88"/>
        <v>0</v>
      </c>
      <c r="BJ590" s="112" t="s">
        <v>85</v>
      </c>
      <c r="BK590" s="206">
        <f t="shared" si="89"/>
        <v>0</v>
      </c>
      <c r="BL590" s="112" t="s">
        <v>166</v>
      </c>
      <c r="BM590" s="205" t="s">
        <v>1301</v>
      </c>
    </row>
    <row r="591" spans="2:65" s="122" customFormat="1" ht="16.5" customHeight="1">
      <c r="B591" s="121"/>
      <c r="C591" s="231" t="s">
        <v>1302</v>
      </c>
      <c r="D591" s="231" t="s">
        <v>665</v>
      </c>
      <c r="E591" s="232" t="s">
        <v>1303</v>
      </c>
      <c r="F591" s="233" t="s">
        <v>1304</v>
      </c>
      <c r="G591" s="234" t="s">
        <v>280</v>
      </c>
      <c r="H591" s="235">
        <v>2</v>
      </c>
      <c r="I591" s="108"/>
      <c r="J591" s="236">
        <f t="shared" si="80"/>
        <v>0</v>
      </c>
      <c r="K591" s="233" t="s">
        <v>184</v>
      </c>
      <c r="L591" s="237"/>
      <c r="M591" s="238" t="s">
        <v>1</v>
      </c>
      <c r="N591" s="239" t="s">
        <v>42</v>
      </c>
      <c r="O591" s="203">
        <v>0</v>
      </c>
      <c r="P591" s="203">
        <f t="shared" si="81"/>
        <v>0</v>
      </c>
      <c r="Q591" s="203">
        <v>2.5000000000000001E-4</v>
      </c>
      <c r="R591" s="203">
        <f t="shared" si="82"/>
        <v>5.0000000000000001E-4</v>
      </c>
      <c r="S591" s="203">
        <v>0</v>
      </c>
      <c r="T591" s="204">
        <f t="shared" si="83"/>
        <v>0</v>
      </c>
      <c r="AR591" s="205" t="s">
        <v>215</v>
      </c>
      <c r="AT591" s="205" t="s">
        <v>665</v>
      </c>
      <c r="AU591" s="205" t="s">
        <v>161</v>
      </c>
      <c r="AY591" s="112" t="s">
        <v>146</v>
      </c>
      <c r="BE591" s="206">
        <f t="shared" si="84"/>
        <v>0</v>
      </c>
      <c r="BF591" s="206">
        <f t="shared" si="85"/>
        <v>0</v>
      </c>
      <c r="BG591" s="206">
        <f t="shared" si="86"/>
        <v>0</v>
      </c>
      <c r="BH591" s="206">
        <f t="shared" si="87"/>
        <v>0</v>
      </c>
      <c r="BI591" s="206">
        <f t="shared" si="88"/>
        <v>0</v>
      </c>
      <c r="BJ591" s="112" t="s">
        <v>85</v>
      </c>
      <c r="BK591" s="206">
        <f t="shared" si="89"/>
        <v>0</v>
      </c>
      <c r="BL591" s="112" t="s">
        <v>166</v>
      </c>
      <c r="BM591" s="205" t="s">
        <v>1305</v>
      </c>
    </row>
    <row r="592" spans="2:65" s="122" customFormat="1" ht="16.5" customHeight="1">
      <c r="B592" s="121"/>
      <c r="C592" s="195" t="s">
        <v>1306</v>
      </c>
      <c r="D592" s="195" t="s">
        <v>149</v>
      </c>
      <c r="E592" s="196" t="s">
        <v>1307</v>
      </c>
      <c r="F592" s="197" t="s">
        <v>1219</v>
      </c>
      <c r="G592" s="198" t="s">
        <v>766</v>
      </c>
      <c r="H592" s="199">
        <v>0.21</v>
      </c>
      <c r="I592" s="107"/>
      <c r="J592" s="200">
        <f t="shared" si="80"/>
        <v>0</v>
      </c>
      <c r="K592" s="197" t="s">
        <v>184</v>
      </c>
      <c r="L592" s="121"/>
      <c r="M592" s="201" t="s">
        <v>1</v>
      </c>
      <c r="N592" s="202" t="s">
        <v>42</v>
      </c>
      <c r="O592" s="203">
        <v>0</v>
      </c>
      <c r="P592" s="203">
        <f t="shared" si="81"/>
        <v>0</v>
      </c>
      <c r="Q592" s="203">
        <v>0</v>
      </c>
      <c r="R592" s="203">
        <f t="shared" si="82"/>
        <v>0</v>
      </c>
      <c r="S592" s="203">
        <v>0</v>
      </c>
      <c r="T592" s="204">
        <f t="shared" si="83"/>
        <v>0</v>
      </c>
      <c r="AR592" s="205" t="s">
        <v>166</v>
      </c>
      <c r="AT592" s="205" t="s">
        <v>149</v>
      </c>
      <c r="AU592" s="205" t="s">
        <v>161</v>
      </c>
      <c r="AY592" s="112" t="s">
        <v>146</v>
      </c>
      <c r="BE592" s="206">
        <f t="shared" si="84"/>
        <v>0</v>
      </c>
      <c r="BF592" s="206">
        <f t="shared" si="85"/>
        <v>0</v>
      </c>
      <c r="BG592" s="206">
        <f t="shared" si="86"/>
        <v>0</v>
      </c>
      <c r="BH592" s="206">
        <f t="shared" si="87"/>
        <v>0</v>
      </c>
      <c r="BI592" s="206">
        <f t="shared" si="88"/>
        <v>0</v>
      </c>
      <c r="BJ592" s="112" t="s">
        <v>85</v>
      </c>
      <c r="BK592" s="206">
        <f t="shared" si="89"/>
        <v>0</v>
      </c>
      <c r="BL592" s="112" t="s">
        <v>166</v>
      </c>
      <c r="BM592" s="205" t="s">
        <v>1308</v>
      </c>
    </row>
    <row r="593" spans="2:65" s="184" customFormat="1" ht="22.9" customHeight="1">
      <c r="B593" s="183"/>
      <c r="D593" s="185" t="s">
        <v>76</v>
      </c>
      <c r="E593" s="193" t="s">
        <v>1309</v>
      </c>
      <c r="F593" s="193" t="s">
        <v>1310</v>
      </c>
      <c r="J593" s="194">
        <f>BK593</f>
        <v>0</v>
      </c>
      <c r="L593" s="183"/>
      <c r="M593" s="188"/>
      <c r="P593" s="189">
        <f>P594+P600+P604+P613+P637+P660+P688</f>
        <v>329.14687600000002</v>
      </c>
      <c r="R593" s="189">
        <f>R594+R600+R604+R613+R637+R660+R688</f>
        <v>67.424538999999996</v>
      </c>
      <c r="T593" s="190">
        <f>T594+T600+T604+T613+T637+T660+T688</f>
        <v>0</v>
      </c>
      <c r="AR593" s="185" t="s">
        <v>166</v>
      </c>
      <c r="AT593" s="191" t="s">
        <v>76</v>
      </c>
      <c r="AU593" s="191" t="s">
        <v>85</v>
      </c>
      <c r="AY593" s="185" t="s">
        <v>146</v>
      </c>
      <c r="BK593" s="192">
        <f>BK594+BK600+BK604+BK613+BK637+BK660+BK688</f>
        <v>0</v>
      </c>
    </row>
    <row r="594" spans="2:65" s="184" customFormat="1" ht="20.85" customHeight="1">
      <c r="B594" s="183"/>
      <c r="D594" s="185" t="s">
        <v>76</v>
      </c>
      <c r="E594" s="193" t="s">
        <v>1311</v>
      </c>
      <c r="F594" s="193" t="s">
        <v>1312</v>
      </c>
      <c r="J594" s="194">
        <f>BK594</f>
        <v>0</v>
      </c>
      <c r="L594" s="183"/>
      <c r="M594" s="188"/>
      <c r="P594" s="189">
        <f>SUM(P595:P599)</f>
        <v>0</v>
      </c>
      <c r="R594" s="189">
        <f>SUM(R595:R599)</f>
        <v>9.0650000000000008E-2</v>
      </c>
      <c r="T594" s="190">
        <f>SUM(T595:T599)</f>
        <v>0</v>
      </c>
      <c r="AR594" s="185" t="s">
        <v>85</v>
      </c>
      <c r="AT594" s="191" t="s">
        <v>76</v>
      </c>
      <c r="AU594" s="191" t="s">
        <v>87</v>
      </c>
      <c r="AY594" s="185" t="s">
        <v>146</v>
      </c>
      <c r="BK594" s="192">
        <f>SUM(BK595:BK599)</f>
        <v>0</v>
      </c>
    </row>
    <row r="595" spans="2:65" s="122" customFormat="1" ht="16.5" customHeight="1">
      <c r="B595" s="121"/>
      <c r="C595" s="195" t="s">
        <v>1313</v>
      </c>
      <c r="D595" s="195" t="s">
        <v>149</v>
      </c>
      <c r="E595" s="196" t="s">
        <v>1314</v>
      </c>
      <c r="F595" s="197" t="s">
        <v>1315</v>
      </c>
      <c r="G595" s="198" t="s">
        <v>151</v>
      </c>
      <c r="H595" s="199">
        <v>1</v>
      </c>
      <c r="I595" s="107"/>
      <c r="J595" s="200">
        <f>ROUND(I595*H595,2)</f>
        <v>0</v>
      </c>
      <c r="K595" s="197" t="s">
        <v>1</v>
      </c>
      <c r="L595" s="121"/>
      <c r="M595" s="201" t="s">
        <v>1</v>
      </c>
      <c r="N595" s="202" t="s">
        <v>42</v>
      </c>
      <c r="O595" s="203">
        <v>0</v>
      </c>
      <c r="P595" s="203">
        <f>O595*H595</f>
        <v>0</v>
      </c>
      <c r="Q595" s="203">
        <v>0</v>
      </c>
      <c r="R595" s="203">
        <f>Q595*H595</f>
        <v>0</v>
      </c>
      <c r="S595" s="203">
        <v>0</v>
      </c>
      <c r="T595" s="204">
        <f>S595*H595</f>
        <v>0</v>
      </c>
      <c r="AR595" s="205" t="s">
        <v>166</v>
      </c>
      <c r="AT595" s="205" t="s">
        <v>149</v>
      </c>
      <c r="AU595" s="205" t="s">
        <v>161</v>
      </c>
      <c r="AY595" s="112" t="s">
        <v>146</v>
      </c>
      <c r="BE595" s="206">
        <f>IF(N595="základní",J595,0)</f>
        <v>0</v>
      </c>
      <c r="BF595" s="206">
        <f>IF(N595="snížená",J595,0)</f>
        <v>0</v>
      </c>
      <c r="BG595" s="206">
        <f>IF(N595="zákl. přenesená",J595,0)</f>
        <v>0</v>
      </c>
      <c r="BH595" s="206">
        <f>IF(N595="sníž. přenesená",J595,0)</f>
        <v>0</v>
      </c>
      <c r="BI595" s="206">
        <f>IF(N595="nulová",J595,0)</f>
        <v>0</v>
      </c>
      <c r="BJ595" s="112" t="s">
        <v>85</v>
      </c>
      <c r="BK595" s="206">
        <f>ROUND(I595*H595,2)</f>
        <v>0</v>
      </c>
      <c r="BL595" s="112" t="s">
        <v>166</v>
      </c>
      <c r="BM595" s="205" t="s">
        <v>1316</v>
      </c>
    </row>
    <row r="596" spans="2:65" s="122" customFormat="1" ht="16.5" customHeight="1">
      <c r="B596" s="121"/>
      <c r="C596" s="231" t="s">
        <v>1317</v>
      </c>
      <c r="D596" s="231" t="s">
        <v>665</v>
      </c>
      <c r="E596" s="232" t="s">
        <v>1318</v>
      </c>
      <c r="F596" s="233" t="s">
        <v>1319</v>
      </c>
      <c r="G596" s="234" t="s">
        <v>224</v>
      </c>
      <c r="H596" s="235">
        <v>0.16300000000000001</v>
      </c>
      <c r="I596" s="108"/>
      <c r="J596" s="236">
        <f>ROUND(I596*H596,2)</f>
        <v>0</v>
      </c>
      <c r="K596" s="233" t="s">
        <v>184</v>
      </c>
      <c r="L596" s="237"/>
      <c r="M596" s="238" t="s">
        <v>1</v>
      </c>
      <c r="N596" s="239" t="s">
        <v>42</v>
      </c>
      <c r="O596" s="203">
        <v>0</v>
      </c>
      <c r="P596" s="203">
        <f>O596*H596</f>
        <v>0</v>
      </c>
      <c r="Q596" s="203">
        <v>0.55000000000000004</v>
      </c>
      <c r="R596" s="203">
        <f>Q596*H596</f>
        <v>8.9650000000000007E-2</v>
      </c>
      <c r="S596" s="203">
        <v>0</v>
      </c>
      <c r="T596" s="204">
        <f>S596*H596</f>
        <v>0</v>
      </c>
      <c r="AR596" s="205" t="s">
        <v>215</v>
      </c>
      <c r="AT596" s="205" t="s">
        <v>665</v>
      </c>
      <c r="AU596" s="205" t="s">
        <v>161</v>
      </c>
      <c r="AY596" s="112" t="s">
        <v>146</v>
      </c>
      <c r="BE596" s="206">
        <f>IF(N596="základní",J596,0)</f>
        <v>0</v>
      </c>
      <c r="BF596" s="206">
        <f>IF(N596="snížená",J596,0)</f>
        <v>0</v>
      </c>
      <c r="BG596" s="206">
        <f>IF(N596="zákl. přenesená",J596,0)</f>
        <v>0</v>
      </c>
      <c r="BH596" s="206">
        <f>IF(N596="sníž. přenesená",J596,0)</f>
        <v>0</v>
      </c>
      <c r="BI596" s="206">
        <f>IF(N596="nulová",J596,0)</f>
        <v>0</v>
      </c>
      <c r="BJ596" s="112" t="s">
        <v>85</v>
      </c>
      <c r="BK596" s="206">
        <f>ROUND(I596*H596,2)</f>
        <v>0</v>
      </c>
      <c r="BL596" s="112" t="s">
        <v>166</v>
      </c>
      <c r="BM596" s="205" t="s">
        <v>1320</v>
      </c>
    </row>
    <row r="597" spans="2:65" s="208" customFormat="1">
      <c r="B597" s="207"/>
      <c r="D597" s="209" t="s">
        <v>189</v>
      </c>
      <c r="E597" s="210" t="s">
        <v>1</v>
      </c>
      <c r="F597" s="211" t="s">
        <v>1321</v>
      </c>
      <c r="H597" s="212">
        <v>0.16300000000000001</v>
      </c>
      <c r="L597" s="207"/>
      <c r="M597" s="213"/>
      <c r="T597" s="214"/>
      <c r="AT597" s="210" t="s">
        <v>189</v>
      </c>
      <c r="AU597" s="210" t="s">
        <v>161</v>
      </c>
      <c r="AV597" s="208" t="s">
        <v>87</v>
      </c>
      <c r="AW597" s="208" t="s">
        <v>32</v>
      </c>
      <c r="AX597" s="208" t="s">
        <v>77</v>
      </c>
      <c r="AY597" s="210" t="s">
        <v>146</v>
      </c>
    </row>
    <row r="598" spans="2:65" s="216" customFormat="1">
      <c r="B598" s="215"/>
      <c r="D598" s="209" t="s">
        <v>189</v>
      </c>
      <c r="E598" s="217" t="s">
        <v>1</v>
      </c>
      <c r="F598" s="218" t="s">
        <v>200</v>
      </c>
      <c r="H598" s="219">
        <v>0.16300000000000001</v>
      </c>
      <c r="L598" s="215"/>
      <c r="M598" s="220"/>
      <c r="T598" s="221"/>
      <c r="AT598" s="217" t="s">
        <v>189</v>
      </c>
      <c r="AU598" s="217" t="s">
        <v>161</v>
      </c>
      <c r="AV598" s="216" t="s">
        <v>166</v>
      </c>
      <c r="AW598" s="216" t="s">
        <v>32</v>
      </c>
      <c r="AX598" s="216" t="s">
        <v>85</v>
      </c>
      <c r="AY598" s="217" t="s">
        <v>146</v>
      </c>
    </row>
    <row r="599" spans="2:65" s="122" customFormat="1" ht="16.5" customHeight="1">
      <c r="B599" s="121"/>
      <c r="C599" s="231" t="s">
        <v>1322</v>
      </c>
      <c r="D599" s="231" t="s">
        <v>665</v>
      </c>
      <c r="E599" s="232" t="s">
        <v>1323</v>
      </c>
      <c r="F599" s="233" t="s">
        <v>1324</v>
      </c>
      <c r="G599" s="234" t="s">
        <v>1325</v>
      </c>
      <c r="H599" s="235">
        <v>1</v>
      </c>
      <c r="I599" s="108"/>
      <c r="J599" s="236">
        <f>ROUND(I599*H599,2)</f>
        <v>0</v>
      </c>
      <c r="K599" s="233" t="s">
        <v>184</v>
      </c>
      <c r="L599" s="237"/>
      <c r="M599" s="238" t="s">
        <v>1</v>
      </c>
      <c r="N599" s="239" t="s">
        <v>42</v>
      </c>
      <c r="O599" s="203">
        <v>0</v>
      </c>
      <c r="P599" s="203">
        <f>O599*H599</f>
        <v>0</v>
      </c>
      <c r="Q599" s="203">
        <v>1E-3</v>
      </c>
      <c r="R599" s="203">
        <f>Q599*H599</f>
        <v>1E-3</v>
      </c>
      <c r="S599" s="203">
        <v>0</v>
      </c>
      <c r="T599" s="204">
        <f>S599*H599</f>
        <v>0</v>
      </c>
      <c r="AR599" s="205" t="s">
        <v>215</v>
      </c>
      <c r="AT599" s="205" t="s">
        <v>665</v>
      </c>
      <c r="AU599" s="205" t="s">
        <v>161</v>
      </c>
      <c r="AY599" s="112" t="s">
        <v>146</v>
      </c>
      <c r="BE599" s="206">
        <f>IF(N599="základní",J599,0)</f>
        <v>0</v>
      </c>
      <c r="BF599" s="206">
        <f>IF(N599="snížená",J599,0)</f>
        <v>0</v>
      </c>
      <c r="BG599" s="206">
        <f>IF(N599="zákl. přenesená",J599,0)</f>
        <v>0</v>
      </c>
      <c r="BH599" s="206">
        <f>IF(N599="sníž. přenesená",J599,0)</f>
        <v>0</v>
      </c>
      <c r="BI599" s="206">
        <f>IF(N599="nulová",J599,0)</f>
        <v>0</v>
      </c>
      <c r="BJ599" s="112" t="s">
        <v>85</v>
      </c>
      <c r="BK599" s="206">
        <f>ROUND(I599*H599,2)</f>
        <v>0</v>
      </c>
      <c r="BL599" s="112" t="s">
        <v>166</v>
      </c>
      <c r="BM599" s="205" t="s">
        <v>1326</v>
      </c>
    </row>
    <row r="600" spans="2:65" s="184" customFormat="1" ht="20.85" customHeight="1">
      <c r="B600" s="183"/>
      <c r="D600" s="185" t="s">
        <v>76</v>
      </c>
      <c r="E600" s="193" t="s">
        <v>1327</v>
      </c>
      <c r="F600" s="193" t="s">
        <v>1328</v>
      </c>
      <c r="J600" s="194">
        <f>BK600</f>
        <v>0</v>
      </c>
      <c r="L600" s="183"/>
      <c r="M600" s="188"/>
      <c r="P600" s="189">
        <f>SUM(P601:P603)</f>
        <v>0</v>
      </c>
      <c r="R600" s="189">
        <f>SUM(R601:R603)</f>
        <v>0</v>
      </c>
      <c r="T600" s="190">
        <f>SUM(T601:T603)</f>
        <v>0</v>
      </c>
      <c r="AR600" s="185" t="s">
        <v>85</v>
      </c>
      <c r="AT600" s="191" t="s">
        <v>76</v>
      </c>
      <c r="AU600" s="191" t="s">
        <v>87</v>
      </c>
      <c r="AY600" s="185" t="s">
        <v>146</v>
      </c>
      <c r="BK600" s="192">
        <f>SUM(BK601:BK603)</f>
        <v>0</v>
      </c>
    </row>
    <row r="601" spans="2:65" s="122" customFormat="1" ht="16.5" customHeight="1">
      <c r="B601" s="121"/>
      <c r="C601" s="195" t="s">
        <v>1329</v>
      </c>
      <c r="D601" s="195" t="s">
        <v>149</v>
      </c>
      <c r="E601" s="196" t="s">
        <v>1330</v>
      </c>
      <c r="F601" s="197" t="s">
        <v>1331</v>
      </c>
      <c r="G601" s="198" t="s">
        <v>1332</v>
      </c>
      <c r="H601" s="199">
        <v>12</v>
      </c>
      <c r="I601" s="107"/>
      <c r="J601" s="200">
        <f>ROUND(I601*H601,2)</f>
        <v>0</v>
      </c>
      <c r="K601" s="197" t="s">
        <v>1</v>
      </c>
      <c r="L601" s="121"/>
      <c r="M601" s="201" t="s">
        <v>1</v>
      </c>
      <c r="N601" s="202" t="s">
        <v>42</v>
      </c>
      <c r="O601" s="203">
        <v>0</v>
      </c>
      <c r="P601" s="203">
        <f>O601*H601</f>
        <v>0</v>
      </c>
      <c r="Q601" s="203">
        <v>0</v>
      </c>
      <c r="R601" s="203">
        <f>Q601*H601</f>
        <v>0</v>
      </c>
      <c r="S601" s="203">
        <v>0</v>
      </c>
      <c r="T601" s="204">
        <f>S601*H601</f>
        <v>0</v>
      </c>
      <c r="AR601" s="205" t="s">
        <v>166</v>
      </c>
      <c r="AT601" s="205" t="s">
        <v>149</v>
      </c>
      <c r="AU601" s="205" t="s">
        <v>161</v>
      </c>
      <c r="AY601" s="112" t="s">
        <v>146</v>
      </c>
      <c r="BE601" s="206">
        <f>IF(N601="základní",J601,0)</f>
        <v>0</v>
      </c>
      <c r="BF601" s="206">
        <f>IF(N601="snížená",J601,0)</f>
        <v>0</v>
      </c>
      <c r="BG601" s="206">
        <f>IF(N601="zákl. přenesená",J601,0)</f>
        <v>0</v>
      </c>
      <c r="BH601" s="206">
        <f>IF(N601="sníž. přenesená",J601,0)</f>
        <v>0</v>
      </c>
      <c r="BI601" s="206">
        <f>IF(N601="nulová",J601,0)</f>
        <v>0</v>
      </c>
      <c r="BJ601" s="112" t="s">
        <v>85</v>
      </c>
      <c r="BK601" s="206">
        <f>ROUND(I601*H601,2)</f>
        <v>0</v>
      </c>
      <c r="BL601" s="112" t="s">
        <v>166</v>
      </c>
      <c r="BM601" s="205" t="s">
        <v>1333</v>
      </c>
    </row>
    <row r="602" spans="2:65" s="122" customFormat="1" ht="24.2" customHeight="1">
      <c r="B602" s="121"/>
      <c r="C602" s="231" t="s">
        <v>1334</v>
      </c>
      <c r="D602" s="231" t="s">
        <v>665</v>
      </c>
      <c r="E602" s="232" t="s">
        <v>1335</v>
      </c>
      <c r="F602" s="233" t="s">
        <v>1336</v>
      </c>
      <c r="G602" s="234" t="s">
        <v>1337</v>
      </c>
      <c r="H602" s="235">
        <v>50</v>
      </c>
      <c r="I602" s="108"/>
      <c r="J602" s="236">
        <f>ROUND(I602*H602,2)</f>
        <v>0</v>
      </c>
      <c r="K602" s="233" t="s">
        <v>1</v>
      </c>
      <c r="L602" s="237"/>
      <c r="M602" s="238" t="s">
        <v>1</v>
      </c>
      <c r="N602" s="239" t="s">
        <v>42</v>
      </c>
      <c r="O602" s="203">
        <v>0</v>
      </c>
      <c r="P602" s="203">
        <f>O602*H602</f>
        <v>0</v>
      </c>
      <c r="Q602" s="203">
        <v>0</v>
      </c>
      <c r="R602" s="203">
        <f>Q602*H602</f>
        <v>0</v>
      </c>
      <c r="S602" s="203">
        <v>0</v>
      </c>
      <c r="T602" s="204">
        <f>S602*H602</f>
        <v>0</v>
      </c>
      <c r="AR602" s="205" t="s">
        <v>215</v>
      </c>
      <c r="AT602" s="205" t="s">
        <v>665</v>
      </c>
      <c r="AU602" s="205" t="s">
        <v>161</v>
      </c>
      <c r="AY602" s="112" t="s">
        <v>146</v>
      </c>
      <c r="BE602" s="206">
        <f>IF(N602="základní",J602,0)</f>
        <v>0</v>
      </c>
      <c r="BF602" s="206">
        <f>IF(N602="snížená",J602,0)</f>
        <v>0</v>
      </c>
      <c r="BG602" s="206">
        <f>IF(N602="zákl. přenesená",J602,0)</f>
        <v>0</v>
      </c>
      <c r="BH602" s="206">
        <f>IF(N602="sníž. přenesená",J602,0)</f>
        <v>0</v>
      </c>
      <c r="BI602" s="206">
        <f>IF(N602="nulová",J602,0)</f>
        <v>0</v>
      </c>
      <c r="BJ602" s="112" t="s">
        <v>85</v>
      </c>
      <c r="BK602" s="206">
        <f>ROUND(I602*H602,2)</f>
        <v>0</v>
      </c>
      <c r="BL602" s="112" t="s">
        <v>166</v>
      </c>
      <c r="BM602" s="205" t="s">
        <v>1338</v>
      </c>
    </row>
    <row r="603" spans="2:65" s="122" customFormat="1" ht="24.2" customHeight="1">
      <c r="B603" s="121"/>
      <c r="C603" s="231" t="s">
        <v>1339</v>
      </c>
      <c r="D603" s="231" t="s">
        <v>665</v>
      </c>
      <c r="E603" s="232" t="s">
        <v>1340</v>
      </c>
      <c r="F603" s="233" t="s">
        <v>1341</v>
      </c>
      <c r="G603" s="234" t="s">
        <v>1342</v>
      </c>
      <c r="H603" s="235">
        <v>1</v>
      </c>
      <c r="I603" s="108"/>
      <c r="J603" s="236">
        <f>ROUND(I603*H603,2)</f>
        <v>0</v>
      </c>
      <c r="K603" s="233" t="s">
        <v>1</v>
      </c>
      <c r="L603" s="237"/>
      <c r="M603" s="238" t="s">
        <v>1</v>
      </c>
      <c r="N603" s="239" t="s">
        <v>42</v>
      </c>
      <c r="O603" s="203">
        <v>0</v>
      </c>
      <c r="P603" s="203">
        <f>O603*H603</f>
        <v>0</v>
      </c>
      <c r="Q603" s="203">
        <v>0</v>
      </c>
      <c r="R603" s="203">
        <f>Q603*H603</f>
        <v>0</v>
      </c>
      <c r="S603" s="203">
        <v>0</v>
      </c>
      <c r="T603" s="204">
        <f>S603*H603</f>
        <v>0</v>
      </c>
      <c r="AR603" s="205" t="s">
        <v>215</v>
      </c>
      <c r="AT603" s="205" t="s">
        <v>665</v>
      </c>
      <c r="AU603" s="205" t="s">
        <v>161</v>
      </c>
      <c r="AY603" s="112" t="s">
        <v>146</v>
      </c>
      <c r="BE603" s="206">
        <f>IF(N603="základní",J603,0)</f>
        <v>0</v>
      </c>
      <c r="BF603" s="206">
        <f>IF(N603="snížená",J603,0)</f>
        <v>0</v>
      </c>
      <c r="BG603" s="206">
        <f>IF(N603="zákl. přenesená",J603,0)</f>
        <v>0</v>
      </c>
      <c r="BH603" s="206">
        <f>IF(N603="sníž. přenesená",J603,0)</f>
        <v>0</v>
      </c>
      <c r="BI603" s="206">
        <f>IF(N603="nulová",J603,0)</f>
        <v>0</v>
      </c>
      <c r="BJ603" s="112" t="s">
        <v>85</v>
      </c>
      <c r="BK603" s="206">
        <f>ROUND(I603*H603,2)</f>
        <v>0</v>
      </c>
      <c r="BL603" s="112" t="s">
        <v>166</v>
      </c>
      <c r="BM603" s="205" t="s">
        <v>1343</v>
      </c>
    </row>
    <row r="604" spans="2:65" s="184" customFormat="1" ht="20.85" customHeight="1">
      <c r="B604" s="183"/>
      <c r="D604" s="185" t="s">
        <v>76</v>
      </c>
      <c r="E604" s="193" t="s">
        <v>1344</v>
      </c>
      <c r="F604" s="193" t="s">
        <v>1345</v>
      </c>
      <c r="J604" s="194">
        <f>BK604</f>
        <v>0</v>
      </c>
      <c r="L604" s="183"/>
      <c r="M604" s="188"/>
      <c r="P604" s="189">
        <f>SUM(P605:P612)</f>
        <v>18.760439999999999</v>
      </c>
      <c r="R604" s="189">
        <f>SUM(R605:R612)</f>
        <v>5.0354039999999998</v>
      </c>
      <c r="T604" s="190">
        <f>SUM(T605:T612)</f>
        <v>0</v>
      </c>
      <c r="AR604" s="185" t="s">
        <v>85</v>
      </c>
      <c r="AT604" s="191" t="s">
        <v>76</v>
      </c>
      <c r="AU604" s="191" t="s">
        <v>87</v>
      </c>
      <c r="AY604" s="185" t="s">
        <v>146</v>
      </c>
      <c r="BK604" s="192">
        <f>SUM(BK605:BK612)</f>
        <v>0</v>
      </c>
    </row>
    <row r="605" spans="2:65" s="122" customFormat="1" ht="21.75" customHeight="1">
      <c r="B605" s="121"/>
      <c r="C605" s="195" t="s">
        <v>1346</v>
      </c>
      <c r="D605" s="195" t="s">
        <v>149</v>
      </c>
      <c r="E605" s="196" t="s">
        <v>1347</v>
      </c>
      <c r="F605" s="197" t="s">
        <v>1348</v>
      </c>
      <c r="G605" s="198" t="s">
        <v>224</v>
      </c>
      <c r="H605" s="199">
        <v>3.96</v>
      </c>
      <c r="I605" s="107"/>
      <c r="J605" s="200">
        <f t="shared" ref="J605:J612" si="90">ROUND(I605*H605,2)</f>
        <v>0</v>
      </c>
      <c r="K605" s="197" t="s">
        <v>184</v>
      </c>
      <c r="L605" s="121"/>
      <c r="M605" s="201" t="s">
        <v>1</v>
      </c>
      <c r="N605" s="202" t="s">
        <v>42</v>
      </c>
      <c r="O605" s="203">
        <v>1.72</v>
      </c>
      <c r="P605" s="203">
        <f t="shared" ref="P605:P612" si="91">O605*H605</f>
        <v>6.8111999999999995</v>
      </c>
      <c r="Q605" s="203">
        <v>0</v>
      </c>
      <c r="R605" s="203">
        <f t="shared" ref="R605:R612" si="92">Q605*H605</f>
        <v>0</v>
      </c>
      <c r="S605" s="203">
        <v>0</v>
      </c>
      <c r="T605" s="204">
        <f t="shared" ref="T605:T612" si="93">S605*H605</f>
        <v>0</v>
      </c>
      <c r="AR605" s="205" t="s">
        <v>166</v>
      </c>
      <c r="AT605" s="205" t="s">
        <v>149</v>
      </c>
      <c r="AU605" s="205" t="s">
        <v>161</v>
      </c>
      <c r="AY605" s="112" t="s">
        <v>146</v>
      </c>
      <c r="BE605" s="206">
        <f t="shared" ref="BE605:BE612" si="94">IF(N605="základní",J605,0)</f>
        <v>0</v>
      </c>
      <c r="BF605" s="206">
        <f t="shared" ref="BF605:BF612" si="95">IF(N605="snížená",J605,0)</f>
        <v>0</v>
      </c>
      <c r="BG605" s="206">
        <f t="shared" ref="BG605:BG612" si="96">IF(N605="zákl. přenesená",J605,0)</f>
        <v>0</v>
      </c>
      <c r="BH605" s="206">
        <f t="shared" ref="BH605:BH612" si="97">IF(N605="sníž. přenesená",J605,0)</f>
        <v>0</v>
      </c>
      <c r="BI605" s="206">
        <f t="shared" ref="BI605:BI612" si="98">IF(N605="nulová",J605,0)</f>
        <v>0</v>
      </c>
      <c r="BJ605" s="112" t="s">
        <v>85</v>
      </c>
      <c r="BK605" s="206">
        <f t="shared" ref="BK605:BK612" si="99">ROUND(I605*H605,2)</f>
        <v>0</v>
      </c>
      <c r="BL605" s="112" t="s">
        <v>166</v>
      </c>
      <c r="BM605" s="205" t="s">
        <v>1349</v>
      </c>
    </row>
    <row r="606" spans="2:65" s="122" customFormat="1" ht="16.5" customHeight="1">
      <c r="B606" s="121"/>
      <c r="C606" s="195" t="s">
        <v>1350</v>
      </c>
      <c r="D606" s="195" t="s">
        <v>149</v>
      </c>
      <c r="E606" s="196" t="s">
        <v>451</v>
      </c>
      <c r="F606" s="197" t="s">
        <v>452</v>
      </c>
      <c r="G606" s="198" t="s">
        <v>224</v>
      </c>
      <c r="H606" s="199">
        <v>4.7519999999999998</v>
      </c>
      <c r="I606" s="107"/>
      <c r="J606" s="200">
        <f t="shared" si="90"/>
        <v>0</v>
      </c>
      <c r="K606" s="197" t="s">
        <v>184</v>
      </c>
      <c r="L606" s="121"/>
      <c r="M606" s="201" t="s">
        <v>1</v>
      </c>
      <c r="N606" s="202" t="s">
        <v>42</v>
      </c>
      <c r="O606" s="203">
        <v>8.9999999999999993E-3</v>
      </c>
      <c r="P606" s="203">
        <f t="shared" si="91"/>
        <v>4.2767999999999994E-2</v>
      </c>
      <c r="Q606" s="203">
        <v>0</v>
      </c>
      <c r="R606" s="203">
        <f t="shared" si="92"/>
        <v>0</v>
      </c>
      <c r="S606" s="203">
        <v>0</v>
      </c>
      <c r="T606" s="204">
        <f t="shared" si="93"/>
        <v>0</v>
      </c>
      <c r="AR606" s="205" t="s">
        <v>166</v>
      </c>
      <c r="AT606" s="205" t="s">
        <v>149</v>
      </c>
      <c r="AU606" s="205" t="s">
        <v>161</v>
      </c>
      <c r="AY606" s="112" t="s">
        <v>146</v>
      </c>
      <c r="BE606" s="206">
        <f t="shared" si="94"/>
        <v>0</v>
      </c>
      <c r="BF606" s="206">
        <f t="shared" si="95"/>
        <v>0</v>
      </c>
      <c r="BG606" s="206">
        <f t="shared" si="96"/>
        <v>0</v>
      </c>
      <c r="BH606" s="206">
        <f t="shared" si="97"/>
        <v>0</v>
      </c>
      <c r="BI606" s="206">
        <f t="shared" si="98"/>
        <v>0</v>
      </c>
      <c r="BJ606" s="112" t="s">
        <v>85</v>
      </c>
      <c r="BK606" s="206">
        <f t="shared" si="99"/>
        <v>0</v>
      </c>
      <c r="BL606" s="112" t="s">
        <v>166</v>
      </c>
      <c r="BM606" s="205" t="s">
        <v>1351</v>
      </c>
    </row>
    <row r="607" spans="2:65" s="122" customFormat="1" ht="16.5" customHeight="1">
      <c r="B607" s="121"/>
      <c r="C607" s="195" t="s">
        <v>1352</v>
      </c>
      <c r="D607" s="195" t="s">
        <v>149</v>
      </c>
      <c r="E607" s="196" t="s">
        <v>1353</v>
      </c>
      <c r="F607" s="197" t="s">
        <v>1354</v>
      </c>
      <c r="G607" s="198" t="s">
        <v>183</v>
      </c>
      <c r="H607" s="199">
        <v>52.8</v>
      </c>
      <c r="I607" s="107"/>
      <c r="J607" s="200">
        <f t="shared" si="90"/>
        <v>0</v>
      </c>
      <c r="K607" s="197" t="s">
        <v>184</v>
      </c>
      <c r="L607" s="121"/>
      <c r="M607" s="201" t="s">
        <v>1</v>
      </c>
      <c r="N607" s="202" t="s">
        <v>42</v>
      </c>
      <c r="O607" s="203">
        <v>7.4999999999999997E-2</v>
      </c>
      <c r="P607" s="203">
        <f t="shared" si="91"/>
        <v>3.9599999999999995</v>
      </c>
      <c r="Q607" s="203">
        <v>1.7000000000000001E-4</v>
      </c>
      <c r="R607" s="203">
        <f t="shared" si="92"/>
        <v>8.9759999999999996E-3</v>
      </c>
      <c r="S607" s="203">
        <v>0</v>
      </c>
      <c r="T607" s="204">
        <f t="shared" si="93"/>
        <v>0</v>
      </c>
      <c r="AR607" s="205" t="s">
        <v>166</v>
      </c>
      <c r="AT607" s="205" t="s">
        <v>149</v>
      </c>
      <c r="AU607" s="205" t="s">
        <v>161</v>
      </c>
      <c r="AY607" s="112" t="s">
        <v>146</v>
      </c>
      <c r="BE607" s="206">
        <f t="shared" si="94"/>
        <v>0</v>
      </c>
      <c r="BF607" s="206">
        <f t="shared" si="95"/>
        <v>0</v>
      </c>
      <c r="BG607" s="206">
        <f t="shared" si="96"/>
        <v>0</v>
      </c>
      <c r="BH607" s="206">
        <f t="shared" si="97"/>
        <v>0</v>
      </c>
      <c r="BI607" s="206">
        <f t="shared" si="98"/>
        <v>0</v>
      </c>
      <c r="BJ607" s="112" t="s">
        <v>85</v>
      </c>
      <c r="BK607" s="206">
        <f t="shared" si="99"/>
        <v>0</v>
      </c>
      <c r="BL607" s="112" t="s">
        <v>166</v>
      </c>
      <c r="BM607" s="205" t="s">
        <v>1355</v>
      </c>
    </row>
    <row r="608" spans="2:65" s="122" customFormat="1" ht="16.5" customHeight="1">
      <c r="B608" s="121"/>
      <c r="C608" s="231" t="s">
        <v>1356</v>
      </c>
      <c r="D608" s="231" t="s">
        <v>665</v>
      </c>
      <c r="E608" s="232" t="s">
        <v>1357</v>
      </c>
      <c r="F608" s="233" t="s">
        <v>1358</v>
      </c>
      <c r="G608" s="234" t="s">
        <v>183</v>
      </c>
      <c r="H608" s="235">
        <v>63.36</v>
      </c>
      <c r="I608" s="108"/>
      <c r="J608" s="236">
        <f t="shared" si="90"/>
        <v>0</v>
      </c>
      <c r="K608" s="233" t="s">
        <v>184</v>
      </c>
      <c r="L608" s="237"/>
      <c r="M608" s="238" t="s">
        <v>1</v>
      </c>
      <c r="N608" s="239" t="s">
        <v>42</v>
      </c>
      <c r="O608" s="203">
        <v>0</v>
      </c>
      <c r="P608" s="203">
        <f t="shared" si="91"/>
        <v>0</v>
      </c>
      <c r="Q608" s="203">
        <v>5.0000000000000001E-4</v>
      </c>
      <c r="R608" s="203">
        <f t="shared" si="92"/>
        <v>3.168E-2</v>
      </c>
      <c r="S608" s="203">
        <v>0</v>
      </c>
      <c r="T608" s="204">
        <f t="shared" si="93"/>
        <v>0</v>
      </c>
      <c r="AR608" s="205" t="s">
        <v>215</v>
      </c>
      <c r="AT608" s="205" t="s">
        <v>665</v>
      </c>
      <c r="AU608" s="205" t="s">
        <v>161</v>
      </c>
      <c r="AY608" s="112" t="s">
        <v>146</v>
      </c>
      <c r="BE608" s="206">
        <f t="shared" si="94"/>
        <v>0</v>
      </c>
      <c r="BF608" s="206">
        <f t="shared" si="95"/>
        <v>0</v>
      </c>
      <c r="BG608" s="206">
        <f t="shared" si="96"/>
        <v>0</v>
      </c>
      <c r="BH608" s="206">
        <f t="shared" si="97"/>
        <v>0</v>
      </c>
      <c r="BI608" s="206">
        <f t="shared" si="98"/>
        <v>0</v>
      </c>
      <c r="BJ608" s="112" t="s">
        <v>85</v>
      </c>
      <c r="BK608" s="206">
        <f t="shared" si="99"/>
        <v>0</v>
      </c>
      <c r="BL608" s="112" t="s">
        <v>166</v>
      </c>
      <c r="BM608" s="205" t="s">
        <v>1359</v>
      </c>
    </row>
    <row r="609" spans="2:65" s="122" customFormat="1" ht="21.75" customHeight="1">
      <c r="B609" s="121"/>
      <c r="C609" s="195" t="s">
        <v>1360</v>
      </c>
      <c r="D609" s="195" t="s">
        <v>149</v>
      </c>
      <c r="E609" s="196" t="s">
        <v>1361</v>
      </c>
      <c r="F609" s="197" t="s">
        <v>1362</v>
      </c>
      <c r="G609" s="198" t="s">
        <v>224</v>
      </c>
      <c r="H609" s="199">
        <v>2.3759999999999999</v>
      </c>
      <c r="I609" s="107"/>
      <c r="J609" s="200">
        <f t="shared" si="90"/>
        <v>0</v>
      </c>
      <c r="K609" s="197" t="s">
        <v>184</v>
      </c>
      <c r="L609" s="121"/>
      <c r="M609" s="201" t="s">
        <v>1</v>
      </c>
      <c r="N609" s="202" t="s">
        <v>42</v>
      </c>
      <c r="O609" s="203">
        <v>0.14699999999999999</v>
      </c>
      <c r="P609" s="203">
        <f t="shared" si="91"/>
        <v>0.34927199999999997</v>
      </c>
      <c r="Q609" s="203">
        <v>2.0874999999999999</v>
      </c>
      <c r="R609" s="203">
        <f t="shared" si="92"/>
        <v>4.9598999999999993</v>
      </c>
      <c r="S609" s="203">
        <v>0</v>
      </c>
      <c r="T609" s="204">
        <f t="shared" si="93"/>
        <v>0</v>
      </c>
      <c r="AR609" s="205" t="s">
        <v>166</v>
      </c>
      <c r="AT609" s="205" t="s">
        <v>149</v>
      </c>
      <c r="AU609" s="205" t="s">
        <v>161</v>
      </c>
      <c r="AY609" s="112" t="s">
        <v>146</v>
      </c>
      <c r="BE609" s="206">
        <f t="shared" si="94"/>
        <v>0</v>
      </c>
      <c r="BF609" s="206">
        <f t="shared" si="95"/>
        <v>0</v>
      </c>
      <c r="BG609" s="206">
        <f t="shared" si="96"/>
        <v>0</v>
      </c>
      <c r="BH609" s="206">
        <f t="shared" si="97"/>
        <v>0</v>
      </c>
      <c r="BI609" s="206">
        <f t="shared" si="98"/>
        <v>0</v>
      </c>
      <c r="BJ609" s="112" t="s">
        <v>85</v>
      </c>
      <c r="BK609" s="206">
        <f t="shared" si="99"/>
        <v>0</v>
      </c>
      <c r="BL609" s="112" t="s">
        <v>166</v>
      </c>
      <c r="BM609" s="205" t="s">
        <v>1363</v>
      </c>
    </row>
    <row r="610" spans="2:65" s="122" customFormat="1" ht="16.5" customHeight="1">
      <c r="B610" s="121"/>
      <c r="C610" s="195" t="s">
        <v>1364</v>
      </c>
      <c r="D610" s="195" t="s">
        <v>149</v>
      </c>
      <c r="E610" s="196" t="s">
        <v>1365</v>
      </c>
      <c r="F610" s="197" t="s">
        <v>1366</v>
      </c>
      <c r="G610" s="198" t="s">
        <v>203</v>
      </c>
      <c r="H610" s="199">
        <v>48.4</v>
      </c>
      <c r="I610" s="107"/>
      <c r="J610" s="200">
        <f t="shared" si="90"/>
        <v>0</v>
      </c>
      <c r="K610" s="197" t="s">
        <v>184</v>
      </c>
      <c r="L610" s="121"/>
      <c r="M610" s="201" t="s">
        <v>1</v>
      </c>
      <c r="N610" s="202" t="s">
        <v>42</v>
      </c>
      <c r="O610" s="203">
        <v>3.3000000000000002E-2</v>
      </c>
      <c r="P610" s="203">
        <f t="shared" si="91"/>
        <v>1.5972</v>
      </c>
      <c r="Q610" s="203">
        <v>0</v>
      </c>
      <c r="R610" s="203">
        <f t="shared" si="92"/>
        <v>0</v>
      </c>
      <c r="S610" s="203">
        <v>0</v>
      </c>
      <c r="T610" s="204">
        <f t="shared" si="93"/>
        <v>0</v>
      </c>
      <c r="AR610" s="205" t="s">
        <v>166</v>
      </c>
      <c r="AT610" s="205" t="s">
        <v>149</v>
      </c>
      <c r="AU610" s="205" t="s">
        <v>161</v>
      </c>
      <c r="AY610" s="112" t="s">
        <v>146</v>
      </c>
      <c r="BE610" s="206">
        <f t="shared" si="94"/>
        <v>0</v>
      </c>
      <c r="BF610" s="206">
        <f t="shared" si="95"/>
        <v>0</v>
      </c>
      <c r="BG610" s="206">
        <f t="shared" si="96"/>
        <v>0</v>
      </c>
      <c r="BH610" s="206">
        <f t="shared" si="97"/>
        <v>0</v>
      </c>
      <c r="BI610" s="206">
        <f t="shared" si="98"/>
        <v>0</v>
      </c>
      <c r="BJ610" s="112" t="s">
        <v>85</v>
      </c>
      <c r="BK610" s="206">
        <f t="shared" si="99"/>
        <v>0</v>
      </c>
      <c r="BL610" s="112" t="s">
        <v>166</v>
      </c>
      <c r="BM610" s="205" t="s">
        <v>1367</v>
      </c>
    </row>
    <row r="611" spans="2:65" s="122" customFormat="1" ht="24.2" customHeight="1">
      <c r="B611" s="121"/>
      <c r="C611" s="231" t="s">
        <v>1368</v>
      </c>
      <c r="D611" s="231" t="s">
        <v>665</v>
      </c>
      <c r="E611" s="232" t="s">
        <v>1369</v>
      </c>
      <c r="F611" s="233" t="s">
        <v>1370</v>
      </c>
      <c r="G611" s="234" t="s">
        <v>203</v>
      </c>
      <c r="H611" s="235">
        <v>48.4</v>
      </c>
      <c r="I611" s="108"/>
      <c r="J611" s="236">
        <f t="shared" si="90"/>
        <v>0</v>
      </c>
      <c r="K611" s="233" t="s">
        <v>184</v>
      </c>
      <c r="L611" s="237"/>
      <c r="M611" s="238" t="s">
        <v>1</v>
      </c>
      <c r="N611" s="239" t="s">
        <v>42</v>
      </c>
      <c r="O611" s="203">
        <v>0</v>
      </c>
      <c r="P611" s="203">
        <f t="shared" si="91"/>
        <v>0</v>
      </c>
      <c r="Q611" s="203">
        <v>7.2000000000000005E-4</v>
      </c>
      <c r="R611" s="203">
        <f t="shared" si="92"/>
        <v>3.4848000000000004E-2</v>
      </c>
      <c r="S611" s="203">
        <v>0</v>
      </c>
      <c r="T611" s="204">
        <f t="shared" si="93"/>
        <v>0</v>
      </c>
      <c r="AR611" s="205" t="s">
        <v>215</v>
      </c>
      <c r="AT611" s="205" t="s">
        <v>665</v>
      </c>
      <c r="AU611" s="205" t="s">
        <v>161</v>
      </c>
      <c r="AY611" s="112" t="s">
        <v>146</v>
      </c>
      <c r="BE611" s="206">
        <f t="shared" si="94"/>
        <v>0</v>
      </c>
      <c r="BF611" s="206">
        <f t="shared" si="95"/>
        <v>0</v>
      </c>
      <c r="BG611" s="206">
        <f t="shared" si="96"/>
        <v>0</v>
      </c>
      <c r="BH611" s="206">
        <f t="shared" si="97"/>
        <v>0</v>
      </c>
      <c r="BI611" s="206">
        <f t="shared" si="98"/>
        <v>0</v>
      </c>
      <c r="BJ611" s="112" t="s">
        <v>85</v>
      </c>
      <c r="BK611" s="206">
        <f t="shared" si="99"/>
        <v>0</v>
      </c>
      <c r="BL611" s="112" t="s">
        <v>166</v>
      </c>
      <c r="BM611" s="205" t="s">
        <v>1371</v>
      </c>
    </row>
    <row r="612" spans="2:65" s="122" customFormat="1" ht="16.5" customHeight="1">
      <c r="B612" s="121"/>
      <c r="C612" s="195" t="s">
        <v>1372</v>
      </c>
      <c r="D612" s="195" t="s">
        <v>149</v>
      </c>
      <c r="E612" s="196" t="s">
        <v>1373</v>
      </c>
      <c r="F612" s="197" t="s">
        <v>1374</v>
      </c>
      <c r="G612" s="198" t="s">
        <v>1332</v>
      </c>
      <c r="H612" s="199">
        <v>6</v>
      </c>
      <c r="I612" s="107"/>
      <c r="J612" s="200">
        <f t="shared" si="90"/>
        <v>0</v>
      </c>
      <c r="K612" s="197" t="s">
        <v>184</v>
      </c>
      <c r="L612" s="121"/>
      <c r="M612" s="201" t="s">
        <v>1</v>
      </c>
      <c r="N612" s="202" t="s">
        <v>42</v>
      </c>
      <c r="O612" s="203">
        <v>1</v>
      </c>
      <c r="P612" s="203">
        <f t="shared" si="91"/>
        <v>6</v>
      </c>
      <c r="Q612" s="203">
        <v>0</v>
      </c>
      <c r="R612" s="203">
        <f t="shared" si="92"/>
        <v>0</v>
      </c>
      <c r="S612" s="203">
        <v>0</v>
      </c>
      <c r="T612" s="204">
        <f t="shared" si="93"/>
        <v>0</v>
      </c>
      <c r="AR612" s="205" t="s">
        <v>166</v>
      </c>
      <c r="AT612" s="205" t="s">
        <v>149</v>
      </c>
      <c r="AU612" s="205" t="s">
        <v>161</v>
      </c>
      <c r="AY612" s="112" t="s">
        <v>146</v>
      </c>
      <c r="BE612" s="206">
        <f t="shared" si="94"/>
        <v>0</v>
      </c>
      <c r="BF612" s="206">
        <f t="shared" si="95"/>
        <v>0</v>
      </c>
      <c r="BG612" s="206">
        <f t="shared" si="96"/>
        <v>0</v>
      </c>
      <c r="BH612" s="206">
        <f t="shared" si="97"/>
        <v>0</v>
      </c>
      <c r="BI612" s="206">
        <f t="shared" si="98"/>
        <v>0</v>
      </c>
      <c r="BJ612" s="112" t="s">
        <v>85</v>
      </c>
      <c r="BK612" s="206">
        <f t="shared" si="99"/>
        <v>0</v>
      </c>
      <c r="BL612" s="112" t="s">
        <v>166</v>
      </c>
      <c r="BM612" s="205" t="s">
        <v>1375</v>
      </c>
    </row>
    <row r="613" spans="2:65" s="184" customFormat="1" ht="20.85" customHeight="1">
      <c r="B613" s="183"/>
      <c r="D613" s="185" t="s">
        <v>76</v>
      </c>
      <c r="E613" s="193" t="s">
        <v>1376</v>
      </c>
      <c r="F613" s="193" t="s">
        <v>1377</v>
      </c>
      <c r="J613" s="194">
        <f>BK613</f>
        <v>0</v>
      </c>
      <c r="L613" s="183"/>
      <c r="M613" s="188"/>
      <c r="P613" s="189">
        <f>SUM(P614:P636)</f>
        <v>12.94215</v>
      </c>
      <c r="R613" s="189">
        <f>SUM(R614:R636)</f>
        <v>26.847579</v>
      </c>
      <c r="T613" s="190">
        <f>SUM(T614:T636)</f>
        <v>0</v>
      </c>
      <c r="AR613" s="185" t="s">
        <v>85</v>
      </c>
      <c r="AT613" s="191" t="s">
        <v>76</v>
      </c>
      <c r="AU613" s="191" t="s">
        <v>87</v>
      </c>
      <c r="AY613" s="185" t="s">
        <v>146</v>
      </c>
      <c r="BK613" s="192">
        <f>SUM(BK614:BK636)</f>
        <v>0</v>
      </c>
    </row>
    <row r="614" spans="2:65" s="122" customFormat="1" ht="16.5" customHeight="1">
      <c r="B614" s="121"/>
      <c r="C614" s="195" t="s">
        <v>1378</v>
      </c>
      <c r="D614" s="195" t="s">
        <v>149</v>
      </c>
      <c r="E614" s="196" t="s">
        <v>1379</v>
      </c>
      <c r="F614" s="197" t="s">
        <v>1380</v>
      </c>
      <c r="G614" s="198" t="s">
        <v>224</v>
      </c>
      <c r="H614" s="199">
        <v>0.72</v>
      </c>
      <c r="I614" s="107"/>
      <c r="J614" s="200">
        <f>ROUND(I614*H614,2)</f>
        <v>0</v>
      </c>
      <c r="K614" s="197" t="s">
        <v>184</v>
      </c>
      <c r="L614" s="121"/>
      <c r="M614" s="201" t="s">
        <v>1</v>
      </c>
      <c r="N614" s="202" t="s">
        <v>42</v>
      </c>
      <c r="O614" s="203">
        <v>3.1480000000000001</v>
      </c>
      <c r="P614" s="203">
        <f>O614*H614</f>
        <v>2.2665600000000001</v>
      </c>
      <c r="Q614" s="203">
        <v>0</v>
      </c>
      <c r="R614" s="203">
        <f>Q614*H614</f>
        <v>0</v>
      </c>
      <c r="S614" s="203">
        <v>0</v>
      </c>
      <c r="T614" s="204">
        <f>S614*H614</f>
        <v>0</v>
      </c>
      <c r="AR614" s="205" t="s">
        <v>166</v>
      </c>
      <c r="AT614" s="205" t="s">
        <v>149</v>
      </c>
      <c r="AU614" s="205" t="s">
        <v>161</v>
      </c>
      <c r="AY614" s="112" t="s">
        <v>146</v>
      </c>
      <c r="BE614" s="206">
        <f>IF(N614="základní",J614,0)</f>
        <v>0</v>
      </c>
      <c r="BF614" s="206">
        <f>IF(N614="snížená",J614,0)</f>
        <v>0</v>
      </c>
      <c r="BG614" s="206">
        <f>IF(N614="zákl. přenesená",J614,0)</f>
        <v>0</v>
      </c>
      <c r="BH614" s="206">
        <f>IF(N614="sníž. přenesená",J614,0)</f>
        <v>0</v>
      </c>
      <c r="BI614" s="206">
        <f>IF(N614="nulová",J614,0)</f>
        <v>0</v>
      </c>
      <c r="BJ614" s="112" t="s">
        <v>85</v>
      </c>
      <c r="BK614" s="206">
        <f>ROUND(I614*H614,2)</f>
        <v>0</v>
      </c>
      <c r="BL614" s="112" t="s">
        <v>166</v>
      </c>
      <c r="BM614" s="205" t="s">
        <v>1381</v>
      </c>
    </row>
    <row r="615" spans="2:65" s="223" customFormat="1">
      <c r="B615" s="222"/>
      <c r="D615" s="209" t="s">
        <v>189</v>
      </c>
      <c r="E615" s="224" t="s">
        <v>1</v>
      </c>
      <c r="F615" s="225" t="s">
        <v>1382</v>
      </c>
      <c r="H615" s="224" t="s">
        <v>1</v>
      </c>
      <c r="L615" s="222"/>
      <c r="M615" s="226"/>
      <c r="T615" s="227"/>
      <c r="AT615" s="224" t="s">
        <v>189</v>
      </c>
      <c r="AU615" s="224" t="s">
        <v>161</v>
      </c>
      <c r="AV615" s="223" t="s">
        <v>85</v>
      </c>
      <c r="AW615" s="223" t="s">
        <v>32</v>
      </c>
      <c r="AX615" s="223" t="s">
        <v>77</v>
      </c>
      <c r="AY615" s="224" t="s">
        <v>146</v>
      </c>
    </row>
    <row r="616" spans="2:65" s="223" customFormat="1">
      <c r="B616" s="222"/>
      <c r="D616" s="209" t="s">
        <v>189</v>
      </c>
      <c r="E616" s="224" t="s">
        <v>1</v>
      </c>
      <c r="F616" s="225" t="s">
        <v>1383</v>
      </c>
      <c r="H616" s="224" t="s">
        <v>1</v>
      </c>
      <c r="L616" s="222"/>
      <c r="M616" s="226"/>
      <c r="T616" s="227"/>
      <c r="AT616" s="224" t="s">
        <v>189</v>
      </c>
      <c r="AU616" s="224" t="s">
        <v>161</v>
      </c>
      <c r="AV616" s="223" t="s">
        <v>85</v>
      </c>
      <c r="AW616" s="223" t="s">
        <v>32</v>
      </c>
      <c r="AX616" s="223" t="s">
        <v>77</v>
      </c>
      <c r="AY616" s="224" t="s">
        <v>146</v>
      </c>
    </row>
    <row r="617" spans="2:65" s="208" customFormat="1">
      <c r="B617" s="207"/>
      <c r="D617" s="209" t="s">
        <v>189</v>
      </c>
      <c r="E617" s="210" t="s">
        <v>1</v>
      </c>
      <c r="F617" s="211" t="s">
        <v>1384</v>
      </c>
      <c r="H617" s="212">
        <v>0.72</v>
      </c>
      <c r="L617" s="207"/>
      <c r="M617" s="213"/>
      <c r="T617" s="214"/>
      <c r="AT617" s="210" t="s">
        <v>189</v>
      </c>
      <c r="AU617" s="210" t="s">
        <v>161</v>
      </c>
      <c r="AV617" s="208" t="s">
        <v>87</v>
      </c>
      <c r="AW617" s="208" t="s">
        <v>32</v>
      </c>
      <c r="AX617" s="208" t="s">
        <v>77</v>
      </c>
      <c r="AY617" s="210" t="s">
        <v>146</v>
      </c>
    </row>
    <row r="618" spans="2:65" s="216" customFormat="1">
      <c r="B618" s="215"/>
      <c r="D618" s="209" t="s">
        <v>189</v>
      </c>
      <c r="E618" s="217" t="s">
        <v>1</v>
      </c>
      <c r="F618" s="218" t="s">
        <v>200</v>
      </c>
      <c r="H618" s="219">
        <v>0.72</v>
      </c>
      <c r="L618" s="215"/>
      <c r="M618" s="220"/>
      <c r="T618" s="221"/>
      <c r="AT618" s="217" t="s">
        <v>189</v>
      </c>
      <c r="AU618" s="217" t="s">
        <v>161</v>
      </c>
      <c r="AV618" s="216" t="s">
        <v>166</v>
      </c>
      <c r="AW618" s="216" t="s">
        <v>32</v>
      </c>
      <c r="AX618" s="216" t="s">
        <v>85</v>
      </c>
      <c r="AY618" s="217" t="s">
        <v>146</v>
      </c>
    </row>
    <row r="619" spans="2:65" s="122" customFormat="1" ht="24.2" customHeight="1">
      <c r="B619" s="121"/>
      <c r="C619" s="195" t="s">
        <v>1385</v>
      </c>
      <c r="D619" s="195" t="s">
        <v>149</v>
      </c>
      <c r="E619" s="196" t="s">
        <v>1386</v>
      </c>
      <c r="F619" s="197" t="s">
        <v>1387</v>
      </c>
      <c r="G619" s="198" t="s">
        <v>224</v>
      </c>
      <c r="H619" s="199">
        <v>3.3</v>
      </c>
      <c r="I619" s="107"/>
      <c r="J619" s="200">
        <f>ROUND(I619*H619,2)</f>
        <v>0</v>
      </c>
      <c r="K619" s="197" t="s">
        <v>184</v>
      </c>
      <c r="L619" s="121"/>
      <c r="M619" s="201" t="s">
        <v>1</v>
      </c>
      <c r="N619" s="202" t="s">
        <v>42</v>
      </c>
      <c r="O619" s="203">
        <v>1.1539999999999999</v>
      </c>
      <c r="P619" s="203">
        <f>O619*H619</f>
        <v>3.8081999999999994</v>
      </c>
      <c r="Q619" s="203">
        <v>0</v>
      </c>
      <c r="R619" s="203">
        <f>Q619*H619</f>
        <v>0</v>
      </c>
      <c r="S619" s="203">
        <v>0</v>
      </c>
      <c r="T619" s="204">
        <f>S619*H619</f>
        <v>0</v>
      </c>
      <c r="AR619" s="205" t="s">
        <v>166</v>
      </c>
      <c r="AT619" s="205" t="s">
        <v>149</v>
      </c>
      <c r="AU619" s="205" t="s">
        <v>161</v>
      </c>
      <c r="AY619" s="112" t="s">
        <v>146</v>
      </c>
      <c r="BE619" s="206">
        <f>IF(N619="základní",J619,0)</f>
        <v>0</v>
      </c>
      <c r="BF619" s="206">
        <f>IF(N619="snížená",J619,0)</f>
        <v>0</v>
      </c>
      <c r="BG619" s="206">
        <f>IF(N619="zákl. přenesená",J619,0)</f>
        <v>0</v>
      </c>
      <c r="BH619" s="206">
        <f>IF(N619="sníž. přenesená",J619,0)</f>
        <v>0</v>
      </c>
      <c r="BI619" s="206">
        <f>IF(N619="nulová",J619,0)</f>
        <v>0</v>
      </c>
      <c r="BJ619" s="112" t="s">
        <v>85</v>
      </c>
      <c r="BK619" s="206">
        <f>ROUND(I619*H619,2)</f>
        <v>0</v>
      </c>
      <c r="BL619" s="112" t="s">
        <v>166</v>
      </c>
      <c r="BM619" s="205" t="s">
        <v>1388</v>
      </c>
    </row>
    <row r="620" spans="2:65" s="122" customFormat="1" ht="16.5" customHeight="1">
      <c r="B620" s="121"/>
      <c r="C620" s="195" t="s">
        <v>1389</v>
      </c>
      <c r="D620" s="195" t="s">
        <v>149</v>
      </c>
      <c r="E620" s="196" t="s">
        <v>457</v>
      </c>
      <c r="F620" s="197" t="s">
        <v>458</v>
      </c>
      <c r="G620" s="198" t="s">
        <v>224</v>
      </c>
      <c r="H620" s="199">
        <v>1.98</v>
      </c>
      <c r="I620" s="107"/>
      <c r="J620" s="200">
        <f>ROUND(I620*H620,2)</f>
        <v>0</v>
      </c>
      <c r="K620" s="197" t="s">
        <v>184</v>
      </c>
      <c r="L620" s="121"/>
      <c r="M620" s="201" t="s">
        <v>1</v>
      </c>
      <c r="N620" s="202" t="s">
        <v>42</v>
      </c>
      <c r="O620" s="203">
        <v>0.32800000000000001</v>
      </c>
      <c r="P620" s="203">
        <f>O620*H620</f>
        <v>0.64944000000000002</v>
      </c>
      <c r="Q620" s="203">
        <v>0</v>
      </c>
      <c r="R620" s="203">
        <f>Q620*H620</f>
        <v>0</v>
      </c>
      <c r="S620" s="203">
        <v>0</v>
      </c>
      <c r="T620" s="204">
        <f>S620*H620</f>
        <v>0</v>
      </c>
      <c r="AR620" s="205" t="s">
        <v>166</v>
      </c>
      <c r="AT620" s="205" t="s">
        <v>149</v>
      </c>
      <c r="AU620" s="205" t="s">
        <v>161</v>
      </c>
      <c r="AY620" s="112" t="s">
        <v>146</v>
      </c>
      <c r="BE620" s="206">
        <f>IF(N620="základní",J620,0)</f>
        <v>0</v>
      </c>
      <c r="BF620" s="206">
        <f>IF(N620="snížená",J620,0)</f>
        <v>0</v>
      </c>
      <c r="BG620" s="206">
        <f>IF(N620="zákl. přenesená",J620,0)</f>
        <v>0</v>
      </c>
      <c r="BH620" s="206">
        <f>IF(N620="sníž. přenesená",J620,0)</f>
        <v>0</v>
      </c>
      <c r="BI620" s="206">
        <f>IF(N620="nulová",J620,0)</f>
        <v>0</v>
      </c>
      <c r="BJ620" s="112" t="s">
        <v>85</v>
      </c>
      <c r="BK620" s="206">
        <f>ROUND(I620*H620,2)</f>
        <v>0</v>
      </c>
      <c r="BL620" s="112" t="s">
        <v>166</v>
      </c>
      <c r="BM620" s="205" t="s">
        <v>1390</v>
      </c>
    </row>
    <row r="621" spans="2:65" s="122" customFormat="1" ht="16.5" customHeight="1">
      <c r="B621" s="121"/>
      <c r="C621" s="195" t="s">
        <v>1391</v>
      </c>
      <c r="D621" s="195" t="s">
        <v>149</v>
      </c>
      <c r="E621" s="196" t="s">
        <v>1392</v>
      </c>
      <c r="F621" s="197" t="s">
        <v>1393</v>
      </c>
      <c r="G621" s="198" t="s">
        <v>183</v>
      </c>
      <c r="H621" s="199">
        <v>5.5</v>
      </c>
      <c r="I621" s="107"/>
      <c r="J621" s="200">
        <f>ROUND(I621*H621,2)</f>
        <v>0</v>
      </c>
      <c r="K621" s="197" t="s">
        <v>184</v>
      </c>
      <c r="L621" s="121"/>
      <c r="M621" s="201" t="s">
        <v>1</v>
      </c>
      <c r="N621" s="202" t="s">
        <v>42</v>
      </c>
      <c r="O621" s="203">
        <v>8.0000000000000002E-3</v>
      </c>
      <c r="P621" s="203">
        <f>O621*H621</f>
        <v>4.3999999999999997E-2</v>
      </c>
      <c r="Q621" s="203">
        <v>0</v>
      </c>
      <c r="R621" s="203">
        <f>Q621*H621</f>
        <v>0</v>
      </c>
      <c r="S621" s="203">
        <v>0</v>
      </c>
      <c r="T621" s="204">
        <f>S621*H621</f>
        <v>0</v>
      </c>
      <c r="AR621" s="205" t="s">
        <v>166</v>
      </c>
      <c r="AT621" s="205" t="s">
        <v>149</v>
      </c>
      <c r="AU621" s="205" t="s">
        <v>161</v>
      </c>
      <c r="AY621" s="112" t="s">
        <v>146</v>
      </c>
      <c r="BE621" s="206">
        <f>IF(N621="základní",J621,0)</f>
        <v>0</v>
      </c>
      <c r="BF621" s="206">
        <f>IF(N621="snížená",J621,0)</f>
        <v>0</v>
      </c>
      <c r="BG621" s="206">
        <f>IF(N621="zákl. přenesená",J621,0)</f>
        <v>0</v>
      </c>
      <c r="BH621" s="206">
        <f>IF(N621="sníž. přenesená",J621,0)</f>
        <v>0</v>
      </c>
      <c r="BI621" s="206">
        <f>IF(N621="nulová",J621,0)</f>
        <v>0</v>
      </c>
      <c r="BJ621" s="112" t="s">
        <v>85</v>
      </c>
      <c r="BK621" s="206">
        <f>ROUND(I621*H621,2)</f>
        <v>0</v>
      </c>
      <c r="BL621" s="112" t="s">
        <v>166</v>
      </c>
      <c r="BM621" s="205" t="s">
        <v>1394</v>
      </c>
    </row>
    <row r="622" spans="2:65" s="122" customFormat="1" ht="16.5" customHeight="1">
      <c r="B622" s="121"/>
      <c r="C622" s="195" t="s">
        <v>1395</v>
      </c>
      <c r="D622" s="195" t="s">
        <v>149</v>
      </c>
      <c r="E622" s="196" t="s">
        <v>1083</v>
      </c>
      <c r="F622" s="197" t="s">
        <v>1084</v>
      </c>
      <c r="G622" s="198" t="s">
        <v>203</v>
      </c>
      <c r="H622" s="199">
        <v>6.05</v>
      </c>
      <c r="I622" s="107"/>
      <c r="J622" s="200">
        <f>ROUND(I622*H622,2)</f>
        <v>0</v>
      </c>
      <c r="K622" s="197" t="s">
        <v>184</v>
      </c>
      <c r="L622" s="121"/>
      <c r="M622" s="201" t="s">
        <v>1</v>
      </c>
      <c r="N622" s="202" t="s">
        <v>42</v>
      </c>
      <c r="O622" s="203">
        <v>0.82199999999999995</v>
      </c>
      <c r="P622" s="203">
        <f>O622*H622</f>
        <v>4.9730999999999996</v>
      </c>
      <c r="Q622" s="203">
        <v>3.3899999999999998E-3</v>
      </c>
      <c r="R622" s="203">
        <f>Q622*H622</f>
        <v>2.0509499999999996E-2</v>
      </c>
      <c r="S622" s="203">
        <v>0</v>
      </c>
      <c r="T622" s="204">
        <f>S622*H622</f>
        <v>0</v>
      </c>
      <c r="AR622" s="205" t="s">
        <v>166</v>
      </c>
      <c r="AT622" s="205" t="s">
        <v>149</v>
      </c>
      <c r="AU622" s="205" t="s">
        <v>161</v>
      </c>
      <c r="AY622" s="112" t="s">
        <v>146</v>
      </c>
      <c r="BE622" s="206">
        <f>IF(N622="základní",J622,0)</f>
        <v>0</v>
      </c>
      <c r="BF622" s="206">
        <f>IF(N622="snížená",J622,0)</f>
        <v>0</v>
      </c>
      <c r="BG622" s="206">
        <f>IF(N622="zákl. přenesená",J622,0)</f>
        <v>0</v>
      </c>
      <c r="BH622" s="206">
        <f>IF(N622="sníž. přenesená",J622,0)</f>
        <v>0</v>
      </c>
      <c r="BI622" s="206">
        <f>IF(N622="nulová",J622,0)</f>
        <v>0</v>
      </c>
      <c r="BJ622" s="112" t="s">
        <v>85</v>
      </c>
      <c r="BK622" s="206">
        <f>ROUND(I622*H622,2)</f>
        <v>0</v>
      </c>
      <c r="BL622" s="112" t="s">
        <v>166</v>
      </c>
      <c r="BM622" s="205" t="s">
        <v>1396</v>
      </c>
    </row>
    <row r="623" spans="2:65" s="122" customFormat="1" ht="16.5" customHeight="1">
      <c r="B623" s="121"/>
      <c r="C623" s="195" t="s">
        <v>1397</v>
      </c>
      <c r="D623" s="195" t="s">
        <v>149</v>
      </c>
      <c r="E623" s="196" t="s">
        <v>1398</v>
      </c>
      <c r="F623" s="197" t="s">
        <v>1399</v>
      </c>
      <c r="G623" s="198" t="s">
        <v>280</v>
      </c>
      <c r="H623" s="199">
        <v>2</v>
      </c>
      <c r="I623" s="107"/>
      <c r="J623" s="200">
        <f>ROUND(I623*H623,2)</f>
        <v>0</v>
      </c>
      <c r="K623" s="197" t="s">
        <v>184</v>
      </c>
      <c r="L623" s="121"/>
      <c r="M623" s="201" t="s">
        <v>1</v>
      </c>
      <c r="N623" s="202" t="s">
        <v>42</v>
      </c>
      <c r="O623" s="203">
        <v>0.33300000000000002</v>
      </c>
      <c r="P623" s="203">
        <f>O623*H623</f>
        <v>0.66600000000000004</v>
      </c>
      <c r="Q623" s="203">
        <v>1.7000000000000001E-4</v>
      </c>
      <c r="R623" s="203">
        <f>Q623*H623</f>
        <v>3.4000000000000002E-4</v>
      </c>
      <c r="S623" s="203">
        <v>0</v>
      </c>
      <c r="T623" s="204">
        <f>S623*H623</f>
        <v>0</v>
      </c>
      <c r="AR623" s="205" t="s">
        <v>166</v>
      </c>
      <c r="AT623" s="205" t="s">
        <v>149</v>
      </c>
      <c r="AU623" s="205" t="s">
        <v>161</v>
      </c>
      <c r="AY623" s="112" t="s">
        <v>146</v>
      </c>
      <c r="BE623" s="206">
        <f>IF(N623="základní",J623,0)</f>
        <v>0</v>
      </c>
      <c r="BF623" s="206">
        <f>IF(N623="snížená",J623,0)</f>
        <v>0</v>
      </c>
      <c r="BG623" s="206">
        <f>IF(N623="zákl. přenesená",J623,0)</f>
        <v>0</v>
      </c>
      <c r="BH623" s="206">
        <f>IF(N623="sníž. přenesená",J623,0)</f>
        <v>0</v>
      </c>
      <c r="BI623" s="206">
        <f>IF(N623="nulová",J623,0)</f>
        <v>0</v>
      </c>
      <c r="BJ623" s="112" t="s">
        <v>85</v>
      </c>
      <c r="BK623" s="206">
        <f>ROUND(I623*H623,2)</f>
        <v>0</v>
      </c>
      <c r="BL623" s="112" t="s">
        <v>166</v>
      </c>
      <c r="BM623" s="205" t="s">
        <v>1400</v>
      </c>
    </row>
    <row r="624" spans="2:65" s="223" customFormat="1">
      <c r="B624" s="222"/>
      <c r="D624" s="209" t="s">
        <v>189</v>
      </c>
      <c r="E624" s="224" t="s">
        <v>1</v>
      </c>
      <c r="F624" s="225" t="s">
        <v>1382</v>
      </c>
      <c r="H624" s="224" t="s">
        <v>1</v>
      </c>
      <c r="L624" s="222"/>
      <c r="M624" s="226"/>
      <c r="T624" s="227"/>
      <c r="AT624" s="224" t="s">
        <v>189</v>
      </c>
      <c r="AU624" s="224" t="s">
        <v>161</v>
      </c>
      <c r="AV624" s="223" t="s">
        <v>85</v>
      </c>
      <c r="AW624" s="223" t="s">
        <v>32</v>
      </c>
      <c r="AX624" s="223" t="s">
        <v>77</v>
      </c>
      <c r="AY624" s="224" t="s">
        <v>146</v>
      </c>
    </row>
    <row r="625" spans="2:65" s="208" customFormat="1">
      <c r="B625" s="207"/>
      <c r="D625" s="209" t="s">
        <v>189</v>
      </c>
      <c r="E625" s="210" t="s">
        <v>1</v>
      </c>
      <c r="F625" s="211" t="s">
        <v>87</v>
      </c>
      <c r="H625" s="212">
        <v>2</v>
      </c>
      <c r="L625" s="207"/>
      <c r="M625" s="213"/>
      <c r="T625" s="214"/>
      <c r="AT625" s="210" t="s">
        <v>189</v>
      </c>
      <c r="AU625" s="210" t="s">
        <v>161</v>
      </c>
      <c r="AV625" s="208" t="s">
        <v>87</v>
      </c>
      <c r="AW625" s="208" t="s">
        <v>32</v>
      </c>
      <c r="AX625" s="208" t="s">
        <v>77</v>
      </c>
      <c r="AY625" s="210" t="s">
        <v>146</v>
      </c>
    </row>
    <row r="626" spans="2:65" s="216" customFormat="1">
      <c r="B626" s="215"/>
      <c r="D626" s="209" t="s">
        <v>189</v>
      </c>
      <c r="E626" s="217" t="s">
        <v>1</v>
      </c>
      <c r="F626" s="218" t="s">
        <v>200</v>
      </c>
      <c r="H626" s="219">
        <v>2</v>
      </c>
      <c r="L626" s="215"/>
      <c r="M626" s="220"/>
      <c r="T626" s="221"/>
      <c r="AT626" s="217" t="s">
        <v>189</v>
      </c>
      <c r="AU626" s="217" t="s">
        <v>161</v>
      </c>
      <c r="AV626" s="216" t="s">
        <v>166</v>
      </c>
      <c r="AW626" s="216" t="s">
        <v>32</v>
      </c>
      <c r="AX626" s="216" t="s">
        <v>85</v>
      </c>
      <c r="AY626" s="217" t="s">
        <v>146</v>
      </c>
    </row>
    <row r="627" spans="2:65" s="122" customFormat="1" ht="16.5" customHeight="1">
      <c r="B627" s="121"/>
      <c r="C627" s="195" t="s">
        <v>1401</v>
      </c>
      <c r="D627" s="195" t="s">
        <v>149</v>
      </c>
      <c r="E627" s="196" t="s">
        <v>1402</v>
      </c>
      <c r="F627" s="197" t="s">
        <v>1403</v>
      </c>
      <c r="G627" s="198" t="s">
        <v>224</v>
      </c>
      <c r="H627" s="199">
        <v>0.3</v>
      </c>
      <c r="I627" s="107"/>
      <c r="J627" s="200">
        <f>ROUND(I627*H627,2)</f>
        <v>0</v>
      </c>
      <c r="K627" s="197" t="s">
        <v>184</v>
      </c>
      <c r="L627" s="121"/>
      <c r="M627" s="201" t="s">
        <v>1</v>
      </c>
      <c r="N627" s="202" t="s">
        <v>42</v>
      </c>
      <c r="O627" s="203">
        <v>1.319</v>
      </c>
      <c r="P627" s="203">
        <f>O627*H627</f>
        <v>0.3957</v>
      </c>
      <c r="Q627" s="203">
        <v>2.3010199999999998</v>
      </c>
      <c r="R627" s="203">
        <f>Q627*H627</f>
        <v>0.69030599999999998</v>
      </c>
      <c r="S627" s="203">
        <v>0</v>
      </c>
      <c r="T627" s="204">
        <f>S627*H627</f>
        <v>0</v>
      </c>
      <c r="AR627" s="205" t="s">
        <v>166</v>
      </c>
      <c r="AT627" s="205" t="s">
        <v>149</v>
      </c>
      <c r="AU627" s="205" t="s">
        <v>161</v>
      </c>
      <c r="AY627" s="112" t="s">
        <v>146</v>
      </c>
      <c r="BE627" s="206">
        <f>IF(N627="základní",J627,0)</f>
        <v>0</v>
      </c>
      <c r="BF627" s="206">
        <f>IF(N627="snížená",J627,0)</f>
        <v>0</v>
      </c>
      <c r="BG627" s="206">
        <f>IF(N627="zákl. přenesená",J627,0)</f>
        <v>0</v>
      </c>
      <c r="BH627" s="206">
        <f>IF(N627="sníž. přenesená",J627,0)</f>
        <v>0</v>
      </c>
      <c r="BI627" s="206">
        <f>IF(N627="nulová",J627,0)</f>
        <v>0</v>
      </c>
      <c r="BJ627" s="112" t="s">
        <v>85</v>
      </c>
      <c r="BK627" s="206">
        <f>ROUND(I627*H627,2)</f>
        <v>0</v>
      </c>
      <c r="BL627" s="112" t="s">
        <v>166</v>
      </c>
      <c r="BM627" s="205" t="s">
        <v>1404</v>
      </c>
    </row>
    <row r="628" spans="2:65" s="223" customFormat="1">
      <c r="B628" s="222"/>
      <c r="D628" s="209" t="s">
        <v>189</v>
      </c>
      <c r="E628" s="224" t="s">
        <v>1</v>
      </c>
      <c r="F628" s="225" t="s">
        <v>1382</v>
      </c>
      <c r="H628" s="224" t="s">
        <v>1</v>
      </c>
      <c r="L628" s="222"/>
      <c r="M628" s="226"/>
      <c r="T628" s="227"/>
      <c r="AT628" s="224" t="s">
        <v>189</v>
      </c>
      <c r="AU628" s="224" t="s">
        <v>161</v>
      </c>
      <c r="AV628" s="223" t="s">
        <v>85</v>
      </c>
      <c r="AW628" s="223" t="s">
        <v>32</v>
      </c>
      <c r="AX628" s="223" t="s">
        <v>77</v>
      </c>
      <c r="AY628" s="224" t="s">
        <v>146</v>
      </c>
    </row>
    <row r="629" spans="2:65" s="223" customFormat="1">
      <c r="B629" s="222"/>
      <c r="D629" s="209" t="s">
        <v>189</v>
      </c>
      <c r="E629" s="224" t="s">
        <v>1</v>
      </c>
      <c r="F629" s="225" t="s">
        <v>1383</v>
      </c>
      <c r="H629" s="224" t="s">
        <v>1</v>
      </c>
      <c r="L629" s="222"/>
      <c r="M629" s="226"/>
      <c r="T629" s="227"/>
      <c r="AT629" s="224" t="s">
        <v>189</v>
      </c>
      <c r="AU629" s="224" t="s">
        <v>161</v>
      </c>
      <c r="AV629" s="223" t="s">
        <v>85</v>
      </c>
      <c r="AW629" s="223" t="s">
        <v>32</v>
      </c>
      <c r="AX629" s="223" t="s">
        <v>77</v>
      </c>
      <c r="AY629" s="224" t="s">
        <v>146</v>
      </c>
    </row>
    <row r="630" spans="2:65" s="208" customFormat="1">
      <c r="B630" s="207"/>
      <c r="D630" s="209" t="s">
        <v>189</v>
      </c>
      <c r="E630" s="210" t="s">
        <v>1</v>
      </c>
      <c r="F630" s="211" t="s">
        <v>1405</v>
      </c>
      <c r="H630" s="212">
        <v>0.3</v>
      </c>
      <c r="L630" s="207"/>
      <c r="M630" s="213"/>
      <c r="T630" s="214"/>
      <c r="AT630" s="210" t="s">
        <v>189</v>
      </c>
      <c r="AU630" s="210" t="s">
        <v>161</v>
      </c>
      <c r="AV630" s="208" t="s">
        <v>87</v>
      </c>
      <c r="AW630" s="208" t="s">
        <v>32</v>
      </c>
      <c r="AX630" s="208" t="s">
        <v>77</v>
      </c>
      <c r="AY630" s="210" t="s">
        <v>146</v>
      </c>
    </row>
    <row r="631" spans="2:65" s="216" customFormat="1">
      <c r="B631" s="215"/>
      <c r="D631" s="209" t="s">
        <v>189</v>
      </c>
      <c r="E631" s="217" t="s">
        <v>1</v>
      </c>
      <c r="F631" s="218" t="s">
        <v>200</v>
      </c>
      <c r="H631" s="219">
        <v>0.3</v>
      </c>
      <c r="L631" s="215"/>
      <c r="M631" s="220"/>
      <c r="T631" s="221"/>
      <c r="AT631" s="217" t="s">
        <v>189</v>
      </c>
      <c r="AU631" s="217" t="s">
        <v>161</v>
      </c>
      <c r="AV631" s="216" t="s">
        <v>166</v>
      </c>
      <c r="AW631" s="216" t="s">
        <v>32</v>
      </c>
      <c r="AX631" s="216" t="s">
        <v>85</v>
      </c>
      <c r="AY631" s="217" t="s">
        <v>146</v>
      </c>
    </row>
    <row r="632" spans="2:65" s="122" customFormat="1" ht="16.5" customHeight="1">
      <c r="B632" s="121"/>
      <c r="C632" s="195" t="s">
        <v>1406</v>
      </c>
      <c r="D632" s="195" t="s">
        <v>149</v>
      </c>
      <c r="E632" s="196" t="s">
        <v>1407</v>
      </c>
      <c r="F632" s="197" t="s">
        <v>1408</v>
      </c>
      <c r="G632" s="198" t="s">
        <v>203</v>
      </c>
      <c r="H632" s="199">
        <v>6.05</v>
      </c>
      <c r="I632" s="107"/>
      <c r="J632" s="200">
        <f>ROUND(I632*H632,2)</f>
        <v>0</v>
      </c>
      <c r="K632" s="197" t="s">
        <v>184</v>
      </c>
      <c r="L632" s="121"/>
      <c r="M632" s="201" t="s">
        <v>1</v>
      </c>
      <c r="N632" s="202" t="s">
        <v>42</v>
      </c>
      <c r="O632" s="203">
        <v>2.3E-2</v>
      </c>
      <c r="P632" s="203">
        <f>O632*H632</f>
        <v>0.13915</v>
      </c>
      <c r="Q632" s="203">
        <v>6.9999999999999994E-5</v>
      </c>
      <c r="R632" s="203">
        <f>Q632*H632</f>
        <v>4.2349999999999994E-4</v>
      </c>
      <c r="S632" s="203">
        <v>0</v>
      </c>
      <c r="T632" s="204">
        <f>S632*H632</f>
        <v>0</v>
      </c>
      <c r="AR632" s="205" t="s">
        <v>166</v>
      </c>
      <c r="AT632" s="205" t="s">
        <v>149</v>
      </c>
      <c r="AU632" s="205" t="s">
        <v>161</v>
      </c>
      <c r="AY632" s="112" t="s">
        <v>146</v>
      </c>
      <c r="BE632" s="206">
        <f>IF(N632="základní",J632,0)</f>
        <v>0</v>
      </c>
      <c r="BF632" s="206">
        <f>IF(N632="snížená",J632,0)</f>
        <v>0</v>
      </c>
      <c r="BG632" s="206">
        <f>IF(N632="zákl. přenesená",J632,0)</f>
        <v>0</v>
      </c>
      <c r="BH632" s="206">
        <f>IF(N632="sníž. přenesená",J632,0)</f>
        <v>0</v>
      </c>
      <c r="BI632" s="206">
        <f>IF(N632="nulová",J632,0)</f>
        <v>0</v>
      </c>
      <c r="BJ632" s="112" t="s">
        <v>85</v>
      </c>
      <c r="BK632" s="206">
        <f>ROUND(I632*H632,2)</f>
        <v>0</v>
      </c>
      <c r="BL632" s="112" t="s">
        <v>166</v>
      </c>
      <c r="BM632" s="205" t="s">
        <v>1409</v>
      </c>
    </row>
    <row r="633" spans="2:65" s="122" customFormat="1" ht="16.5" customHeight="1">
      <c r="B633" s="121"/>
      <c r="C633" s="231" t="s">
        <v>1410</v>
      </c>
      <c r="D633" s="231" t="s">
        <v>665</v>
      </c>
      <c r="E633" s="232" t="s">
        <v>1411</v>
      </c>
      <c r="F633" s="233" t="s">
        <v>1412</v>
      </c>
      <c r="G633" s="234" t="s">
        <v>322</v>
      </c>
      <c r="H633" s="235">
        <v>26.135999999999999</v>
      </c>
      <c r="I633" s="108"/>
      <c r="J633" s="236">
        <f>ROUND(I633*H633,2)</f>
        <v>0</v>
      </c>
      <c r="K633" s="233" t="s">
        <v>184</v>
      </c>
      <c r="L633" s="237"/>
      <c r="M633" s="238" t="s">
        <v>1</v>
      </c>
      <c r="N633" s="239" t="s">
        <v>42</v>
      </c>
      <c r="O633" s="203">
        <v>0</v>
      </c>
      <c r="P633" s="203">
        <f>O633*H633</f>
        <v>0</v>
      </c>
      <c r="Q633" s="203">
        <v>1</v>
      </c>
      <c r="R633" s="203">
        <f>Q633*H633</f>
        <v>26.135999999999999</v>
      </c>
      <c r="S633" s="203">
        <v>0</v>
      </c>
      <c r="T633" s="204">
        <f>S633*H633</f>
        <v>0</v>
      </c>
      <c r="AR633" s="205" t="s">
        <v>215</v>
      </c>
      <c r="AT633" s="205" t="s">
        <v>665</v>
      </c>
      <c r="AU633" s="205" t="s">
        <v>161</v>
      </c>
      <c r="AY633" s="112" t="s">
        <v>146</v>
      </c>
      <c r="BE633" s="206">
        <f>IF(N633="základní",J633,0)</f>
        <v>0</v>
      </c>
      <c r="BF633" s="206">
        <f>IF(N633="snížená",J633,0)</f>
        <v>0</v>
      </c>
      <c r="BG633" s="206">
        <f>IF(N633="zákl. přenesená",J633,0)</f>
        <v>0</v>
      </c>
      <c r="BH633" s="206">
        <f>IF(N633="sníž. přenesená",J633,0)</f>
        <v>0</v>
      </c>
      <c r="BI633" s="206">
        <f>IF(N633="nulová",J633,0)</f>
        <v>0</v>
      </c>
      <c r="BJ633" s="112" t="s">
        <v>85</v>
      </c>
      <c r="BK633" s="206">
        <f>ROUND(I633*H633,2)</f>
        <v>0</v>
      </c>
      <c r="BL633" s="112" t="s">
        <v>166</v>
      </c>
      <c r="BM633" s="205" t="s">
        <v>1413</v>
      </c>
    </row>
    <row r="634" spans="2:65" s="122" customFormat="1" ht="16.5" customHeight="1">
      <c r="B634" s="121"/>
      <c r="C634" s="195" t="s">
        <v>1414</v>
      </c>
      <c r="D634" s="195" t="s">
        <v>149</v>
      </c>
      <c r="E634" s="196" t="s">
        <v>1415</v>
      </c>
      <c r="F634" s="197" t="s">
        <v>1416</v>
      </c>
      <c r="G634" s="198" t="s">
        <v>766</v>
      </c>
      <c r="H634" s="199">
        <v>3</v>
      </c>
      <c r="I634" s="107"/>
      <c r="J634" s="200">
        <f>ROUND(I634*H634,2)</f>
        <v>0</v>
      </c>
      <c r="K634" s="197" t="s">
        <v>1</v>
      </c>
      <c r="L634" s="121"/>
      <c r="M634" s="201" t="s">
        <v>1</v>
      </c>
      <c r="N634" s="202" t="s">
        <v>42</v>
      </c>
      <c r="O634" s="203">
        <v>0</v>
      </c>
      <c r="P634" s="203">
        <f>O634*H634</f>
        <v>0</v>
      </c>
      <c r="Q634" s="203">
        <v>0</v>
      </c>
      <c r="R634" s="203">
        <f>Q634*H634</f>
        <v>0</v>
      </c>
      <c r="S634" s="203">
        <v>0</v>
      </c>
      <c r="T634" s="204">
        <f>S634*H634</f>
        <v>0</v>
      </c>
      <c r="AR634" s="205" t="s">
        <v>166</v>
      </c>
      <c r="AT634" s="205" t="s">
        <v>149</v>
      </c>
      <c r="AU634" s="205" t="s">
        <v>161</v>
      </c>
      <c r="AY634" s="112" t="s">
        <v>146</v>
      </c>
      <c r="BE634" s="206">
        <f>IF(N634="základní",J634,0)</f>
        <v>0</v>
      </c>
      <c r="BF634" s="206">
        <f>IF(N634="snížená",J634,0)</f>
        <v>0</v>
      </c>
      <c r="BG634" s="206">
        <f>IF(N634="zákl. přenesená",J634,0)</f>
        <v>0</v>
      </c>
      <c r="BH634" s="206">
        <f>IF(N634="sníž. přenesená",J634,0)</f>
        <v>0</v>
      </c>
      <c r="BI634" s="206">
        <f>IF(N634="nulová",J634,0)</f>
        <v>0</v>
      </c>
      <c r="BJ634" s="112" t="s">
        <v>85</v>
      </c>
      <c r="BK634" s="206">
        <f>ROUND(I634*H634,2)</f>
        <v>0</v>
      </c>
      <c r="BL634" s="112" t="s">
        <v>166</v>
      </c>
      <c r="BM634" s="205" t="s">
        <v>1417</v>
      </c>
    </row>
    <row r="635" spans="2:65" s="122" customFormat="1" ht="16.5" customHeight="1">
      <c r="B635" s="121"/>
      <c r="C635" s="231" t="s">
        <v>1418</v>
      </c>
      <c r="D635" s="231" t="s">
        <v>665</v>
      </c>
      <c r="E635" s="232" t="s">
        <v>1419</v>
      </c>
      <c r="F635" s="233" t="s">
        <v>1134</v>
      </c>
      <c r="G635" s="234" t="s">
        <v>766</v>
      </c>
      <c r="H635" s="235">
        <v>3</v>
      </c>
      <c r="I635" s="108"/>
      <c r="J635" s="236">
        <f>ROUND(I635*H635,2)</f>
        <v>0</v>
      </c>
      <c r="K635" s="233" t="s">
        <v>1</v>
      </c>
      <c r="L635" s="237"/>
      <c r="M635" s="238" t="s">
        <v>1</v>
      </c>
      <c r="N635" s="239" t="s">
        <v>42</v>
      </c>
      <c r="O635" s="203">
        <v>0</v>
      </c>
      <c r="P635" s="203">
        <f>O635*H635</f>
        <v>0</v>
      </c>
      <c r="Q635" s="203">
        <v>0</v>
      </c>
      <c r="R635" s="203">
        <f>Q635*H635</f>
        <v>0</v>
      </c>
      <c r="S635" s="203">
        <v>0</v>
      </c>
      <c r="T635" s="204">
        <f>S635*H635</f>
        <v>0</v>
      </c>
      <c r="AR635" s="205" t="s">
        <v>215</v>
      </c>
      <c r="AT635" s="205" t="s">
        <v>665</v>
      </c>
      <c r="AU635" s="205" t="s">
        <v>161</v>
      </c>
      <c r="AY635" s="112" t="s">
        <v>146</v>
      </c>
      <c r="BE635" s="206">
        <f>IF(N635="základní",J635,0)</f>
        <v>0</v>
      </c>
      <c r="BF635" s="206">
        <f>IF(N635="snížená",J635,0)</f>
        <v>0</v>
      </c>
      <c r="BG635" s="206">
        <f>IF(N635="zákl. přenesená",J635,0)</f>
        <v>0</v>
      </c>
      <c r="BH635" s="206">
        <f>IF(N635="sníž. přenesená",J635,0)</f>
        <v>0</v>
      </c>
      <c r="BI635" s="206">
        <f>IF(N635="nulová",J635,0)</f>
        <v>0</v>
      </c>
      <c r="BJ635" s="112" t="s">
        <v>85</v>
      </c>
      <c r="BK635" s="206">
        <f>ROUND(I635*H635,2)</f>
        <v>0</v>
      </c>
      <c r="BL635" s="112" t="s">
        <v>166</v>
      </c>
      <c r="BM635" s="205" t="s">
        <v>1420</v>
      </c>
    </row>
    <row r="636" spans="2:65" s="122" customFormat="1" ht="16.5" customHeight="1">
      <c r="B636" s="121"/>
      <c r="C636" s="195" t="s">
        <v>1421</v>
      </c>
      <c r="D636" s="195" t="s">
        <v>149</v>
      </c>
      <c r="E636" s="196" t="s">
        <v>1422</v>
      </c>
      <c r="F636" s="197" t="s">
        <v>993</v>
      </c>
      <c r="G636" s="198" t="s">
        <v>766</v>
      </c>
      <c r="H636" s="199">
        <v>1.68</v>
      </c>
      <c r="I636" s="107"/>
      <c r="J636" s="200">
        <f>ROUND(I636*H636,2)</f>
        <v>0</v>
      </c>
      <c r="K636" s="197" t="s">
        <v>184</v>
      </c>
      <c r="L636" s="121"/>
      <c r="M636" s="201" t="s">
        <v>1</v>
      </c>
      <c r="N636" s="202" t="s">
        <v>42</v>
      </c>
      <c r="O636" s="203">
        <v>0</v>
      </c>
      <c r="P636" s="203">
        <f>O636*H636</f>
        <v>0</v>
      </c>
      <c r="Q636" s="203">
        <v>0</v>
      </c>
      <c r="R636" s="203">
        <f>Q636*H636</f>
        <v>0</v>
      </c>
      <c r="S636" s="203">
        <v>0</v>
      </c>
      <c r="T636" s="204">
        <f>S636*H636</f>
        <v>0</v>
      </c>
      <c r="AR636" s="205" t="s">
        <v>166</v>
      </c>
      <c r="AT636" s="205" t="s">
        <v>149</v>
      </c>
      <c r="AU636" s="205" t="s">
        <v>161</v>
      </c>
      <c r="AY636" s="112" t="s">
        <v>146</v>
      </c>
      <c r="BE636" s="206">
        <f>IF(N636="základní",J636,0)</f>
        <v>0</v>
      </c>
      <c r="BF636" s="206">
        <f>IF(N636="snížená",J636,0)</f>
        <v>0</v>
      </c>
      <c r="BG636" s="206">
        <f>IF(N636="zákl. přenesená",J636,0)</f>
        <v>0</v>
      </c>
      <c r="BH636" s="206">
        <f>IF(N636="sníž. přenesená",J636,0)</f>
        <v>0</v>
      </c>
      <c r="BI636" s="206">
        <f>IF(N636="nulová",J636,0)</f>
        <v>0</v>
      </c>
      <c r="BJ636" s="112" t="s">
        <v>85</v>
      </c>
      <c r="BK636" s="206">
        <f>ROUND(I636*H636,2)</f>
        <v>0</v>
      </c>
      <c r="BL636" s="112" t="s">
        <v>166</v>
      </c>
      <c r="BM636" s="205" t="s">
        <v>1423</v>
      </c>
    </row>
    <row r="637" spans="2:65" s="184" customFormat="1" ht="20.85" customHeight="1">
      <c r="B637" s="183"/>
      <c r="D637" s="185" t="s">
        <v>76</v>
      </c>
      <c r="E637" s="193" t="s">
        <v>1424</v>
      </c>
      <c r="F637" s="193" t="s">
        <v>1425</v>
      </c>
      <c r="J637" s="194">
        <f>BK637</f>
        <v>0</v>
      </c>
      <c r="L637" s="183"/>
      <c r="M637" s="188"/>
      <c r="P637" s="189">
        <f>SUM(P638:P659)</f>
        <v>75.891555999999994</v>
      </c>
      <c r="R637" s="189">
        <f>SUM(R638:R659)</f>
        <v>7.744209999999998</v>
      </c>
      <c r="T637" s="190">
        <f>SUM(T638:T659)</f>
        <v>0</v>
      </c>
      <c r="AR637" s="185" t="s">
        <v>85</v>
      </c>
      <c r="AT637" s="191" t="s">
        <v>76</v>
      </c>
      <c r="AU637" s="191" t="s">
        <v>87</v>
      </c>
      <c r="AY637" s="185" t="s">
        <v>146</v>
      </c>
      <c r="BK637" s="192">
        <f>SUM(BK638:BK659)</f>
        <v>0</v>
      </c>
    </row>
    <row r="638" spans="2:65" s="122" customFormat="1" ht="16.5" customHeight="1">
      <c r="B638" s="121"/>
      <c r="C638" s="195" t="s">
        <v>1426</v>
      </c>
      <c r="D638" s="195" t="s">
        <v>149</v>
      </c>
      <c r="E638" s="196" t="s">
        <v>1427</v>
      </c>
      <c r="F638" s="197" t="s">
        <v>1428</v>
      </c>
      <c r="G638" s="198" t="s">
        <v>1027</v>
      </c>
      <c r="H638" s="199">
        <v>8</v>
      </c>
      <c r="I638" s="107"/>
      <c r="J638" s="200">
        <f>ROUND(I638*H638,2)</f>
        <v>0</v>
      </c>
      <c r="K638" s="197" t="s">
        <v>1</v>
      </c>
      <c r="L638" s="121"/>
      <c r="M638" s="201" t="s">
        <v>1</v>
      </c>
      <c r="N638" s="202" t="s">
        <v>42</v>
      </c>
      <c r="O638" s="203">
        <v>0</v>
      </c>
      <c r="P638" s="203">
        <f>O638*H638</f>
        <v>0</v>
      </c>
      <c r="Q638" s="203">
        <v>0</v>
      </c>
      <c r="R638" s="203">
        <f>Q638*H638</f>
        <v>0</v>
      </c>
      <c r="S638" s="203">
        <v>0</v>
      </c>
      <c r="T638" s="204">
        <f>S638*H638</f>
        <v>0</v>
      </c>
      <c r="AR638" s="205" t="s">
        <v>166</v>
      </c>
      <c r="AT638" s="205" t="s">
        <v>149</v>
      </c>
      <c r="AU638" s="205" t="s">
        <v>161</v>
      </c>
      <c r="AY638" s="112" t="s">
        <v>146</v>
      </c>
      <c r="BE638" s="206">
        <f>IF(N638="základní",J638,0)</f>
        <v>0</v>
      </c>
      <c r="BF638" s="206">
        <f>IF(N638="snížená",J638,0)</f>
        <v>0</v>
      </c>
      <c r="BG638" s="206">
        <f>IF(N638="zákl. přenesená",J638,0)</f>
        <v>0</v>
      </c>
      <c r="BH638" s="206">
        <f>IF(N638="sníž. přenesená",J638,0)</f>
        <v>0</v>
      </c>
      <c r="BI638" s="206">
        <f>IF(N638="nulová",J638,0)</f>
        <v>0</v>
      </c>
      <c r="BJ638" s="112" t="s">
        <v>85</v>
      </c>
      <c r="BK638" s="206">
        <f>ROUND(I638*H638,2)</f>
        <v>0</v>
      </c>
      <c r="BL638" s="112" t="s">
        <v>166</v>
      </c>
      <c r="BM638" s="205" t="s">
        <v>1429</v>
      </c>
    </row>
    <row r="639" spans="2:65" s="122" customFormat="1" ht="16.5" customHeight="1">
      <c r="B639" s="121"/>
      <c r="C639" s="195" t="s">
        <v>1430</v>
      </c>
      <c r="D639" s="195" t="s">
        <v>149</v>
      </c>
      <c r="E639" s="196" t="s">
        <v>1379</v>
      </c>
      <c r="F639" s="197" t="s">
        <v>1380</v>
      </c>
      <c r="G639" s="198" t="s">
        <v>224</v>
      </c>
      <c r="H639" s="199">
        <v>0.432</v>
      </c>
      <c r="I639" s="107"/>
      <c r="J639" s="200">
        <f>ROUND(I639*H639,2)</f>
        <v>0</v>
      </c>
      <c r="K639" s="197" t="s">
        <v>184</v>
      </c>
      <c r="L639" s="121"/>
      <c r="M639" s="201" t="s">
        <v>1</v>
      </c>
      <c r="N639" s="202" t="s">
        <v>42</v>
      </c>
      <c r="O639" s="203">
        <v>3.1480000000000001</v>
      </c>
      <c r="P639" s="203">
        <f>O639*H639</f>
        <v>1.359936</v>
      </c>
      <c r="Q639" s="203">
        <v>0</v>
      </c>
      <c r="R639" s="203">
        <f>Q639*H639</f>
        <v>0</v>
      </c>
      <c r="S639" s="203">
        <v>0</v>
      </c>
      <c r="T639" s="204">
        <f>S639*H639</f>
        <v>0</v>
      </c>
      <c r="AR639" s="205" t="s">
        <v>166</v>
      </c>
      <c r="AT639" s="205" t="s">
        <v>149</v>
      </c>
      <c r="AU639" s="205" t="s">
        <v>161</v>
      </c>
      <c r="AY639" s="112" t="s">
        <v>146</v>
      </c>
      <c r="BE639" s="206">
        <f>IF(N639="základní",J639,0)</f>
        <v>0</v>
      </c>
      <c r="BF639" s="206">
        <f>IF(N639="snížená",J639,0)</f>
        <v>0</v>
      </c>
      <c r="BG639" s="206">
        <f>IF(N639="zákl. přenesená",J639,0)</f>
        <v>0</v>
      </c>
      <c r="BH639" s="206">
        <f>IF(N639="sníž. přenesená",J639,0)</f>
        <v>0</v>
      </c>
      <c r="BI639" s="206">
        <f>IF(N639="nulová",J639,0)</f>
        <v>0</v>
      </c>
      <c r="BJ639" s="112" t="s">
        <v>85</v>
      </c>
      <c r="BK639" s="206">
        <f>ROUND(I639*H639,2)</f>
        <v>0</v>
      </c>
      <c r="BL639" s="112" t="s">
        <v>166</v>
      </c>
      <c r="BM639" s="205" t="s">
        <v>1431</v>
      </c>
    </row>
    <row r="640" spans="2:65" s="223" customFormat="1">
      <c r="B640" s="222"/>
      <c r="D640" s="209" t="s">
        <v>189</v>
      </c>
      <c r="E640" s="224" t="s">
        <v>1</v>
      </c>
      <c r="F640" s="225" t="s">
        <v>1432</v>
      </c>
      <c r="H640" s="224" t="s">
        <v>1</v>
      </c>
      <c r="L640" s="222"/>
      <c r="M640" s="226"/>
      <c r="T640" s="227"/>
      <c r="AT640" s="224" t="s">
        <v>189</v>
      </c>
      <c r="AU640" s="224" t="s">
        <v>161</v>
      </c>
      <c r="AV640" s="223" t="s">
        <v>85</v>
      </c>
      <c r="AW640" s="223" t="s">
        <v>32</v>
      </c>
      <c r="AX640" s="223" t="s">
        <v>77</v>
      </c>
      <c r="AY640" s="224" t="s">
        <v>146</v>
      </c>
    </row>
    <row r="641" spans="2:65" s="208" customFormat="1">
      <c r="B641" s="207"/>
      <c r="D641" s="209" t="s">
        <v>189</v>
      </c>
      <c r="E641" s="210" t="s">
        <v>1</v>
      </c>
      <c r="F641" s="211" t="s">
        <v>1433</v>
      </c>
      <c r="H641" s="212">
        <v>0.432</v>
      </c>
      <c r="L641" s="207"/>
      <c r="M641" s="213"/>
      <c r="T641" s="214"/>
      <c r="AT641" s="210" t="s">
        <v>189</v>
      </c>
      <c r="AU641" s="210" t="s">
        <v>161</v>
      </c>
      <c r="AV641" s="208" t="s">
        <v>87</v>
      </c>
      <c r="AW641" s="208" t="s">
        <v>32</v>
      </c>
      <c r="AX641" s="208" t="s">
        <v>77</v>
      </c>
      <c r="AY641" s="210" t="s">
        <v>146</v>
      </c>
    </row>
    <row r="642" spans="2:65" s="216" customFormat="1">
      <c r="B642" s="215"/>
      <c r="D642" s="209" t="s">
        <v>189</v>
      </c>
      <c r="E642" s="217" t="s">
        <v>1</v>
      </c>
      <c r="F642" s="218" t="s">
        <v>200</v>
      </c>
      <c r="H642" s="219">
        <v>0.432</v>
      </c>
      <c r="L642" s="215"/>
      <c r="M642" s="220"/>
      <c r="T642" s="221"/>
      <c r="AT642" s="217" t="s">
        <v>189</v>
      </c>
      <c r="AU642" s="217" t="s">
        <v>161</v>
      </c>
      <c r="AV642" s="216" t="s">
        <v>166</v>
      </c>
      <c r="AW642" s="216" t="s">
        <v>32</v>
      </c>
      <c r="AX642" s="216" t="s">
        <v>85</v>
      </c>
      <c r="AY642" s="217" t="s">
        <v>146</v>
      </c>
    </row>
    <row r="643" spans="2:65" s="122" customFormat="1" ht="24.2" customHeight="1">
      <c r="B643" s="121"/>
      <c r="C643" s="195" t="s">
        <v>1434</v>
      </c>
      <c r="D643" s="195" t="s">
        <v>149</v>
      </c>
      <c r="E643" s="196" t="s">
        <v>1386</v>
      </c>
      <c r="F643" s="197" t="s">
        <v>1387</v>
      </c>
      <c r="G643" s="198" t="s">
        <v>224</v>
      </c>
      <c r="H643" s="199">
        <v>26.4</v>
      </c>
      <c r="I643" s="107"/>
      <c r="J643" s="200">
        <f t="shared" ref="J643:J650" si="100">ROUND(I643*H643,2)</f>
        <v>0</v>
      </c>
      <c r="K643" s="197" t="s">
        <v>184</v>
      </c>
      <c r="L643" s="121"/>
      <c r="M643" s="201" t="s">
        <v>1</v>
      </c>
      <c r="N643" s="202" t="s">
        <v>42</v>
      </c>
      <c r="O643" s="203">
        <v>1.1539999999999999</v>
      </c>
      <c r="P643" s="203">
        <f t="shared" ref="P643:P650" si="101">O643*H643</f>
        <v>30.465599999999995</v>
      </c>
      <c r="Q643" s="203">
        <v>0</v>
      </c>
      <c r="R643" s="203">
        <f t="shared" ref="R643:R650" si="102">Q643*H643</f>
        <v>0</v>
      </c>
      <c r="S643" s="203">
        <v>0</v>
      </c>
      <c r="T643" s="204">
        <f t="shared" ref="T643:T650" si="103">S643*H643</f>
        <v>0</v>
      </c>
      <c r="AR643" s="205" t="s">
        <v>166</v>
      </c>
      <c r="AT643" s="205" t="s">
        <v>149</v>
      </c>
      <c r="AU643" s="205" t="s">
        <v>161</v>
      </c>
      <c r="AY643" s="112" t="s">
        <v>146</v>
      </c>
      <c r="BE643" s="206">
        <f t="shared" ref="BE643:BE650" si="104">IF(N643="základní",J643,0)</f>
        <v>0</v>
      </c>
      <c r="BF643" s="206">
        <f t="shared" ref="BF643:BF650" si="105">IF(N643="snížená",J643,0)</f>
        <v>0</v>
      </c>
      <c r="BG643" s="206">
        <f t="shared" ref="BG643:BG650" si="106">IF(N643="zákl. přenesená",J643,0)</f>
        <v>0</v>
      </c>
      <c r="BH643" s="206">
        <f t="shared" ref="BH643:BH650" si="107">IF(N643="sníž. přenesená",J643,0)</f>
        <v>0</v>
      </c>
      <c r="BI643" s="206">
        <f t="shared" ref="BI643:BI650" si="108">IF(N643="nulová",J643,0)</f>
        <v>0</v>
      </c>
      <c r="BJ643" s="112" t="s">
        <v>85</v>
      </c>
      <c r="BK643" s="206">
        <f t="shared" ref="BK643:BK650" si="109">ROUND(I643*H643,2)</f>
        <v>0</v>
      </c>
      <c r="BL643" s="112" t="s">
        <v>166</v>
      </c>
      <c r="BM643" s="205" t="s">
        <v>1435</v>
      </c>
    </row>
    <row r="644" spans="2:65" s="122" customFormat="1" ht="16.5" customHeight="1">
      <c r="B644" s="121"/>
      <c r="C644" s="195" t="s">
        <v>1436</v>
      </c>
      <c r="D644" s="195" t="s">
        <v>149</v>
      </c>
      <c r="E644" s="196" t="s">
        <v>1437</v>
      </c>
      <c r="F644" s="197" t="s">
        <v>1438</v>
      </c>
      <c r="G644" s="198" t="s">
        <v>224</v>
      </c>
      <c r="H644" s="199">
        <v>7.92</v>
      </c>
      <c r="I644" s="107"/>
      <c r="J644" s="200">
        <f t="shared" si="100"/>
        <v>0</v>
      </c>
      <c r="K644" s="197" t="s">
        <v>184</v>
      </c>
      <c r="L644" s="121"/>
      <c r="M644" s="201" t="s">
        <v>1</v>
      </c>
      <c r="N644" s="202" t="s">
        <v>42</v>
      </c>
      <c r="O644" s="203">
        <v>9.2999999999999999E-2</v>
      </c>
      <c r="P644" s="203">
        <f t="shared" si="101"/>
        <v>0.73655999999999999</v>
      </c>
      <c r="Q644" s="203">
        <v>0</v>
      </c>
      <c r="R644" s="203">
        <f t="shared" si="102"/>
        <v>0</v>
      </c>
      <c r="S644" s="203">
        <v>0</v>
      </c>
      <c r="T644" s="204">
        <f t="shared" si="103"/>
        <v>0</v>
      </c>
      <c r="AR644" s="205" t="s">
        <v>166</v>
      </c>
      <c r="AT644" s="205" t="s">
        <v>149</v>
      </c>
      <c r="AU644" s="205" t="s">
        <v>161</v>
      </c>
      <c r="AY644" s="112" t="s">
        <v>146</v>
      </c>
      <c r="BE644" s="206">
        <f t="shared" si="104"/>
        <v>0</v>
      </c>
      <c r="BF644" s="206">
        <f t="shared" si="105"/>
        <v>0</v>
      </c>
      <c r="BG644" s="206">
        <f t="shared" si="106"/>
        <v>0</v>
      </c>
      <c r="BH644" s="206">
        <f t="shared" si="107"/>
        <v>0</v>
      </c>
      <c r="BI644" s="206">
        <f t="shared" si="108"/>
        <v>0</v>
      </c>
      <c r="BJ644" s="112" t="s">
        <v>85</v>
      </c>
      <c r="BK644" s="206">
        <f t="shared" si="109"/>
        <v>0</v>
      </c>
      <c r="BL644" s="112" t="s">
        <v>166</v>
      </c>
      <c r="BM644" s="205" t="s">
        <v>1439</v>
      </c>
    </row>
    <row r="645" spans="2:65" s="122" customFormat="1" ht="16.5" customHeight="1">
      <c r="B645" s="121"/>
      <c r="C645" s="231" t="s">
        <v>1440</v>
      </c>
      <c r="D645" s="231" t="s">
        <v>665</v>
      </c>
      <c r="E645" s="232" t="s">
        <v>1411</v>
      </c>
      <c r="F645" s="233" t="s">
        <v>1412</v>
      </c>
      <c r="G645" s="234" t="s">
        <v>322</v>
      </c>
      <c r="H645" s="235">
        <v>6.97</v>
      </c>
      <c r="I645" s="108"/>
      <c r="J645" s="236">
        <f t="shared" si="100"/>
        <v>0</v>
      </c>
      <c r="K645" s="233" t="s">
        <v>184</v>
      </c>
      <c r="L645" s="237"/>
      <c r="M645" s="238" t="s">
        <v>1</v>
      </c>
      <c r="N645" s="239" t="s">
        <v>42</v>
      </c>
      <c r="O645" s="203">
        <v>0</v>
      </c>
      <c r="P645" s="203">
        <f t="shared" si="101"/>
        <v>0</v>
      </c>
      <c r="Q645" s="203">
        <v>1</v>
      </c>
      <c r="R645" s="203">
        <f t="shared" si="102"/>
        <v>6.97</v>
      </c>
      <c r="S645" s="203">
        <v>0</v>
      </c>
      <c r="T645" s="204">
        <f t="shared" si="103"/>
        <v>0</v>
      </c>
      <c r="AR645" s="205" t="s">
        <v>215</v>
      </c>
      <c r="AT645" s="205" t="s">
        <v>665</v>
      </c>
      <c r="AU645" s="205" t="s">
        <v>161</v>
      </c>
      <c r="AY645" s="112" t="s">
        <v>146</v>
      </c>
      <c r="BE645" s="206">
        <f t="shared" si="104"/>
        <v>0</v>
      </c>
      <c r="BF645" s="206">
        <f t="shared" si="105"/>
        <v>0</v>
      </c>
      <c r="BG645" s="206">
        <f t="shared" si="106"/>
        <v>0</v>
      </c>
      <c r="BH645" s="206">
        <f t="shared" si="107"/>
        <v>0</v>
      </c>
      <c r="BI645" s="206">
        <f t="shared" si="108"/>
        <v>0</v>
      </c>
      <c r="BJ645" s="112" t="s">
        <v>85</v>
      </c>
      <c r="BK645" s="206">
        <f t="shared" si="109"/>
        <v>0</v>
      </c>
      <c r="BL645" s="112" t="s">
        <v>166</v>
      </c>
      <c r="BM645" s="205" t="s">
        <v>1441</v>
      </c>
    </row>
    <row r="646" spans="2:65" s="122" customFormat="1" ht="16.5" customHeight="1">
      <c r="B646" s="121"/>
      <c r="C646" s="195" t="s">
        <v>1442</v>
      </c>
      <c r="D646" s="195" t="s">
        <v>149</v>
      </c>
      <c r="E646" s="196" t="s">
        <v>1437</v>
      </c>
      <c r="F646" s="197" t="s">
        <v>1438</v>
      </c>
      <c r="G646" s="198" t="s">
        <v>224</v>
      </c>
      <c r="H646" s="199">
        <v>21.12</v>
      </c>
      <c r="I646" s="107"/>
      <c r="J646" s="200">
        <f t="shared" si="100"/>
        <v>0</v>
      </c>
      <c r="K646" s="197" t="s">
        <v>184</v>
      </c>
      <c r="L646" s="121"/>
      <c r="M646" s="201" t="s">
        <v>1</v>
      </c>
      <c r="N646" s="202" t="s">
        <v>42</v>
      </c>
      <c r="O646" s="203">
        <v>9.2999999999999999E-2</v>
      </c>
      <c r="P646" s="203">
        <f t="shared" si="101"/>
        <v>1.9641600000000001</v>
      </c>
      <c r="Q646" s="203">
        <v>0</v>
      </c>
      <c r="R646" s="203">
        <f t="shared" si="102"/>
        <v>0</v>
      </c>
      <c r="S646" s="203">
        <v>0</v>
      </c>
      <c r="T646" s="204">
        <f t="shared" si="103"/>
        <v>0</v>
      </c>
      <c r="AR646" s="205" t="s">
        <v>166</v>
      </c>
      <c r="AT646" s="205" t="s">
        <v>149</v>
      </c>
      <c r="AU646" s="205" t="s">
        <v>161</v>
      </c>
      <c r="AY646" s="112" t="s">
        <v>146</v>
      </c>
      <c r="BE646" s="206">
        <f t="shared" si="104"/>
        <v>0</v>
      </c>
      <c r="BF646" s="206">
        <f t="shared" si="105"/>
        <v>0</v>
      </c>
      <c r="BG646" s="206">
        <f t="shared" si="106"/>
        <v>0</v>
      </c>
      <c r="BH646" s="206">
        <f t="shared" si="107"/>
        <v>0</v>
      </c>
      <c r="BI646" s="206">
        <f t="shared" si="108"/>
        <v>0</v>
      </c>
      <c r="BJ646" s="112" t="s">
        <v>85</v>
      </c>
      <c r="BK646" s="206">
        <f t="shared" si="109"/>
        <v>0</v>
      </c>
      <c r="BL646" s="112" t="s">
        <v>166</v>
      </c>
      <c r="BM646" s="205" t="s">
        <v>1443</v>
      </c>
    </row>
    <row r="647" spans="2:65" s="122" customFormat="1" ht="16.5" customHeight="1">
      <c r="B647" s="121"/>
      <c r="C647" s="195" t="s">
        <v>1444</v>
      </c>
      <c r="D647" s="195" t="s">
        <v>149</v>
      </c>
      <c r="E647" s="196" t="s">
        <v>1392</v>
      </c>
      <c r="F647" s="197" t="s">
        <v>1393</v>
      </c>
      <c r="G647" s="198" t="s">
        <v>183</v>
      </c>
      <c r="H647" s="199">
        <v>35.200000000000003</v>
      </c>
      <c r="I647" s="107"/>
      <c r="J647" s="200">
        <f t="shared" si="100"/>
        <v>0</v>
      </c>
      <c r="K647" s="197" t="s">
        <v>184</v>
      </c>
      <c r="L647" s="121"/>
      <c r="M647" s="201" t="s">
        <v>1</v>
      </c>
      <c r="N647" s="202" t="s">
        <v>42</v>
      </c>
      <c r="O647" s="203">
        <v>8.0000000000000002E-3</v>
      </c>
      <c r="P647" s="203">
        <f t="shared" si="101"/>
        <v>0.28160000000000002</v>
      </c>
      <c r="Q647" s="203">
        <v>0</v>
      </c>
      <c r="R647" s="203">
        <f t="shared" si="102"/>
        <v>0</v>
      </c>
      <c r="S647" s="203">
        <v>0</v>
      </c>
      <c r="T647" s="204">
        <f t="shared" si="103"/>
        <v>0</v>
      </c>
      <c r="AR647" s="205" t="s">
        <v>166</v>
      </c>
      <c r="AT647" s="205" t="s">
        <v>149</v>
      </c>
      <c r="AU647" s="205" t="s">
        <v>161</v>
      </c>
      <c r="AY647" s="112" t="s">
        <v>146</v>
      </c>
      <c r="BE647" s="206">
        <f t="shared" si="104"/>
        <v>0</v>
      </c>
      <c r="BF647" s="206">
        <f t="shared" si="105"/>
        <v>0</v>
      </c>
      <c r="BG647" s="206">
        <f t="shared" si="106"/>
        <v>0</v>
      </c>
      <c r="BH647" s="206">
        <f t="shared" si="107"/>
        <v>0</v>
      </c>
      <c r="BI647" s="206">
        <f t="shared" si="108"/>
        <v>0</v>
      </c>
      <c r="BJ647" s="112" t="s">
        <v>85</v>
      </c>
      <c r="BK647" s="206">
        <f t="shared" si="109"/>
        <v>0</v>
      </c>
      <c r="BL647" s="112" t="s">
        <v>166</v>
      </c>
      <c r="BM647" s="205" t="s">
        <v>1445</v>
      </c>
    </row>
    <row r="648" spans="2:65" s="122" customFormat="1" ht="16.5" customHeight="1">
      <c r="B648" s="121"/>
      <c r="C648" s="195" t="s">
        <v>1446</v>
      </c>
      <c r="D648" s="195" t="s">
        <v>149</v>
      </c>
      <c r="E648" s="196" t="s">
        <v>1447</v>
      </c>
      <c r="F648" s="197" t="s">
        <v>1448</v>
      </c>
      <c r="G648" s="198" t="s">
        <v>203</v>
      </c>
      <c r="H648" s="199">
        <v>52.8</v>
      </c>
      <c r="I648" s="107"/>
      <c r="J648" s="200">
        <f t="shared" si="100"/>
        <v>0</v>
      </c>
      <c r="K648" s="197" t="s">
        <v>184</v>
      </c>
      <c r="L648" s="121"/>
      <c r="M648" s="201" t="s">
        <v>1</v>
      </c>
      <c r="N648" s="202" t="s">
        <v>42</v>
      </c>
      <c r="O648" s="203">
        <v>0.61599999999999999</v>
      </c>
      <c r="P648" s="203">
        <f t="shared" si="101"/>
        <v>32.524799999999999</v>
      </c>
      <c r="Q648" s="203">
        <v>1.16E-3</v>
      </c>
      <c r="R648" s="203">
        <f t="shared" si="102"/>
        <v>6.1247999999999997E-2</v>
      </c>
      <c r="S648" s="203">
        <v>0</v>
      </c>
      <c r="T648" s="204">
        <f t="shared" si="103"/>
        <v>0</v>
      </c>
      <c r="AR648" s="205" t="s">
        <v>166</v>
      </c>
      <c r="AT648" s="205" t="s">
        <v>149</v>
      </c>
      <c r="AU648" s="205" t="s">
        <v>161</v>
      </c>
      <c r="AY648" s="112" t="s">
        <v>146</v>
      </c>
      <c r="BE648" s="206">
        <f t="shared" si="104"/>
        <v>0</v>
      </c>
      <c r="BF648" s="206">
        <f t="shared" si="105"/>
        <v>0</v>
      </c>
      <c r="BG648" s="206">
        <f t="shared" si="106"/>
        <v>0</v>
      </c>
      <c r="BH648" s="206">
        <f t="shared" si="107"/>
        <v>0</v>
      </c>
      <c r="BI648" s="206">
        <f t="shared" si="108"/>
        <v>0</v>
      </c>
      <c r="BJ648" s="112" t="s">
        <v>85</v>
      </c>
      <c r="BK648" s="206">
        <f t="shared" si="109"/>
        <v>0</v>
      </c>
      <c r="BL648" s="112" t="s">
        <v>166</v>
      </c>
      <c r="BM648" s="205" t="s">
        <v>1449</v>
      </c>
    </row>
    <row r="649" spans="2:65" s="122" customFormat="1" ht="16.5" customHeight="1">
      <c r="B649" s="121"/>
      <c r="C649" s="195" t="s">
        <v>1450</v>
      </c>
      <c r="D649" s="195" t="s">
        <v>149</v>
      </c>
      <c r="E649" s="196" t="s">
        <v>1451</v>
      </c>
      <c r="F649" s="197" t="s">
        <v>1452</v>
      </c>
      <c r="G649" s="198" t="s">
        <v>203</v>
      </c>
      <c r="H649" s="199">
        <v>52.8</v>
      </c>
      <c r="I649" s="107"/>
      <c r="J649" s="200">
        <f t="shared" si="100"/>
        <v>0</v>
      </c>
      <c r="K649" s="197" t="s">
        <v>184</v>
      </c>
      <c r="L649" s="121"/>
      <c r="M649" s="201" t="s">
        <v>1</v>
      </c>
      <c r="N649" s="202" t="s">
        <v>42</v>
      </c>
      <c r="O649" s="203">
        <v>6.2E-2</v>
      </c>
      <c r="P649" s="203">
        <f t="shared" si="101"/>
        <v>3.2735999999999996</v>
      </c>
      <c r="Q649" s="203">
        <v>1.6000000000000001E-4</v>
      </c>
      <c r="R649" s="203">
        <f t="shared" si="102"/>
        <v>8.4480000000000006E-3</v>
      </c>
      <c r="S649" s="203">
        <v>0</v>
      </c>
      <c r="T649" s="204">
        <f t="shared" si="103"/>
        <v>0</v>
      </c>
      <c r="AR649" s="205" t="s">
        <v>166</v>
      </c>
      <c r="AT649" s="205" t="s">
        <v>149</v>
      </c>
      <c r="AU649" s="205" t="s">
        <v>161</v>
      </c>
      <c r="AY649" s="112" t="s">
        <v>146</v>
      </c>
      <c r="BE649" s="206">
        <f t="shared" si="104"/>
        <v>0</v>
      </c>
      <c r="BF649" s="206">
        <f t="shared" si="105"/>
        <v>0</v>
      </c>
      <c r="BG649" s="206">
        <f t="shared" si="106"/>
        <v>0</v>
      </c>
      <c r="BH649" s="206">
        <f t="shared" si="107"/>
        <v>0</v>
      </c>
      <c r="BI649" s="206">
        <f t="shared" si="108"/>
        <v>0</v>
      </c>
      <c r="BJ649" s="112" t="s">
        <v>85</v>
      </c>
      <c r="BK649" s="206">
        <f t="shared" si="109"/>
        <v>0</v>
      </c>
      <c r="BL649" s="112" t="s">
        <v>166</v>
      </c>
      <c r="BM649" s="205" t="s">
        <v>1453</v>
      </c>
    </row>
    <row r="650" spans="2:65" s="122" customFormat="1" ht="16.5" customHeight="1">
      <c r="B650" s="121"/>
      <c r="C650" s="195" t="s">
        <v>1454</v>
      </c>
      <c r="D650" s="195" t="s">
        <v>149</v>
      </c>
      <c r="E650" s="196" t="s">
        <v>1455</v>
      </c>
      <c r="F650" s="197" t="s">
        <v>1456</v>
      </c>
      <c r="G650" s="198" t="s">
        <v>280</v>
      </c>
      <c r="H650" s="199">
        <v>2</v>
      </c>
      <c r="I650" s="107"/>
      <c r="J650" s="200">
        <f t="shared" si="100"/>
        <v>0</v>
      </c>
      <c r="K650" s="197" t="s">
        <v>184</v>
      </c>
      <c r="L650" s="121"/>
      <c r="M650" s="201" t="s">
        <v>1</v>
      </c>
      <c r="N650" s="202" t="s">
        <v>42</v>
      </c>
      <c r="O650" s="203">
        <v>0.41199999999999998</v>
      </c>
      <c r="P650" s="203">
        <f t="shared" si="101"/>
        <v>0.82399999999999995</v>
      </c>
      <c r="Q650" s="203">
        <v>2.4000000000000001E-4</v>
      </c>
      <c r="R650" s="203">
        <f t="shared" si="102"/>
        <v>4.8000000000000001E-4</v>
      </c>
      <c r="S650" s="203">
        <v>0</v>
      </c>
      <c r="T650" s="204">
        <f t="shared" si="103"/>
        <v>0</v>
      </c>
      <c r="AR650" s="205" t="s">
        <v>166</v>
      </c>
      <c r="AT650" s="205" t="s">
        <v>149</v>
      </c>
      <c r="AU650" s="205" t="s">
        <v>161</v>
      </c>
      <c r="AY650" s="112" t="s">
        <v>146</v>
      </c>
      <c r="BE650" s="206">
        <f t="shared" si="104"/>
        <v>0</v>
      </c>
      <c r="BF650" s="206">
        <f t="shared" si="105"/>
        <v>0</v>
      </c>
      <c r="BG650" s="206">
        <f t="shared" si="106"/>
        <v>0</v>
      </c>
      <c r="BH650" s="206">
        <f t="shared" si="107"/>
        <v>0</v>
      </c>
      <c r="BI650" s="206">
        <f t="shared" si="108"/>
        <v>0</v>
      </c>
      <c r="BJ650" s="112" t="s">
        <v>85</v>
      </c>
      <c r="BK650" s="206">
        <f t="shared" si="109"/>
        <v>0</v>
      </c>
      <c r="BL650" s="112" t="s">
        <v>166</v>
      </c>
      <c r="BM650" s="205" t="s">
        <v>1457</v>
      </c>
    </row>
    <row r="651" spans="2:65" s="223" customFormat="1">
      <c r="B651" s="222"/>
      <c r="D651" s="209" t="s">
        <v>189</v>
      </c>
      <c r="E651" s="224" t="s">
        <v>1</v>
      </c>
      <c r="F651" s="225" t="s">
        <v>1432</v>
      </c>
      <c r="H651" s="224" t="s">
        <v>1</v>
      </c>
      <c r="L651" s="222"/>
      <c r="M651" s="226"/>
      <c r="T651" s="227"/>
      <c r="AT651" s="224" t="s">
        <v>189</v>
      </c>
      <c r="AU651" s="224" t="s">
        <v>161</v>
      </c>
      <c r="AV651" s="223" t="s">
        <v>85</v>
      </c>
      <c r="AW651" s="223" t="s">
        <v>32</v>
      </c>
      <c r="AX651" s="223" t="s">
        <v>77</v>
      </c>
      <c r="AY651" s="224" t="s">
        <v>146</v>
      </c>
    </row>
    <row r="652" spans="2:65" s="208" customFormat="1">
      <c r="B652" s="207"/>
      <c r="D652" s="209" t="s">
        <v>189</v>
      </c>
      <c r="E652" s="210" t="s">
        <v>1</v>
      </c>
      <c r="F652" s="211" t="s">
        <v>87</v>
      </c>
      <c r="H652" s="212">
        <v>2</v>
      </c>
      <c r="L652" s="207"/>
      <c r="M652" s="213"/>
      <c r="T652" s="214"/>
      <c r="AT652" s="210" t="s">
        <v>189</v>
      </c>
      <c r="AU652" s="210" t="s">
        <v>161</v>
      </c>
      <c r="AV652" s="208" t="s">
        <v>87</v>
      </c>
      <c r="AW652" s="208" t="s">
        <v>32</v>
      </c>
      <c r="AX652" s="208" t="s">
        <v>77</v>
      </c>
      <c r="AY652" s="210" t="s">
        <v>146</v>
      </c>
    </row>
    <row r="653" spans="2:65" s="216" customFormat="1">
      <c r="B653" s="215"/>
      <c r="D653" s="209" t="s">
        <v>189</v>
      </c>
      <c r="E653" s="217" t="s">
        <v>1</v>
      </c>
      <c r="F653" s="218" t="s">
        <v>200</v>
      </c>
      <c r="H653" s="219">
        <v>2</v>
      </c>
      <c r="L653" s="215"/>
      <c r="M653" s="220"/>
      <c r="T653" s="221"/>
      <c r="AT653" s="217" t="s">
        <v>189</v>
      </c>
      <c r="AU653" s="217" t="s">
        <v>161</v>
      </c>
      <c r="AV653" s="216" t="s">
        <v>166</v>
      </c>
      <c r="AW653" s="216" t="s">
        <v>32</v>
      </c>
      <c r="AX653" s="216" t="s">
        <v>85</v>
      </c>
      <c r="AY653" s="217" t="s">
        <v>146</v>
      </c>
    </row>
    <row r="654" spans="2:65" s="122" customFormat="1" ht="16.5" customHeight="1">
      <c r="B654" s="121"/>
      <c r="C654" s="195" t="s">
        <v>1458</v>
      </c>
      <c r="D654" s="195" t="s">
        <v>149</v>
      </c>
      <c r="E654" s="196" t="s">
        <v>1459</v>
      </c>
      <c r="F654" s="197" t="s">
        <v>1403</v>
      </c>
      <c r="G654" s="198" t="s">
        <v>224</v>
      </c>
      <c r="H654" s="199">
        <v>0.3</v>
      </c>
      <c r="I654" s="107"/>
      <c r="J654" s="200">
        <f t="shared" ref="J654:J659" si="110">ROUND(I654*H654,2)</f>
        <v>0</v>
      </c>
      <c r="K654" s="197" t="s">
        <v>184</v>
      </c>
      <c r="L654" s="121"/>
      <c r="M654" s="201" t="s">
        <v>1</v>
      </c>
      <c r="N654" s="202" t="s">
        <v>42</v>
      </c>
      <c r="O654" s="203">
        <v>1.319</v>
      </c>
      <c r="P654" s="203">
        <f t="shared" ref="P654:P659" si="111">O654*H654</f>
        <v>0.3957</v>
      </c>
      <c r="Q654" s="203">
        <v>2.3010199999999998</v>
      </c>
      <c r="R654" s="203">
        <f t="shared" ref="R654:R659" si="112">Q654*H654</f>
        <v>0.69030599999999998</v>
      </c>
      <c r="S654" s="203">
        <v>0</v>
      </c>
      <c r="T654" s="204">
        <f t="shared" ref="T654:T659" si="113">S654*H654</f>
        <v>0</v>
      </c>
      <c r="AR654" s="205" t="s">
        <v>166</v>
      </c>
      <c r="AT654" s="205" t="s">
        <v>149</v>
      </c>
      <c r="AU654" s="205" t="s">
        <v>161</v>
      </c>
      <c r="AY654" s="112" t="s">
        <v>146</v>
      </c>
      <c r="BE654" s="206">
        <f t="shared" ref="BE654:BE659" si="114">IF(N654="základní",J654,0)</f>
        <v>0</v>
      </c>
      <c r="BF654" s="206">
        <f t="shared" ref="BF654:BF659" si="115">IF(N654="snížená",J654,0)</f>
        <v>0</v>
      </c>
      <c r="BG654" s="206">
        <f t="shared" ref="BG654:BG659" si="116">IF(N654="zákl. přenesená",J654,0)</f>
        <v>0</v>
      </c>
      <c r="BH654" s="206">
        <f t="shared" ref="BH654:BH659" si="117">IF(N654="sníž. přenesená",J654,0)</f>
        <v>0</v>
      </c>
      <c r="BI654" s="206">
        <f t="shared" ref="BI654:BI659" si="118">IF(N654="nulová",J654,0)</f>
        <v>0</v>
      </c>
      <c r="BJ654" s="112" t="s">
        <v>85</v>
      </c>
      <c r="BK654" s="206">
        <f t="shared" ref="BK654:BK659" si="119">ROUND(I654*H654,2)</f>
        <v>0</v>
      </c>
      <c r="BL654" s="112" t="s">
        <v>166</v>
      </c>
      <c r="BM654" s="205" t="s">
        <v>1460</v>
      </c>
    </row>
    <row r="655" spans="2:65" s="122" customFormat="1" ht="16.5" customHeight="1">
      <c r="B655" s="121"/>
      <c r="C655" s="195" t="s">
        <v>1461</v>
      </c>
      <c r="D655" s="195" t="s">
        <v>149</v>
      </c>
      <c r="E655" s="196" t="s">
        <v>1462</v>
      </c>
      <c r="F655" s="197" t="s">
        <v>1463</v>
      </c>
      <c r="G655" s="198" t="s">
        <v>203</v>
      </c>
      <c r="H655" s="199">
        <v>52.8</v>
      </c>
      <c r="I655" s="107"/>
      <c r="J655" s="200">
        <f t="shared" si="110"/>
        <v>0</v>
      </c>
      <c r="K655" s="197" t="s">
        <v>184</v>
      </c>
      <c r="L655" s="121"/>
      <c r="M655" s="201" t="s">
        <v>1</v>
      </c>
      <c r="N655" s="202" t="s">
        <v>42</v>
      </c>
      <c r="O655" s="203">
        <v>5.3999999999999999E-2</v>
      </c>
      <c r="P655" s="203">
        <f t="shared" si="111"/>
        <v>2.8512</v>
      </c>
      <c r="Q655" s="203">
        <v>1.9000000000000001E-4</v>
      </c>
      <c r="R655" s="203">
        <f t="shared" si="112"/>
        <v>1.0031999999999999E-2</v>
      </c>
      <c r="S655" s="203">
        <v>0</v>
      </c>
      <c r="T655" s="204">
        <f t="shared" si="113"/>
        <v>0</v>
      </c>
      <c r="AR655" s="205" t="s">
        <v>166</v>
      </c>
      <c r="AT655" s="205" t="s">
        <v>149</v>
      </c>
      <c r="AU655" s="205" t="s">
        <v>161</v>
      </c>
      <c r="AY655" s="112" t="s">
        <v>146</v>
      </c>
      <c r="BE655" s="206">
        <f t="shared" si="114"/>
        <v>0</v>
      </c>
      <c r="BF655" s="206">
        <f t="shared" si="115"/>
        <v>0</v>
      </c>
      <c r="BG655" s="206">
        <f t="shared" si="116"/>
        <v>0</v>
      </c>
      <c r="BH655" s="206">
        <f t="shared" si="117"/>
        <v>0</v>
      </c>
      <c r="BI655" s="206">
        <f t="shared" si="118"/>
        <v>0</v>
      </c>
      <c r="BJ655" s="112" t="s">
        <v>85</v>
      </c>
      <c r="BK655" s="206">
        <f t="shared" si="119"/>
        <v>0</v>
      </c>
      <c r="BL655" s="112" t="s">
        <v>166</v>
      </c>
      <c r="BM655" s="205" t="s">
        <v>1464</v>
      </c>
    </row>
    <row r="656" spans="2:65" s="122" customFormat="1" ht="16.5" customHeight="1">
      <c r="B656" s="121"/>
      <c r="C656" s="195" t="s">
        <v>1465</v>
      </c>
      <c r="D656" s="195" t="s">
        <v>149</v>
      </c>
      <c r="E656" s="196" t="s">
        <v>1407</v>
      </c>
      <c r="F656" s="197" t="s">
        <v>1408</v>
      </c>
      <c r="G656" s="198" t="s">
        <v>203</v>
      </c>
      <c r="H656" s="199">
        <v>52.8</v>
      </c>
      <c r="I656" s="107"/>
      <c r="J656" s="200">
        <f t="shared" si="110"/>
        <v>0</v>
      </c>
      <c r="K656" s="197" t="s">
        <v>184</v>
      </c>
      <c r="L656" s="121"/>
      <c r="M656" s="201" t="s">
        <v>1</v>
      </c>
      <c r="N656" s="202" t="s">
        <v>42</v>
      </c>
      <c r="O656" s="203">
        <v>2.3E-2</v>
      </c>
      <c r="P656" s="203">
        <f t="shared" si="111"/>
        <v>1.2143999999999999</v>
      </c>
      <c r="Q656" s="203">
        <v>6.9999999999999994E-5</v>
      </c>
      <c r="R656" s="203">
        <f t="shared" si="112"/>
        <v>3.6959999999999996E-3</v>
      </c>
      <c r="S656" s="203">
        <v>0</v>
      </c>
      <c r="T656" s="204">
        <f t="shared" si="113"/>
        <v>0</v>
      </c>
      <c r="AR656" s="205" t="s">
        <v>166</v>
      </c>
      <c r="AT656" s="205" t="s">
        <v>149</v>
      </c>
      <c r="AU656" s="205" t="s">
        <v>161</v>
      </c>
      <c r="AY656" s="112" t="s">
        <v>146</v>
      </c>
      <c r="BE656" s="206">
        <f t="shared" si="114"/>
        <v>0</v>
      </c>
      <c r="BF656" s="206">
        <f t="shared" si="115"/>
        <v>0</v>
      </c>
      <c r="BG656" s="206">
        <f t="shared" si="116"/>
        <v>0</v>
      </c>
      <c r="BH656" s="206">
        <f t="shared" si="117"/>
        <v>0</v>
      </c>
      <c r="BI656" s="206">
        <f t="shared" si="118"/>
        <v>0</v>
      </c>
      <c r="BJ656" s="112" t="s">
        <v>85</v>
      </c>
      <c r="BK656" s="206">
        <f t="shared" si="119"/>
        <v>0</v>
      </c>
      <c r="BL656" s="112" t="s">
        <v>166</v>
      </c>
      <c r="BM656" s="205" t="s">
        <v>1466</v>
      </c>
    </row>
    <row r="657" spans="2:65" s="122" customFormat="1" ht="16.5" customHeight="1">
      <c r="B657" s="121"/>
      <c r="C657" s="195" t="s">
        <v>1467</v>
      </c>
      <c r="D657" s="195" t="s">
        <v>149</v>
      </c>
      <c r="E657" s="196" t="s">
        <v>1468</v>
      </c>
      <c r="F657" s="197" t="s">
        <v>1469</v>
      </c>
      <c r="G657" s="198" t="s">
        <v>766</v>
      </c>
      <c r="H657" s="199">
        <v>3</v>
      </c>
      <c r="I657" s="107"/>
      <c r="J657" s="200">
        <f t="shared" si="110"/>
        <v>0</v>
      </c>
      <c r="K657" s="197" t="s">
        <v>1</v>
      </c>
      <c r="L657" s="121"/>
      <c r="M657" s="201" t="s">
        <v>1</v>
      </c>
      <c r="N657" s="202" t="s">
        <v>42</v>
      </c>
      <c r="O657" s="203">
        <v>0</v>
      </c>
      <c r="P657" s="203">
        <f t="shared" si="111"/>
        <v>0</v>
      </c>
      <c r="Q657" s="203">
        <v>0</v>
      </c>
      <c r="R657" s="203">
        <f t="shared" si="112"/>
        <v>0</v>
      </c>
      <c r="S657" s="203">
        <v>0</v>
      </c>
      <c r="T657" s="204">
        <f t="shared" si="113"/>
        <v>0</v>
      </c>
      <c r="AR657" s="205" t="s">
        <v>166</v>
      </c>
      <c r="AT657" s="205" t="s">
        <v>149</v>
      </c>
      <c r="AU657" s="205" t="s">
        <v>161</v>
      </c>
      <c r="AY657" s="112" t="s">
        <v>146</v>
      </c>
      <c r="BE657" s="206">
        <f t="shared" si="114"/>
        <v>0</v>
      </c>
      <c r="BF657" s="206">
        <f t="shared" si="115"/>
        <v>0</v>
      </c>
      <c r="BG657" s="206">
        <f t="shared" si="116"/>
        <v>0</v>
      </c>
      <c r="BH657" s="206">
        <f t="shared" si="117"/>
        <v>0</v>
      </c>
      <c r="BI657" s="206">
        <f t="shared" si="118"/>
        <v>0</v>
      </c>
      <c r="BJ657" s="112" t="s">
        <v>85</v>
      </c>
      <c r="BK657" s="206">
        <f t="shared" si="119"/>
        <v>0</v>
      </c>
      <c r="BL657" s="112" t="s">
        <v>166</v>
      </c>
      <c r="BM657" s="205" t="s">
        <v>1470</v>
      </c>
    </row>
    <row r="658" spans="2:65" s="122" customFormat="1" ht="16.5" customHeight="1">
      <c r="B658" s="121"/>
      <c r="C658" s="231" t="s">
        <v>1471</v>
      </c>
      <c r="D658" s="231" t="s">
        <v>665</v>
      </c>
      <c r="E658" s="232" t="s">
        <v>1472</v>
      </c>
      <c r="F658" s="233" t="s">
        <v>1473</v>
      </c>
      <c r="G658" s="234" t="s">
        <v>766</v>
      </c>
      <c r="H658" s="235">
        <v>3</v>
      </c>
      <c r="I658" s="108"/>
      <c r="J658" s="236">
        <f t="shared" si="110"/>
        <v>0</v>
      </c>
      <c r="K658" s="233" t="s">
        <v>1</v>
      </c>
      <c r="L658" s="237"/>
      <c r="M658" s="238" t="s">
        <v>1</v>
      </c>
      <c r="N658" s="239" t="s">
        <v>42</v>
      </c>
      <c r="O658" s="203">
        <v>0</v>
      </c>
      <c r="P658" s="203">
        <f t="shared" si="111"/>
        <v>0</v>
      </c>
      <c r="Q658" s="203">
        <v>0</v>
      </c>
      <c r="R658" s="203">
        <f t="shared" si="112"/>
        <v>0</v>
      </c>
      <c r="S658" s="203">
        <v>0</v>
      </c>
      <c r="T658" s="204">
        <f t="shared" si="113"/>
        <v>0</v>
      </c>
      <c r="AR658" s="205" t="s">
        <v>215</v>
      </c>
      <c r="AT658" s="205" t="s">
        <v>665</v>
      </c>
      <c r="AU658" s="205" t="s">
        <v>161</v>
      </c>
      <c r="AY658" s="112" t="s">
        <v>146</v>
      </c>
      <c r="BE658" s="206">
        <f t="shared" si="114"/>
        <v>0</v>
      </c>
      <c r="BF658" s="206">
        <f t="shared" si="115"/>
        <v>0</v>
      </c>
      <c r="BG658" s="206">
        <f t="shared" si="116"/>
        <v>0</v>
      </c>
      <c r="BH658" s="206">
        <f t="shared" si="117"/>
        <v>0</v>
      </c>
      <c r="BI658" s="206">
        <f t="shared" si="118"/>
        <v>0</v>
      </c>
      <c r="BJ658" s="112" t="s">
        <v>85</v>
      </c>
      <c r="BK658" s="206">
        <f t="shared" si="119"/>
        <v>0</v>
      </c>
      <c r="BL658" s="112" t="s">
        <v>166</v>
      </c>
      <c r="BM658" s="205" t="s">
        <v>1474</v>
      </c>
    </row>
    <row r="659" spans="2:65" s="122" customFormat="1" ht="16.5" customHeight="1">
      <c r="B659" s="121"/>
      <c r="C659" s="195" t="s">
        <v>1475</v>
      </c>
      <c r="D659" s="195" t="s">
        <v>149</v>
      </c>
      <c r="E659" s="196" t="s">
        <v>1476</v>
      </c>
      <c r="F659" s="197" t="s">
        <v>1477</v>
      </c>
      <c r="G659" s="198" t="s">
        <v>766</v>
      </c>
      <c r="H659" s="199">
        <v>1.02</v>
      </c>
      <c r="I659" s="107"/>
      <c r="J659" s="200">
        <f t="shared" si="110"/>
        <v>0</v>
      </c>
      <c r="K659" s="197" t="s">
        <v>184</v>
      </c>
      <c r="L659" s="121"/>
      <c r="M659" s="201" t="s">
        <v>1</v>
      </c>
      <c r="N659" s="202" t="s">
        <v>42</v>
      </c>
      <c r="O659" s="203">
        <v>0</v>
      </c>
      <c r="P659" s="203">
        <f t="shared" si="111"/>
        <v>0</v>
      </c>
      <c r="Q659" s="203">
        <v>0</v>
      </c>
      <c r="R659" s="203">
        <f t="shared" si="112"/>
        <v>0</v>
      </c>
      <c r="S659" s="203">
        <v>0</v>
      </c>
      <c r="T659" s="204">
        <f t="shared" si="113"/>
        <v>0</v>
      </c>
      <c r="AR659" s="205" t="s">
        <v>166</v>
      </c>
      <c r="AT659" s="205" t="s">
        <v>149</v>
      </c>
      <c r="AU659" s="205" t="s">
        <v>161</v>
      </c>
      <c r="AY659" s="112" t="s">
        <v>146</v>
      </c>
      <c r="BE659" s="206">
        <f t="shared" si="114"/>
        <v>0</v>
      </c>
      <c r="BF659" s="206">
        <f t="shared" si="115"/>
        <v>0</v>
      </c>
      <c r="BG659" s="206">
        <f t="shared" si="116"/>
        <v>0</v>
      </c>
      <c r="BH659" s="206">
        <f t="shared" si="117"/>
        <v>0</v>
      </c>
      <c r="BI659" s="206">
        <f t="shared" si="118"/>
        <v>0</v>
      </c>
      <c r="BJ659" s="112" t="s">
        <v>85</v>
      </c>
      <c r="BK659" s="206">
        <f t="shared" si="119"/>
        <v>0</v>
      </c>
      <c r="BL659" s="112" t="s">
        <v>166</v>
      </c>
      <c r="BM659" s="205" t="s">
        <v>1478</v>
      </c>
    </row>
    <row r="660" spans="2:65" s="184" customFormat="1" ht="20.85" customHeight="1">
      <c r="B660" s="183"/>
      <c r="D660" s="185" t="s">
        <v>76</v>
      </c>
      <c r="E660" s="193" t="s">
        <v>1479</v>
      </c>
      <c r="F660" s="193" t="s">
        <v>1480</v>
      </c>
      <c r="J660" s="194">
        <f>BK660</f>
        <v>0</v>
      </c>
      <c r="L660" s="183"/>
      <c r="M660" s="188"/>
      <c r="P660" s="189">
        <f>SUM(P661:P687)</f>
        <v>85.731999999999999</v>
      </c>
      <c r="R660" s="189">
        <f>SUM(R661:R687)</f>
        <v>14.50544</v>
      </c>
      <c r="T660" s="190">
        <f>SUM(T661:T687)</f>
        <v>0</v>
      </c>
      <c r="AR660" s="185" t="s">
        <v>85</v>
      </c>
      <c r="AT660" s="191" t="s">
        <v>76</v>
      </c>
      <c r="AU660" s="191" t="s">
        <v>87</v>
      </c>
      <c r="AY660" s="185" t="s">
        <v>146</v>
      </c>
      <c r="BK660" s="192">
        <f>SUM(BK661:BK687)</f>
        <v>0</v>
      </c>
    </row>
    <row r="661" spans="2:65" s="122" customFormat="1" ht="16.5" customHeight="1">
      <c r="B661" s="121"/>
      <c r="C661" s="195" t="s">
        <v>1481</v>
      </c>
      <c r="D661" s="195" t="s">
        <v>149</v>
      </c>
      <c r="E661" s="196" t="s">
        <v>1482</v>
      </c>
      <c r="F661" s="197" t="s">
        <v>1483</v>
      </c>
      <c r="G661" s="198" t="s">
        <v>766</v>
      </c>
      <c r="H661" s="199">
        <v>2</v>
      </c>
      <c r="I661" s="107"/>
      <c r="J661" s="200">
        <f t="shared" ref="J661:J687" si="120">ROUND(I661*H661,2)</f>
        <v>0</v>
      </c>
      <c r="K661" s="197" t="s">
        <v>1</v>
      </c>
      <c r="L661" s="121"/>
      <c r="M661" s="201" t="s">
        <v>1</v>
      </c>
      <c r="N661" s="202" t="s">
        <v>42</v>
      </c>
      <c r="O661" s="203">
        <v>0</v>
      </c>
      <c r="P661" s="203">
        <f t="shared" ref="P661:P687" si="121">O661*H661</f>
        <v>0</v>
      </c>
      <c r="Q661" s="203">
        <v>0</v>
      </c>
      <c r="R661" s="203">
        <f t="shared" ref="R661:R687" si="122">Q661*H661</f>
        <v>0</v>
      </c>
      <c r="S661" s="203">
        <v>0</v>
      </c>
      <c r="T661" s="204">
        <f t="shared" ref="T661:T687" si="123">S661*H661</f>
        <v>0</v>
      </c>
      <c r="AR661" s="205" t="s">
        <v>166</v>
      </c>
      <c r="AT661" s="205" t="s">
        <v>149</v>
      </c>
      <c r="AU661" s="205" t="s">
        <v>161</v>
      </c>
      <c r="AY661" s="112" t="s">
        <v>146</v>
      </c>
      <c r="BE661" s="206">
        <f t="shared" ref="BE661:BE687" si="124">IF(N661="základní",J661,0)</f>
        <v>0</v>
      </c>
      <c r="BF661" s="206">
        <f t="shared" ref="BF661:BF687" si="125">IF(N661="snížená",J661,0)</f>
        <v>0</v>
      </c>
      <c r="BG661" s="206">
        <f t="shared" ref="BG661:BG687" si="126">IF(N661="zákl. přenesená",J661,0)</f>
        <v>0</v>
      </c>
      <c r="BH661" s="206">
        <f t="shared" ref="BH661:BH687" si="127">IF(N661="sníž. přenesená",J661,0)</f>
        <v>0</v>
      </c>
      <c r="BI661" s="206">
        <f t="shared" ref="BI661:BI687" si="128">IF(N661="nulová",J661,0)</f>
        <v>0</v>
      </c>
      <c r="BJ661" s="112" t="s">
        <v>85</v>
      </c>
      <c r="BK661" s="206">
        <f t="shared" ref="BK661:BK687" si="129">ROUND(I661*H661,2)</f>
        <v>0</v>
      </c>
      <c r="BL661" s="112" t="s">
        <v>166</v>
      </c>
      <c r="BM661" s="205" t="s">
        <v>1484</v>
      </c>
    </row>
    <row r="662" spans="2:65" s="122" customFormat="1" ht="16.5" customHeight="1">
      <c r="B662" s="121"/>
      <c r="C662" s="195" t="s">
        <v>1485</v>
      </c>
      <c r="D662" s="195" t="s">
        <v>149</v>
      </c>
      <c r="E662" s="196" t="s">
        <v>1486</v>
      </c>
      <c r="F662" s="197" t="s">
        <v>1487</v>
      </c>
      <c r="G662" s="198" t="s">
        <v>766</v>
      </c>
      <c r="H662" s="199">
        <v>2</v>
      </c>
      <c r="I662" s="107"/>
      <c r="J662" s="200">
        <f t="shared" si="120"/>
        <v>0</v>
      </c>
      <c r="K662" s="197" t="s">
        <v>1</v>
      </c>
      <c r="L662" s="121"/>
      <c r="M662" s="201" t="s">
        <v>1</v>
      </c>
      <c r="N662" s="202" t="s">
        <v>42</v>
      </c>
      <c r="O662" s="203">
        <v>0</v>
      </c>
      <c r="P662" s="203">
        <f t="shared" si="121"/>
        <v>0</v>
      </c>
      <c r="Q662" s="203">
        <v>0</v>
      </c>
      <c r="R662" s="203">
        <f t="shared" si="122"/>
        <v>0</v>
      </c>
      <c r="S662" s="203">
        <v>0</v>
      </c>
      <c r="T662" s="204">
        <f t="shared" si="123"/>
        <v>0</v>
      </c>
      <c r="AR662" s="205" t="s">
        <v>166</v>
      </c>
      <c r="AT662" s="205" t="s">
        <v>149</v>
      </c>
      <c r="AU662" s="205" t="s">
        <v>161</v>
      </c>
      <c r="AY662" s="112" t="s">
        <v>146</v>
      </c>
      <c r="BE662" s="206">
        <f t="shared" si="124"/>
        <v>0</v>
      </c>
      <c r="BF662" s="206">
        <f t="shared" si="125"/>
        <v>0</v>
      </c>
      <c r="BG662" s="206">
        <f t="shared" si="126"/>
        <v>0</v>
      </c>
      <c r="BH662" s="206">
        <f t="shared" si="127"/>
        <v>0</v>
      </c>
      <c r="BI662" s="206">
        <f t="shared" si="128"/>
        <v>0</v>
      </c>
      <c r="BJ662" s="112" t="s">
        <v>85</v>
      </c>
      <c r="BK662" s="206">
        <f t="shared" si="129"/>
        <v>0</v>
      </c>
      <c r="BL662" s="112" t="s">
        <v>166</v>
      </c>
      <c r="BM662" s="205" t="s">
        <v>1488</v>
      </c>
    </row>
    <row r="663" spans="2:65" s="122" customFormat="1" ht="16.5" customHeight="1">
      <c r="B663" s="121"/>
      <c r="C663" s="195" t="s">
        <v>1489</v>
      </c>
      <c r="D663" s="195" t="s">
        <v>149</v>
      </c>
      <c r="E663" s="196" t="s">
        <v>1490</v>
      </c>
      <c r="F663" s="197" t="s">
        <v>1491</v>
      </c>
      <c r="G663" s="198" t="s">
        <v>280</v>
      </c>
      <c r="H663" s="199">
        <v>25</v>
      </c>
      <c r="I663" s="107"/>
      <c r="J663" s="200">
        <f t="shared" si="120"/>
        <v>0</v>
      </c>
      <c r="K663" s="197" t="s">
        <v>1</v>
      </c>
      <c r="L663" s="121"/>
      <c r="M663" s="201" t="s">
        <v>1</v>
      </c>
      <c r="N663" s="202" t="s">
        <v>42</v>
      </c>
      <c r="O663" s="203">
        <v>0</v>
      </c>
      <c r="P663" s="203">
        <f t="shared" si="121"/>
        <v>0</v>
      </c>
      <c r="Q663" s="203">
        <v>0</v>
      </c>
      <c r="R663" s="203">
        <f t="shared" si="122"/>
        <v>0</v>
      </c>
      <c r="S663" s="203">
        <v>0</v>
      </c>
      <c r="T663" s="204">
        <f t="shared" si="123"/>
        <v>0</v>
      </c>
      <c r="AR663" s="205" t="s">
        <v>166</v>
      </c>
      <c r="AT663" s="205" t="s">
        <v>149</v>
      </c>
      <c r="AU663" s="205" t="s">
        <v>161</v>
      </c>
      <c r="AY663" s="112" t="s">
        <v>146</v>
      </c>
      <c r="BE663" s="206">
        <f t="shared" si="124"/>
        <v>0</v>
      </c>
      <c r="BF663" s="206">
        <f t="shared" si="125"/>
        <v>0</v>
      </c>
      <c r="BG663" s="206">
        <f t="shared" si="126"/>
        <v>0</v>
      </c>
      <c r="BH663" s="206">
        <f t="shared" si="127"/>
        <v>0</v>
      </c>
      <c r="BI663" s="206">
        <f t="shared" si="128"/>
        <v>0</v>
      </c>
      <c r="BJ663" s="112" t="s">
        <v>85</v>
      </c>
      <c r="BK663" s="206">
        <f t="shared" si="129"/>
        <v>0</v>
      </c>
      <c r="BL663" s="112" t="s">
        <v>166</v>
      </c>
      <c r="BM663" s="205" t="s">
        <v>1492</v>
      </c>
    </row>
    <row r="664" spans="2:65" s="122" customFormat="1" ht="16.5" customHeight="1">
      <c r="B664" s="121"/>
      <c r="C664" s="195" t="s">
        <v>1493</v>
      </c>
      <c r="D664" s="195" t="s">
        <v>149</v>
      </c>
      <c r="E664" s="196" t="s">
        <v>1494</v>
      </c>
      <c r="F664" s="197" t="s">
        <v>1495</v>
      </c>
      <c r="G664" s="198" t="s">
        <v>280</v>
      </c>
      <c r="H664" s="199">
        <v>18</v>
      </c>
      <c r="I664" s="107"/>
      <c r="J664" s="200">
        <f t="shared" si="120"/>
        <v>0</v>
      </c>
      <c r="K664" s="197" t="s">
        <v>1</v>
      </c>
      <c r="L664" s="121"/>
      <c r="M664" s="201" t="s">
        <v>1</v>
      </c>
      <c r="N664" s="202" t="s">
        <v>42</v>
      </c>
      <c r="O664" s="203">
        <v>0</v>
      </c>
      <c r="P664" s="203">
        <f t="shared" si="121"/>
        <v>0</v>
      </c>
      <c r="Q664" s="203">
        <v>0</v>
      </c>
      <c r="R664" s="203">
        <f t="shared" si="122"/>
        <v>0</v>
      </c>
      <c r="S664" s="203">
        <v>0</v>
      </c>
      <c r="T664" s="204">
        <f t="shared" si="123"/>
        <v>0</v>
      </c>
      <c r="AR664" s="205" t="s">
        <v>166</v>
      </c>
      <c r="AT664" s="205" t="s">
        <v>149</v>
      </c>
      <c r="AU664" s="205" t="s">
        <v>161</v>
      </c>
      <c r="AY664" s="112" t="s">
        <v>146</v>
      </c>
      <c r="BE664" s="206">
        <f t="shared" si="124"/>
        <v>0</v>
      </c>
      <c r="BF664" s="206">
        <f t="shared" si="125"/>
        <v>0</v>
      </c>
      <c r="BG664" s="206">
        <f t="shared" si="126"/>
        <v>0</v>
      </c>
      <c r="BH664" s="206">
        <f t="shared" si="127"/>
        <v>0</v>
      </c>
      <c r="BI664" s="206">
        <f t="shared" si="128"/>
        <v>0</v>
      </c>
      <c r="BJ664" s="112" t="s">
        <v>85</v>
      </c>
      <c r="BK664" s="206">
        <f t="shared" si="129"/>
        <v>0</v>
      </c>
      <c r="BL664" s="112" t="s">
        <v>166</v>
      </c>
      <c r="BM664" s="205" t="s">
        <v>1496</v>
      </c>
    </row>
    <row r="665" spans="2:65" s="122" customFormat="1" ht="16.5" customHeight="1">
      <c r="B665" s="121"/>
      <c r="C665" s="195" t="s">
        <v>1497</v>
      </c>
      <c r="D665" s="195" t="s">
        <v>149</v>
      </c>
      <c r="E665" s="196" t="s">
        <v>1498</v>
      </c>
      <c r="F665" s="197" t="s">
        <v>1499</v>
      </c>
      <c r="G665" s="198" t="s">
        <v>280</v>
      </c>
      <c r="H665" s="199">
        <v>5</v>
      </c>
      <c r="I665" s="107"/>
      <c r="J665" s="200">
        <f t="shared" si="120"/>
        <v>0</v>
      </c>
      <c r="K665" s="197" t="s">
        <v>184</v>
      </c>
      <c r="L665" s="121"/>
      <c r="M665" s="201" t="s">
        <v>1</v>
      </c>
      <c r="N665" s="202" t="s">
        <v>42</v>
      </c>
      <c r="O665" s="203">
        <v>0</v>
      </c>
      <c r="P665" s="203">
        <f t="shared" si="121"/>
        <v>0</v>
      </c>
      <c r="Q665" s="203">
        <v>3.0000000000000001E-3</v>
      </c>
      <c r="R665" s="203">
        <f t="shared" si="122"/>
        <v>1.4999999999999999E-2</v>
      </c>
      <c r="S665" s="203">
        <v>0</v>
      </c>
      <c r="T665" s="204">
        <f t="shared" si="123"/>
        <v>0</v>
      </c>
      <c r="AR665" s="205" t="s">
        <v>166</v>
      </c>
      <c r="AT665" s="205" t="s">
        <v>149</v>
      </c>
      <c r="AU665" s="205" t="s">
        <v>161</v>
      </c>
      <c r="AY665" s="112" t="s">
        <v>146</v>
      </c>
      <c r="BE665" s="206">
        <f t="shared" si="124"/>
        <v>0</v>
      </c>
      <c r="BF665" s="206">
        <f t="shared" si="125"/>
        <v>0</v>
      </c>
      <c r="BG665" s="206">
        <f t="shared" si="126"/>
        <v>0</v>
      </c>
      <c r="BH665" s="206">
        <f t="shared" si="127"/>
        <v>0</v>
      </c>
      <c r="BI665" s="206">
        <f t="shared" si="128"/>
        <v>0</v>
      </c>
      <c r="BJ665" s="112" t="s">
        <v>85</v>
      </c>
      <c r="BK665" s="206">
        <f t="shared" si="129"/>
        <v>0</v>
      </c>
      <c r="BL665" s="112" t="s">
        <v>166</v>
      </c>
      <c r="BM665" s="205" t="s">
        <v>1500</v>
      </c>
    </row>
    <row r="666" spans="2:65" s="122" customFormat="1" ht="16.5" customHeight="1">
      <c r="B666" s="121"/>
      <c r="C666" s="195" t="s">
        <v>1501</v>
      </c>
      <c r="D666" s="195" t="s">
        <v>149</v>
      </c>
      <c r="E666" s="196" t="s">
        <v>1502</v>
      </c>
      <c r="F666" s="197" t="s">
        <v>1503</v>
      </c>
      <c r="G666" s="198" t="s">
        <v>280</v>
      </c>
      <c r="H666" s="199">
        <v>5</v>
      </c>
      <c r="I666" s="107"/>
      <c r="J666" s="200">
        <f t="shared" si="120"/>
        <v>0</v>
      </c>
      <c r="K666" s="197" t="s">
        <v>184</v>
      </c>
      <c r="L666" s="121"/>
      <c r="M666" s="201" t="s">
        <v>1</v>
      </c>
      <c r="N666" s="202" t="s">
        <v>42</v>
      </c>
      <c r="O666" s="203">
        <v>0.10100000000000001</v>
      </c>
      <c r="P666" s="203">
        <f t="shared" si="121"/>
        <v>0.505</v>
      </c>
      <c r="Q666" s="203">
        <v>0</v>
      </c>
      <c r="R666" s="203">
        <f t="shared" si="122"/>
        <v>0</v>
      </c>
      <c r="S666" s="203">
        <v>0</v>
      </c>
      <c r="T666" s="204">
        <f t="shared" si="123"/>
        <v>0</v>
      </c>
      <c r="AR666" s="205" t="s">
        <v>166</v>
      </c>
      <c r="AT666" s="205" t="s">
        <v>149</v>
      </c>
      <c r="AU666" s="205" t="s">
        <v>161</v>
      </c>
      <c r="AY666" s="112" t="s">
        <v>146</v>
      </c>
      <c r="BE666" s="206">
        <f t="shared" si="124"/>
        <v>0</v>
      </c>
      <c r="BF666" s="206">
        <f t="shared" si="125"/>
        <v>0</v>
      </c>
      <c r="BG666" s="206">
        <f t="shared" si="126"/>
        <v>0</v>
      </c>
      <c r="BH666" s="206">
        <f t="shared" si="127"/>
        <v>0</v>
      </c>
      <c r="BI666" s="206">
        <f t="shared" si="128"/>
        <v>0</v>
      </c>
      <c r="BJ666" s="112" t="s">
        <v>85</v>
      </c>
      <c r="BK666" s="206">
        <f t="shared" si="129"/>
        <v>0</v>
      </c>
      <c r="BL666" s="112" t="s">
        <v>166</v>
      </c>
      <c r="BM666" s="205" t="s">
        <v>1504</v>
      </c>
    </row>
    <row r="667" spans="2:65" s="122" customFormat="1" ht="16.5" customHeight="1">
      <c r="B667" s="121"/>
      <c r="C667" s="231" t="s">
        <v>1505</v>
      </c>
      <c r="D667" s="231" t="s">
        <v>665</v>
      </c>
      <c r="E667" s="232" t="s">
        <v>1506</v>
      </c>
      <c r="F667" s="233" t="s">
        <v>1507</v>
      </c>
      <c r="G667" s="234" t="s">
        <v>280</v>
      </c>
      <c r="H667" s="235">
        <v>5</v>
      </c>
      <c r="I667" s="108"/>
      <c r="J667" s="236">
        <f t="shared" si="120"/>
        <v>0</v>
      </c>
      <c r="K667" s="233" t="s">
        <v>184</v>
      </c>
      <c r="L667" s="237"/>
      <c r="M667" s="238" t="s">
        <v>1</v>
      </c>
      <c r="N667" s="239" t="s">
        <v>42</v>
      </c>
      <c r="O667" s="203">
        <v>0</v>
      </c>
      <c r="P667" s="203">
        <f t="shared" si="121"/>
        <v>0</v>
      </c>
      <c r="Q667" s="203">
        <v>1.3299999999999999E-2</v>
      </c>
      <c r="R667" s="203">
        <f t="shared" si="122"/>
        <v>6.6500000000000004E-2</v>
      </c>
      <c r="S667" s="203">
        <v>0</v>
      </c>
      <c r="T667" s="204">
        <f t="shared" si="123"/>
        <v>0</v>
      </c>
      <c r="AR667" s="205" t="s">
        <v>215</v>
      </c>
      <c r="AT667" s="205" t="s">
        <v>665</v>
      </c>
      <c r="AU667" s="205" t="s">
        <v>161</v>
      </c>
      <c r="AY667" s="112" t="s">
        <v>146</v>
      </c>
      <c r="BE667" s="206">
        <f t="shared" si="124"/>
        <v>0</v>
      </c>
      <c r="BF667" s="206">
        <f t="shared" si="125"/>
        <v>0</v>
      </c>
      <c r="BG667" s="206">
        <f t="shared" si="126"/>
        <v>0</v>
      </c>
      <c r="BH667" s="206">
        <f t="shared" si="127"/>
        <v>0</v>
      </c>
      <c r="BI667" s="206">
        <f t="shared" si="128"/>
        <v>0</v>
      </c>
      <c r="BJ667" s="112" t="s">
        <v>85</v>
      </c>
      <c r="BK667" s="206">
        <f t="shared" si="129"/>
        <v>0</v>
      </c>
      <c r="BL667" s="112" t="s">
        <v>166</v>
      </c>
      <c r="BM667" s="205" t="s">
        <v>1508</v>
      </c>
    </row>
    <row r="668" spans="2:65" s="122" customFormat="1" ht="16.5" customHeight="1">
      <c r="B668" s="121"/>
      <c r="C668" s="231" t="s">
        <v>1509</v>
      </c>
      <c r="D668" s="231" t="s">
        <v>665</v>
      </c>
      <c r="E668" s="232" t="s">
        <v>1510</v>
      </c>
      <c r="F668" s="233" t="s">
        <v>1511</v>
      </c>
      <c r="G668" s="234" t="s">
        <v>280</v>
      </c>
      <c r="H668" s="235">
        <v>5</v>
      </c>
      <c r="I668" s="108"/>
      <c r="J668" s="236">
        <f t="shared" si="120"/>
        <v>0</v>
      </c>
      <c r="K668" s="233" t="s">
        <v>184</v>
      </c>
      <c r="L668" s="237"/>
      <c r="M668" s="238" t="s">
        <v>1</v>
      </c>
      <c r="N668" s="239" t="s">
        <v>42</v>
      </c>
      <c r="O668" s="203">
        <v>0</v>
      </c>
      <c r="P668" s="203">
        <f t="shared" si="121"/>
        <v>0</v>
      </c>
      <c r="Q668" s="203">
        <v>3.5000000000000001E-3</v>
      </c>
      <c r="R668" s="203">
        <f t="shared" si="122"/>
        <v>1.7500000000000002E-2</v>
      </c>
      <c r="S668" s="203">
        <v>0</v>
      </c>
      <c r="T668" s="204">
        <f t="shared" si="123"/>
        <v>0</v>
      </c>
      <c r="AR668" s="205" t="s">
        <v>215</v>
      </c>
      <c r="AT668" s="205" t="s">
        <v>665</v>
      </c>
      <c r="AU668" s="205" t="s">
        <v>161</v>
      </c>
      <c r="AY668" s="112" t="s">
        <v>146</v>
      </c>
      <c r="BE668" s="206">
        <f t="shared" si="124"/>
        <v>0</v>
      </c>
      <c r="BF668" s="206">
        <f t="shared" si="125"/>
        <v>0</v>
      </c>
      <c r="BG668" s="206">
        <f t="shared" si="126"/>
        <v>0</v>
      </c>
      <c r="BH668" s="206">
        <f t="shared" si="127"/>
        <v>0</v>
      </c>
      <c r="BI668" s="206">
        <f t="shared" si="128"/>
        <v>0</v>
      </c>
      <c r="BJ668" s="112" t="s">
        <v>85</v>
      </c>
      <c r="BK668" s="206">
        <f t="shared" si="129"/>
        <v>0</v>
      </c>
      <c r="BL668" s="112" t="s">
        <v>166</v>
      </c>
      <c r="BM668" s="205" t="s">
        <v>1512</v>
      </c>
    </row>
    <row r="669" spans="2:65" s="122" customFormat="1" ht="16.5" customHeight="1">
      <c r="B669" s="121"/>
      <c r="C669" s="195" t="s">
        <v>1513</v>
      </c>
      <c r="D669" s="195" t="s">
        <v>149</v>
      </c>
      <c r="E669" s="196" t="s">
        <v>1514</v>
      </c>
      <c r="F669" s="197" t="s">
        <v>1515</v>
      </c>
      <c r="G669" s="198" t="s">
        <v>280</v>
      </c>
      <c r="H669" s="199">
        <v>20</v>
      </c>
      <c r="I669" s="107"/>
      <c r="J669" s="200">
        <f t="shared" si="120"/>
        <v>0</v>
      </c>
      <c r="K669" s="197" t="s">
        <v>184</v>
      </c>
      <c r="L669" s="121"/>
      <c r="M669" s="201" t="s">
        <v>1</v>
      </c>
      <c r="N669" s="202" t="s">
        <v>42</v>
      </c>
      <c r="O669" s="203">
        <v>6.2E-2</v>
      </c>
      <c r="P669" s="203">
        <f t="shared" si="121"/>
        <v>1.24</v>
      </c>
      <c r="Q669" s="203">
        <v>3.0000000000000001E-5</v>
      </c>
      <c r="R669" s="203">
        <f t="shared" si="122"/>
        <v>6.0000000000000006E-4</v>
      </c>
      <c r="S669" s="203">
        <v>0</v>
      </c>
      <c r="T669" s="204">
        <f t="shared" si="123"/>
        <v>0</v>
      </c>
      <c r="AR669" s="205" t="s">
        <v>166</v>
      </c>
      <c r="AT669" s="205" t="s">
        <v>149</v>
      </c>
      <c r="AU669" s="205" t="s">
        <v>161</v>
      </c>
      <c r="AY669" s="112" t="s">
        <v>146</v>
      </c>
      <c r="BE669" s="206">
        <f t="shared" si="124"/>
        <v>0</v>
      </c>
      <c r="BF669" s="206">
        <f t="shared" si="125"/>
        <v>0</v>
      </c>
      <c r="BG669" s="206">
        <f t="shared" si="126"/>
        <v>0</v>
      </c>
      <c r="BH669" s="206">
        <f t="shared" si="127"/>
        <v>0</v>
      </c>
      <c r="BI669" s="206">
        <f t="shared" si="128"/>
        <v>0</v>
      </c>
      <c r="BJ669" s="112" t="s">
        <v>85</v>
      </c>
      <c r="BK669" s="206">
        <f t="shared" si="129"/>
        <v>0</v>
      </c>
      <c r="BL669" s="112" t="s">
        <v>166</v>
      </c>
      <c r="BM669" s="205" t="s">
        <v>1516</v>
      </c>
    </row>
    <row r="670" spans="2:65" s="122" customFormat="1" ht="16.5" customHeight="1">
      <c r="B670" s="121"/>
      <c r="C670" s="231" t="s">
        <v>1517</v>
      </c>
      <c r="D670" s="231" t="s">
        <v>665</v>
      </c>
      <c r="E670" s="232" t="s">
        <v>1518</v>
      </c>
      <c r="F670" s="233" t="s">
        <v>1519</v>
      </c>
      <c r="G670" s="234" t="s">
        <v>280</v>
      </c>
      <c r="H670" s="235">
        <v>5</v>
      </c>
      <c r="I670" s="108"/>
      <c r="J670" s="236">
        <f t="shared" si="120"/>
        <v>0</v>
      </c>
      <c r="K670" s="233" t="s">
        <v>1</v>
      </c>
      <c r="L670" s="237"/>
      <c r="M670" s="238" t="s">
        <v>1</v>
      </c>
      <c r="N670" s="239" t="s">
        <v>42</v>
      </c>
      <c r="O670" s="203">
        <v>0</v>
      </c>
      <c r="P670" s="203">
        <f t="shared" si="121"/>
        <v>0</v>
      </c>
      <c r="Q670" s="203">
        <v>0</v>
      </c>
      <c r="R670" s="203">
        <f t="shared" si="122"/>
        <v>0</v>
      </c>
      <c r="S670" s="203">
        <v>0</v>
      </c>
      <c r="T670" s="204">
        <f t="shared" si="123"/>
        <v>0</v>
      </c>
      <c r="AR670" s="205" t="s">
        <v>215</v>
      </c>
      <c r="AT670" s="205" t="s">
        <v>665</v>
      </c>
      <c r="AU670" s="205" t="s">
        <v>161</v>
      </c>
      <c r="AY670" s="112" t="s">
        <v>146</v>
      </c>
      <c r="BE670" s="206">
        <f t="shared" si="124"/>
        <v>0</v>
      </c>
      <c r="BF670" s="206">
        <f t="shared" si="125"/>
        <v>0</v>
      </c>
      <c r="BG670" s="206">
        <f t="shared" si="126"/>
        <v>0</v>
      </c>
      <c r="BH670" s="206">
        <f t="shared" si="127"/>
        <v>0</v>
      </c>
      <c r="BI670" s="206">
        <f t="shared" si="128"/>
        <v>0</v>
      </c>
      <c r="BJ670" s="112" t="s">
        <v>85</v>
      </c>
      <c r="BK670" s="206">
        <f t="shared" si="129"/>
        <v>0</v>
      </c>
      <c r="BL670" s="112" t="s">
        <v>166</v>
      </c>
      <c r="BM670" s="205" t="s">
        <v>1520</v>
      </c>
    </row>
    <row r="671" spans="2:65" s="122" customFormat="1" ht="16.5" customHeight="1">
      <c r="B671" s="121"/>
      <c r="C671" s="231" t="s">
        <v>1521</v>
      </c>
      <c r="D671" s="231" t="s">
        <v>665</v>
      </c>
      <c r="E671" s="232" t="s">
        <v>1486</v>
      </c>
      <c r="F671" s="233" t="s">
        <v>1522</v>
      </c>
      <c r="G671" s="234" t="s">
        <v>280</v>
      </c>
      <c r="H671" s="235">
        <v>5</v>
      </c>
      <c r="I671" s="108"/>
      <c r="J671" s="236">
        <f t="shared" si="120"/>
        <v>0</v>
      </c>
      <c r="K671" s="233" t="s">
        <v>1</v>
      </c>
      <c r="L671" s="237"/>
      <c r="M671" s="238" t="s">
        <v>1</v>
      </c>
      <c r="N671" s="239" t="s">
        <v>42</v>
      </c>
      <c r="O671" s="203">
        <v>0</v>
      </c>
      <c r="P671" s="203">
        <f t="shared" si="121"/>
        <v>0</v>
      </c>
      <c r="Q671" s="203">
        <v>0</v>
      </c>
      <c r="R671" s="203">
        <f t="shared" si="122"/>
        <v>0</v>
      </c>
      <c r="S671" s="203">
        <v>0</v>
      </c>
      <c r="T671" s="204">
        <f t="shared" si="123"/>
        <v>0</v>
      </c>
      <c r="AR671" s="205" t="s">
        <v>215</v>
      </c>
      <c r="AT671" s="205" t="s">
        <v>665</v>
      </c>
      <c r="AU671" s="205" t="s">
        <v>161</v>
      </c>
      <c r="AY671" s="112" t="s">
        <v>146</v>
      </c>
      <c r="BE671" s="206">
        <f t="shared" si="124"/>
        <v>0</v>
      </c>
      <c r="BF671" s="206">
        <f t="shared" si="125"/>
        <v>0</v>
      </c>
      <c r="BG671" s="206">
        <f t="shared" si="126"/>
        <v>0</v>
      </c>
      <c r="BH671" s="206">
        <f t="shared" si="127"/>
        <v>0</v>
      </c>
      <c r="BI671" s="206">
        <f t="shared" si="128"/>
        <v>0</v>
      </c>
      <c r="BJ671" s="112" t="s">
        <v>85</v>
      </c>
      <c r="BK671" s="206">
        <f t="shared" si="129"/>
        <v>0</v>
      </c>
      <c r="BL671" s="112" t="s">
        <v>166</v>
      </c>
      <c r="BM671" s="205" t="s">
        <v>1523</v>
      </c>
    </row>
    <row r="672" spans="2:65" s="122" customFormat="1" ht="16.5" customHeight="1">
      <c r="B672" s="121"/>
      <c r="C672" s="231" t="s">
        <v>1524</v>
      </c>
      <c r="D672" s="231" t="s">
        <v>665</v>
      </c>
      <c r="E672" s="232" t="s">
        <v>1490</v>
      </c>
      <c r="F672" s="233" t="s">
        <v>1525</v>
      </c>
      <c r="G672" s="234" t="s">
        <v>280</v>
      </c>
      <c r="H672" s="235">
        <v>10</v>
      </c>
      <c r="I672" s="108"/>
      <c r="J672" s="236">
        <f t="shared" si="120"/>
        <v>0</v>
      </c>
      <c r="K672" s="233" t="s">
        <v>1</v>
      </c>
      <c r="L672" s="237"/>
      <c r="M672" s="238" t="s">
        <v>1</v>
      </c>
      <c r="N672" s="239" t="s">
        <v>42</v>
      </c>
      <c r="O672" s="203">
        <v>0</v>
      </c>
      <c r="P672" s="203">
        <f t="shared" si="121"/>
        <v>0</v>
      </c>
      <c r="Q672" s="203">
        <v>0</v>
      </c>
      <c r="R672" s="203">
        <f t="shared" si="122"/>
        <v>0</v>
      </c>
      <c r="S672" s="203">
        <v>0</v>
      </c>
      <c r="T672" s="204">
        <f t="shared" si="123"/>
        <v>0</v>
      </c>
      <c r="AR672" s="205" t="s">
        <v>215</v>
      </c>
      <c r="AT672" s="205" t="s">
        <v>665</v>
      </c>
      <c r="AU672" s="205" t="s">
        <v>161</v>
      </c>
      <c r="AY672" s="112" t="s">
        <v>146</v>
      </c>
      <c r="BE672" s="206">
        <f t="shared" si="124"/>
        <v>0</v>
      </c>
      <c r="BF672" s="206">
        <f t="shared" si="125"/>
        <v>0</v>
      </c>
      <c r="BG672" s="206">
        <f t="shared" si="126"/>
        <v>0</v>
      </c>
      <c r="BH672" s="206">
        <f t="shared" si="127"/>
        <v>0</v>
      </c>
      <c r="BI672" s="206">
        <f t="shared" si="128"/>
        <v>0</v>
      </c>
      <c r="BJ672" s="112" t="s">
        <v>85</v>
      </c>
      <c r="BK672" s="206">
        <f t="shared" si="129"/>
        <v>0</v>
      </c>
      <c r="BL672" s="112" t="s">
        <v>166</v>
      </c>
      <c r="BM672" s="205" t="s">
        <v>1526</v>
      </c>
    </row>
    <row r="673" spans="2:65" s="122" customFormat="1" ht="16.5" customHeight="1">
      <c r="B673" s="121"/>
      <c r="C673" s="195" t="s">
        <v>1527</v>
      </c>
      <c r="D673" s="195" t="s">
        <v>149</v>
      </c>
      <c r="E673" s="196" t="s">
        <v>1528</v>
      </c>
      <c r="F673" s="197" t="s">
        <v>1529</v>
      </c>
      <c r="G673" s="198" t="s">
        <v>280</v>
      </c>
      <c r="H673" s="199">
        <v>20</v>
      </c>
      <c r="I673" s="107"/>
      <c r="J673" s="200">
        <f t="shared" si="120"/>
        <v>0</v>
      </c>
      <c r="K673" s="197" t="s">
        <v>184</v>
      </c>
      <c r="L673" s="121"/>
      <c r="M673" s="201" t="s">
        <v>1</v>
      </c>
      <c r="N673" s="202" t="s">
        <v>42</v>
      </c>
      <c r="O673" s="203">
        <v>0.22700000000000001</v>
      </c>
      <c r="P673" s="203">
        <f t="shared" si="121"/>
        <v>4.54</v>
      </c>
      <c r="Q673" s="203">
        <v>1.3999999999999999E-4</v>
      </c>
      <c r="R673" s="203">
        <f t="shared" si="122"/>
        <v>2.7999999999999995E-3</v>
      </c>
      <c r="S673" s="203">
        <v>0</v>
      </c>
      <c r="T673" s="204">
        <f t="shared" si="123"/>
        <v>0</v>
      </c>
      <c r="AR673" s="205" t="s">
        <v>166</v>
      </c>
      <c r="AT673" s="205" t="s">
        <v>149</v>
      </c>
      <c r="AU673" s="205" t="s">
        <v>161</v>
      </c>
      <c r="AY673" s="112" t="s">
        <v>146</v>
      </c>
      <c r="BE673" s="206">
        <f t="shared" si="124"/>
        <v>0</v>
      </c>
      <c r="BF673" s="206">
        <f t="shared" si="125"/>
        <v>0</v>
      </c>
      <c r="BG673" s="206">
        <f t="shared" si="126"/>
        <v>0</v>
      </c>
      <c r="BH673" s="206">
        <f t="shared" si="127"/>
        <v>0</v>
      </c>
      <c r="BI673" s="206">
        <f t="shared" si="128"/>
        <v>0</v>
      </c>
      <c r="BJ673" s="112" t="s">
        <v>85</v>
      </c>
      <c r="BK673" s="206">
        <f t="shared" si="129"/>
        <v>0</v>
      </c>
      <c r="BL673" s="112" t="s">
        <v>166</v>
      </c>
      <c r="BM673" s="205" t="s">
        <v>1530</v>
      </c>
    </row>
    <row r="674" spans="2:65" s="122" customFormat="1" ht="16.5" customHeight="1">
      <c r="B674" s="121"/>
      <c r="C674" s="231" t="s">
        <v>1531</v>
      </c>
      <c r="D674" s="231" t="s">
        <v>665</v>
      </c>
      <c r="E674" s="232" t="s">
        <v>1532</v>
      </c>
      <c r="F674" s="233" t="s">
        <v>1533</v>
      </c>
      <c r="G674" s="234" t="s">
        <v>280</v>
      </c>
      <c r="H674" s="235">
        <v>5</v>
      </c>
      <c r="I674" s="108"/>
      <c r="J674" s="236">
        <f t="shared" si="120"/>
        <v>0</v>
      </c>
      <c r="K674" s="233" t="s">
        <v>184</v>
      </c>
      <c r="L674" s="237"/>
      <c r="M674" s="238" t="s">
        <v>1</v>
      </c>
      <c r="N674" s="239" t="s">
        <v>42</v>
      </c>
      <c r="O674" s="203">
        <v>0</v>
      </c>
      <c r="P674" s="203">
        <f t="shared" si="121"/>
        <v>0</v>
      </c>
      <c r="Q674" s="203">
        <v>5.0000000000000001E-4</v>
      </c>
      <c r="R674" s="203">
        <f t="shared" si="122"/>
        <v>2.5000000000000001E-3</v>
      </c>
      <c r="S674" s="203">
        <v>0</v>
      </c>
      <c r="T674" s="204">
        <f t="shared" si="123"/>
        <v>0</v>
      </c>
      <c r="AR674" s="205" t="s">
        <v>215</v>
      </c>
      <c r="AT674" s="205" t="s">
        <v>665</v>
      </c>
      <c r="AU674" s="205" t="s">
        <v>161</v>
      </c>
      <c r="AY674" s="112" t="s">
        <v>146</v>
      </c>
      <c r="BE674" s="206">
        <f t="shared" si="124"/>
        <v>0</v>
      </c>
      <c r="BF674" s="206">
        <f t="shared" si="125"/>
        <v>0</v>
      </c>
      <c r="BG674" s="206">
        <f t="shared" si="126"/>
        <v>0</v>
      </c>
      <c r="BH674" s="206">
        <f t="shared" si="127"/>
        <v>0</v>
      </c>
      <c r="BI674" s="206">
        <f t="shared" si="128"/>
        <v>0</v>
      </c>
      <c r="BJ674" s="112" t="s">
        <v>85</v>
      </c>
      <c r="BK674" s="206">
        <f t="shared" si="129"/>
        <v>0</v>
      </c>
      <c r="BL674" s="112" t="s">
        <v>166</v>
      </c>
      <c r="BM674" s="205" t="s">
        <v>1534</v>
      </c>
    </row>
    <row r="675" spans="2:65" s="122" customFormat="1" ht="16.5" customHeight="1">
      <c r="B675" s="121"/>
      <c r="C675" s="231" t="s">
        <v>1535</v>
      </c>
      <c r="D675" s="231" t="s">
        <v>665</v>
      </c>
      <c r="E675" s="232" t="s">
        <v>1536</v>
      </c>
      <c r="F675" s="233" t="s">
        <v>1537</v>
      </c>
      <c r="G675" s="234" t="s">
        <v>280</v>
      </c>
      <c r="H675" s="235">
        <v>5</v>
      </c>
      <c r="I675" s="108"/>
      <c r="J675" s="236">
        <f t="shared" si="120"/>
        <v>0</v>
      </c>
      <c r="K675" s="233" t="s">
        <v>184</v>
      </c>
      <c r="L675" s="237"/>
      <c r="M675" s="238" t="s">
        <v>1</v>
      </c>
      <c r="N675" s="239" t="s">
        <v>42</v>
      </c>
      <c r="O675" s="203">
        <v>0</v>
      </c>
      <c r="P675" s="203">
        <f t="shared" si="121"/>
        <v>0</v>
      </c>
      <c r="Q675" s="203">
        <v>6.7999999999999996E-3</v>
      </c>
      <c r="R675" s="203">
        <f t="shared" si="122"/>
        <v>3.3999999999999996E-2</v>
      </c>
      <c r="S675" s="203">
        <v>0</v>
      </c>
      <c r="T675" s="204">
        <f t="shared" si="123"/>
        <v>0</v>
      </c>
      <c r="AR675" s="205" t="s">
        <v>215</v>
      </c>
      <c r="AT675" s="205" t="s">
        <v>665</v>
      </c>
      <c r="AU675" s="205" t="s">
        <v>161</v>
      </c>
      <c r="AY675" s="112" t="s">
        <v>146</v>
      </c>
      <c r="BE675" s="206">
        <f t="shared" si="124"/>
        <v>0</v>
      </c>
      <c r="BF675" s="206">
        <f t="shared" si="125"/>
        <v>0</v>
      </c>
      <c r="BG675" s="206">
        <f t="shared" si="126"/>
        <v>0</v>
      </c>
      <c r="BH675" s="206">
        <f t="shared" si="127"/>
        <v>0</v>
      </c>
      <c r="BI675" s="206">
        <f t="shared" si="128"/>
        <v>0</v>
      </c>
      <c r="BJ675" s="112" t="s">
        <v>85</v>
      </c>
      <c r="BK675" s="206">
        <f t="shared" si="129"/>
        <v>0</v>
      </c>
      <c r="BL675" s="112" t="s">
        <v>166</v>
      </c>
      <c r="BM675" s="205" t="s">
        <v>1538</v>
      </c>
    </row>
    <row r="676" spans="2:65" s="122" customFormat="1" ht="16.5" customHeight="1">
      <c r="B676" s="121"/>
      <c r="C676" s="231" t="s">
        <v>1539</v>
      </c>
      <c r="D676" s="231" t="s">
        <v>665</v>
      </c>
      <c r="E676" s="232" t="s">
        <v>1540</v>
      </c>
      <c r="F676" s="233" t="s">
        <v>1541</v>
      </c>
      <c r="G676" s="234" t="s">
        <v>280</v>
      </c>
      <c r="H676" s="235">
        <v>5</v>
      </c>
      <c r="I676" s="108"/>
      <c r="J676" s="236">
        <f t="shared" si="120"/>
        <v>0</v>
      </c>
      <c r="K676" s="233" t="s">
        <v>184</v>
      </c>
      <c r="L676" s="237"/>
      <c r="M676" s="238" t="s">
        <v>1</v>
      </c>
      <c r="N676" s="239" t="s">
        <v>42</v>
      </c>
      <c r="O676" s="203">
        <v>0</v>
      </c>
      <c r="P676" s="203">
        <f t="shared" si="121"/>
        <v>0</v>
      </c>
      <c r="Q676" s="203">
        <v>5.5000000000000003E-4</v>
      </c>
      <c r="R676" s="203">
        <f t="shared" si="122"/>
        <v>2.7500000000000003E-3</v>
      </c>
      <c r="S676" s="203">
        <v>0</v>
      </c>
      <c r="T676" s="204">
        <f t="shared" si="123"/>
        <v>0</v>
      </c>
      <c r="AR676" s="205" t="s">
        <v>215</v>
      </c>
      <c r="AT676" s="205" t="s">
        <v>665</v>
      </c>
      <c r="AU676" s="205" t="s">
        <v>161</v>
      </c>
      <c r="AY676" s="112" t="s">
        <v>146</v>
      </c>
      <c r="BE676" s="206">
        <f t="shared" si="124"/>
        <v>0</v>
      </c>
      <c r="BF676" s="206">
        <f t="shared" si="125"/>
        <v>0</v>
      </c>
      <c r="BG676" s="206">
        <f t="shared" si="126"/>
        <v>0</v>
      </c>
      <c r="BH676" s="206">
        <f t="shared" si="127"/>
        <v>0</v>
      </c>
      <c r="BI676" s="206">
        <f t="shared" si="128"/>
        <v>0</v>
      </c>
      <c r="BJ676" s="112" t="s">
        <v>85</v>
      </c>
      <c r="BK676" s="206">
        <f t="shared" si="129"/>
        <v>0</v>
      </c>
      <c r="BL676" s="112" t="s">
        <v>166</v>
      </c>
      <c r="BM676" s="205" t="s">
        <v>1542</v>
      </c>
    </row>
    <row r="677" spans="2:65" s="122" customFormat="1" ht="16.5" customHeight="1">
      <c r="B677" s="121"/>
      <c r="C677" s="231" t="s">
        <v>1543</v>
      </c>
      <c r="D677" s="231" t="s">
        <v>665</v>
      </c>
      <c r="E677" s="232" t="s">
        <v>1544</v>
      </c>
      <c r="F677" s="233" t="s">
        <v>1545</v>
      </c>
      <c r="G677" s="234" t="s">
        <v>280</v>
      </c>
      <c r="H677" s="235">
        <v>5</v>
      </c>
      <c r="I677" s="108"/>
      <c r="J677" s="236">
        <f t="shared" si="120"/>
        <v>0</v>
      </c>
      <c r="K677" s="233" t="s">
        <v>184</v>
      </c>
      <c r="L677" s="237"/>
      <c r="M677" s="238" t="s">
        <v>1</v>
      </c>
      <c r="N677" s="239" t="s">
        <v>42</v>
      </c>
      <c r="O677" s="203">
        <v>0</v>
      </c>
      <c r="P677" s="203">
        <f t="shared" si="121"/>
        <v>0</v>
      </c>
      <c r="Q677" s="203">
        <v>1.0000000000000001E-5</v>
      </c>
      <c r="R677" s="203">
        <f t="shared" si="122"/>
        <v>5.0000000000000002E-5</v>
      </c>
      <c r="S677" s="203">
        <v>0</v>
      </c>
      <c r="T677" s="204">
        <f t="shared" si="123"/>
        <v>0</v>
      </c>
      <c r="AR677" s="205" t="s">
        <v>215</v>
      </c>
      <c r="AT677" s="205" t="s">
        <v>665</v>
      </c>
      <c r="AU677" s="205" t="s">
        <v>161</v>
      </c>
      <c r="AY677" s="112" t="s">
        <v>146</v>
      </c>
      <c r="BE677" s="206">
        <f t="shared" si="124"/>
        <v>0</v>
      </c>
      <c r="BF677" s="206">
        <f t="shared" si="125"/>
        <v>0</v>
      </c>
      <c r="BG677" s="206">
        <f t="shared" si="126"/>
        <v>0</v>
      </c>
      <c r="BH677" s="206">
        <f t="shared" si="127"/>
        <v>0</v>
      </c>
      <c r="BI677" s="206">
        <f t="shared" si="128"/>
        <v>0</v>
      </c>
      <c r="BJ677" s="112" t="s">
        <v>85</v>
      </c>
      <c r="BK677" s="206">
        <f t="shared" si="129"/>
        <v>0</v>
      </c>
      <c r="BL677" s="112" t="s">
        <v>166</v>
      </c>
      <c r="BM677" s="205" t="s">
        <v>1546</v>
      </c>
    </row>
    <row r="678" spans="2:65" s="122" customFormat="1" ht="16.5" customHeight="1">
      <c r="B678" s="121"/>
      <c r="C678" s="195" t="s">
        <v>1547</v>
      </c>
      <c r="D678" s="195" t="s">
        <v>149</v>
      </c>
      <c r="E678" s="196" t="s">
        <v>1548</v>
      </c>
      <c r="F678" s="197" t="s">
        <v>1549</v>
      </c>
      <c r="G678" s="198" t="s">
        <v>280</v>
      </c>
      <c r="H678" s="199">
        <v>5</v>
      </c>
      <c r="I678" s="107"/>
      <c r="J678" s="200">
        <f t="shared" si="120"/>
        <v>0</v>
      </c>
      <c r="K678" s="197" t="s">
        <v>184</v>
      </c>
      <c r="L678" s="121"/>
      <c r="M678" s="201" t="s">
        <v>1</v>
      </c>
      <c r="N678" s="202" t="s">
        <v>42</v>
      </c>
      <c r="O678" s="203">
        <v>0.437</v>
      </c>
      <c r="P678" s="203">
        <f t="shared" si="121"/>
        <v>2.1850000000000001</v>
      </c>
      <c r="Q678" s="203">
        <v>5.6999999999999998E-4</v>
      </c>
      <c r="R678" s="203">
        <f t="shared" si="122"/>
        <v>2.8500000000000001E-3</v>
      </c>
      <c r="S678" s="203">
        <v>0</v>
      </c>
      <c r="T678" s="204">
        <f t="shared" si="123"/>
        <v>0</v>
      </c>
      <c r="AR678" s="205" t="s">
        <v>166</v>
      </c>
      <c r="AT678" s="205" t="s">
        <v>149</v>
      </c>
      <c r="AU678" s="205" t="s">
        <v>161</v>
      </c>
      <c r="AY678" s="112" t="s">
        <v>146</v>
      </c>
      <c r="BE678" s="206">
        <f t="shared" si="124"/>
        <v>0</v>
      </c>
      <c r="BF678" s="206">
        <f t="shared" si="125"/>
        <v>0</v>
      </c>
      <c r="BG678" s="206">
        <f t="shared" si="126"/>
        <v>0</v>
      </c>
      <c r="BH678" s="206">
        <f t="shared" si="127"/>
        <v>0</v>
      </c>
      <c r="BI678" s="206">
        <f t="shared" si="128"/>
        <v>0</v>
      </c>
      <c r="BJ678" s="112" t="s">
        <v>85</v>
      </c>
      <c r="BK678" s="206">
        <f t="shared" si="129"/>
        <v>0</v>
      </c>
      <c r="BL678" s="112" t="s">
        <v>166</v>
      </c>
      <c r="BM678" s="205" t="s">
        <v>1550</v>
      </c>
    </row>
    <row r="679" spans="2:65" s="122" customFormat="1" ht="16.5" customHeight="1">
      <c r="B679" s="121"/>
      <c r="C679" s="231" t="s">
        <v>1551</v>
      </c>
      <c r="D679" s="231" t="s">
        <v>665</v>
      </c>
      <c r="E679" s="232" t="s">
        <v>1552</v>
      </c>
      <c r="F679" s="233" t="s">
        <v>1553</v>
      </c>
      <c r="G679" s="234" t="s">
        <v>280</v>
      </c>
      <c r="H679" s="235">
        <v>5</v>
      </c>
      <c r="I679" s="108"/>
      <c r="J679" s="236">
        <f t="shared" si="120"/>
        <v>0</v>
      </c>
      <c r="K679" s="233" t="s">
        <v>184</v>
      </c>
      <c r="L679" s="237"/>
      <c r="M679" s="238" t="s">
        <v>1</v>
      </c>
      <c r="N679" s="239" t="s">
        <v>42</v>
      </c>
      <c r="O679" s="203">
        <v>0</v>
      </c>
      <c r="P679" s="203">
        <f t="shared" si="121"/>
        <v>0</v>
      </c>
      <c r="Q679" s="203">
        <v>2.2000000000000001E-3</v>
      </c>
      <c r="R679" s="203">
        <f t="shared" si="122"/>
        <v>1.1000000000000001E-2</v>
      </c>
      <c r="S679" s="203">
        <v>0</v>
      </c>
      <c r="T679" s="204">
        <f t="shared" si="123"/>
        <v>0</v>
      </c>
      <c r="AR679" s="205" t="s">
        <v>215</v>
      </c>
      <c r="AT679" s="205" t="s">
        <v>665</v>
      </c>
      <c r="AU679" s="205" t="s">
        <v>161</v>
      </c>
      <c r="AY679" s="112" t="s">
        <v>146</v>
      </c>
      <c r="BE679" s="206">
        <f t="shared" si="124"/>
        <v>0</v>
      </c>
      <c r="BF679" s="206">
        <f t="shared" si="125"/>
        <v>0</v>
      </c>
      <c r="BG679" s="206">
        <f t="shared" si="126"/>
        <v>0</v>
      </c>
      <c r="BH679" s="206">
        <f t="shared" si="127"/>
        <v>0</v>
      </c>
      <c r="BI679" s="206">
        <f t="shared" si="128"/>
        <v>0</v>
      </c>
      <c r="BJ679" s="112" t="s">
        <v>85</v>
      </c>
      <c r="BK679" s="206">
        <f t="shared" si="129"/>
        <v>0</v>
      </c>
      <c r="BL679" s="112" t="s">
        <v>166</v>
      </c>
      <c r="BM679" s="205" t="s">
        <v>1554</v>
      </c>
    </row>
    <row r="680" spans="2:65" s="122" customFormat="1" ht="21.75" customHeight="1">
      <c r="B680" s="121"/>
      <c r="C680" s="195" t="s">
        <v>1555</v>
      </c>
      <c r="D680" s="195" t="s">
        <v>149</v>
      </c>
      <c r="E680" s="196" t="s">
        <v>1556</v>
      </c>
      <c r="F680" s="197" t="s">
        <v>1557</v>
      </c>
      <c r="G680" s="198" t="s">
        <v>280</v>
      </c>
      <c r="H680" s="199">
        <v>5</v>
      </c>
      <c r="I680" s="107"/>
      <c r="J680" s="200">
        <f t="shared" si="120"/>
        <v>0</v>
      </c>
      <c r="K680" s="197" t="s">
        <v>184</v>
      </c>
      <c r="L680" s="121"/>
      <c r="M680" s="201" t="s">
        <v>1</v>
      </c>
      <c r="N680" s="202" t="s">
        <v>42</v>
      </c>
      <c r="O680" s="203">
        <v>4.9089999999999998</v>
      </c>
      <c r="P680" s="203">
        <f t="shared" si="121"/>
        <v>24.544999999999998</v>
      </c>
      <c r="Q680" s="203">
        <v>2.05016</v>
      </c>
      <c r="R680" s="203">
        <f t="shared" si="122"/>
        <v>10.2508</v>
      </c>
      <c r="S680" s="203">
        <v>0</v>
      </c>
      <c r="T680" s="204">
        <f t="shared" si="123"/>
        <v>0</v>
      </c>
      <c r="AR680" s="205" t="s">
        <v>166</v>
      </c>
      <c r="AT680" s="205" t="s">
        <v>149</v>
      </c>
      <c r="AU680" s="205" t="s">
        <v>161</v>
      </c>
      <c r="AY680" s="112" t="s">
        <v>146</v>
      </c>
      <c r="BE680" s="206">
        <f t="shared" si="124"/>
        <v>0</v>
      </c>
      <c r="BF680" s="206">
        <f t="shared" si="125"/>
        <v>0</v>
      </c>
      <c r="BG680" s="206">
        <f t="shared" si="126"/>
        <v>0</v>
      </c>
      <c r="BH680" s="206">
        <f t="shared" si="127"/>
        <v>0</v>
      </c>
      <c r="BI680" s="206">
        <f t="shared" si="128"/>
        <v>0</v>
      </c>
      <c r="BJ680" s="112" t="s">
        <v>85</v>
      </c>
      <c r="BK680" s="206">
        <f t="shared" si="129"/>
        <v>0</v>
      </c>
      <c r="BL680" s="112" t="s">
        <v>166</v>
      </c>
      <c r="BM680" s="205" t="s">
        <v>1558</v>
      </c>
    </row>
    <row r="681" spans="2:65" s="122" customFormat="1" ht="16.5" customHeight="1">
      <c r="B681" s="121"/>
      <c r="C681" s="231" t="s">
        <v>1559</v>
      </c>
      <c r="D681" s="231" t="s">
        <v>665</v>
      </c>
      <c r="E681" s="232" t="s">
        <v>1560</v>
      </c>
      <c r="F681" s="233" t="s">
        <v>1561</v>
      </c>
      <c r="G681" s="234" t="s">
        <v>280</v>
      </c>
      <c r="H681" s="235">
        <v>5</v>
      </c>
      <c r="I681" s="108"/>
      <c r="J681" s="236">
        <f t="shared" si="120"/>
        <v>0</v>
      </c>
      <c r="K681" s="233" t="s">
        <v>184</v>
      </c>
      <c r="L681" s="237"/>
      <c r="M681" s="238" t="s">
        <v>1</v>
      </c>
      <c r="N681" s="239" t="s">
        <v>42</v>
      </c>
      <c r="O681" s="203">
        <v>0</v>
      </c>
      <c r="P681" s="203">
        <f t="shared" si="121"/>
        <v>0</v>
      </c>
      <c r="Q681" s="203">
        <v>0.12</v>
      </c>
      <c r="R681" s="203">
        <f t="shared" si="122"/>
        <v>0.6</v>
      </c>
      <c r="S681" s="203">
        <v>0</v>
      </c>
      <c r="T681" s="204">
        <f t="shared" si="123"/>
        <v>0</v>
      </c>
      <c r="AR681" s="205" t="s">
        <v>215</v>
      </c>
      <c r="AT681" s="205" t="s">
        <v>665</v>
      </c>
      <c r="AU681" s="205" t="s">
        <v>161</v>
      </c>
      <c r="AY681" s="112" t="s">
        <v>146</v>
      </c>
      <c r="BE681" s="206">
        <f t="shared" si="124"/>
        <v>0</v>
      </c>
      <c r="BF681" s="206">
        <f t="shared" si="125"/>
        <v>0</v>
      </c>
      <c r="BG681" s="206">
        <f t="shared" si="126"/>
        <v>0</v>
      </c>
      <c r="BH681" s="206">
        <f t="shared" si="127"/>
        <v>0</v>
      </c>
      <c r="BI681" s="206">
        <f t="shared" si="128"/>
        <v>0</v>
      </c>
      <c r="BJ681" s="112" t="s">
        <v>85</v>
      </c>
      <c r="BK681" s="206">
        <f t="shared" si="129"/>
        <v>0</v>
      </c>
      <c r="BL681" s="112" t="s">
        <v>166</v>
      </c>
      <c r="BM681" s="205" t="s">
        <v>1562</v>
      </c>
    </row>
    <row r="682" spans="2:65" s="122" customFormat="1" ht="16.5" customHeight="1">
      <c r="B682" s="121"/>
      <c r="C682" s="195" t="s">
        <v>1563</v>
      </c>
      <c r="D682" s="195" t="s">
        <v>149</v>
      </c>
      <c r="E682" s="196" t="s">
        <v>1564</v>
      </c>
      <c r="F682" s="197" t="s">
        <v>1565</v>
      </c>
      <c r="G682" s="198" t="s">
        <v>280</v>
      </c>
      <c r="H682" s="199">
        <v>4</v>
      </c>
      <c r="I682" s="107"/>
      <c r="J682" s="200">
        <f t="shared" si="120"/>
        <v>0</v>
      </c>
      <c r="K682" s="197" t="s">
        <v>184</v>
      </c>
      <c r="L682" s="121"/>
      <c r="M682" s="201" t="s">
        <v>1</v>
      </c>
      <c r="N682" s="202" t="s">
        <v>42</v>
      </c>
      <c r="O682" s="203">
        <v>2.9079999999999999</v>
      </c>
      <c r="P682" s="203">
        <f t="shared" si="121"/>
        <v>11.632</v>
      </c>
      <c r="Q682" s="203">
        <v>3.4009999999999999E-2</v>
      </c>
      <c r="R682" s="203">
        <f t="shared" si="122"/>
        <v>0.13603999999999999</v>
      </c>
      <c r="S682" s="203">
        <v>0</v>
      </c>
      <c r="T682" s="204">
        <f t="shared" si="123"/>
        <v>0</v>
      </c>
      <c r="AR682" s="205" t="s">
        <v>166</v>
      </c>
      <c r="AT682" s="205" t="s">
        <v>149</v>
      </c>
      <c r="AU682" s="205" t="s">
        <v>161</v>
      </c>
      <c r="AY682" s="112" t="s">
        <v>146</v>
      </c>
      <c r="BE682" s="206">
        <f t="shared" si="124"/>
        <v>0</v>
      </c>
      <c r="BF682" s="206">
        <f t="shared" si="125"/>
        <v>0</v>
      </c>
      <c r="BG682" s="206">
        <f t="shared" si="126"/>
        <v>0</v>
      </c>
      <c r="BH682" s="206">
        <f t="shared" si="127"/>
        <v>0</v>
      </c>
      <c r="BI682" s="206">
        <f t="shared" si="128"/>
        <v>0</v>
      </c>
      <c r="BJ682" s="112" t="s">
        <v>85</v>
      </c>
      <c r="BK682" s="206">
        <f t="shared" si="129"/>
        <v>0</v>
      </c>
      <c r="BL682" s="112" t="s">
        <v>166</v>
      </c>
      <c r="BM682" s="205" t="s">
        <v>1566</v>
      </c>
    </row>
    <row r="683" spans="2:65" s="122" customFormat="1" ht="16.5" customHeight="1">
      <c r="B683" s="121"/>
      <c r="C683" s="195" t="s">
        <v>1567</v>
      </c>
      <c r="D683" s="195" t="s">
        <v>149</v>
      </c>
      <c r="E683" s="196" t="s">
        <v>1568</v>
      </c>
      <c r="F683" s="197" t="s">
        <v>1569</v>
      </c>
      <c r="G683" s="198" t="s">
        <v>280</v>
      </c>
      <c r="H683" s="199">
        <v>5</v>
      </c>
      <c r="I683" s="107"/>
      <c r="J683" s="200">
        <f t="shared" si="120"/>
        <v>0</v>
      </c>
      <c r="K683" s="197" t="s">
        <v>184</v>
      </c>
      <c r="L683" s="121"/>
      <c r="M683" s="201" t="s">
        <v>1</v>
      </c>
      <c r="N683" s="202" t="s">
        <v>42</v>
      </c>
      <c r="O683" s="203">
        <v>2.9079999999999999</v>
      </c>
      <c r="P683" s="203">
        <f t="shared" si="121"/>
        <v>14.54</v>
      </c>
      <c r="Q683" s="203">
        <v>3.4470000000000001E-2</v>
      </c>
      <c r="R683" s="203">
        <f t="shared" si="122"/>
        <v>0.17235</v>
      </c>
      <c r="S683" s="203">
        <v>0</v>
      </c>
      <c r="T683" s="204">
        <f t="shared" si="123"/>
        <v>0</v>
      </c>
      <c r="AR683" s="205" t="s">
        <v>166</v>
      </c>
      <c r="AT683" s="205" t="s">
        <v>149</v>
      </c>
      <c r="AU683" s="205" t="s">
        <v>161</v>
      </c>
      <c r="AY683" s="112" t="s">
        <v>146</v>
      </c>
      <c r="BE683" s="206">
        <f t="shared" si="124"/>
        <v>0</v>
      </c>
      <c r="BF683" s="206">
        <f t="shared" si="125"/>
        <v>0</v>
      </c>
      <c r="BG683" s="206">
        <f t="shared" si="126"/>
        <v>0</v>
      </c>
      <c r="BH683" s="206">
        <f t="shared" si="127"/>
        <v>0</v>
      </c>
      <c r="BI683" s="206">
        <f t="shared" si="128"/>
        <v>0</v>
      </c>
      <c r="BJ683" s="112" t="s">
        <v>85</v>
      </c>
      <c r="BK683" s="206">
        <f t="shared" si="129"/>
        <v>0</v>
      </c>
      <c r="BL683" s="112" t="s">
        <v>166</v>
      </c>
      <c r="BM683" s="205" t="s">
        <v>1570</v>
      </c>
    </row>
    <row r="684" spans="2:65" s="122" customFormat="1" ht="16.5" customHeight="1">
      <c r="B684" s="121"/>
      <c r="C684" s="195" t="s">
        <v>1571</v>
      </c>
      <c r="D684" s="195" t="s">
        <v>149</v>
      </c>
      <c r="E684" s="196" t="s">
        <v>1572</v>
      </c>
      <c r="F684" s="197" t="s">
        <v>1573</v>
      </c>
      <c r="G684" s="198" t="s">
        <v>280</v>
      </c>
      <c r="H684" s="199">
        <v>5</v>
      </c>
      <c r="I684" s="107"/>
      <c r="J684" s="200">
        <f t="shared" si="120"/>
        <v>0</v>
      </c>
      <c r="K684" s="197" t="s">
        <v>184</v>
      </c>
      <c r="L684" s="121"/>
      <c r="M684" s="201" t="s">
        <v>1</v>
      </c>
      <c r="N684" s="202" t="s">
        <v>42</v>
      </c>
      <c r="O684" s="203">
        <v>1.492</v>
      </c>
      <c r="P684" s="203">
        <f t="shared" si="121"/>
        <v>7.46</v>
      </c>
      <c r="Q684" s="203">
        <v>0.21734000000000001</v>
      </c>
      <c r="R684" s="203">
        <f t="shared" si="122"/>
        <v>1.0867</v>
      </c>
      <c r="S684" s="203">
        <v>0</v>
      </c>
      <c r="T684" s="204">
        <f t="shared" si="123"/>
        <v>0</v>
      </c>
      <c r="AR684" s="205" t="s">
        <v>166</v>
      </c>
      <c r="AT684" s="205" t="s">
        <v>149</v>
      </c>
      <c r="AU684" s="205" t="s">
        <v>161</v>
      </c>
      <c r="AY684" s="112" t="s">
        <v>146</v>
      </c>
      <c r="BE684" s="206">
        <f t="shared" si="124"/>
        <v>0</v>
      </c>
      <c r="BF684" s="206">
        <f t="shared" si="125"/>
        <v>0</v>
      </c>
      <c r="BG684" s="206">
        <f t="shared" si="126"/>
        <v>0</v>
      </c>
      <c r="BH684" s="206">
        <f t="shared" si="127"/>
        <v>0</v>
      </c>
      <c r="BI684" s="206">
        <f t="shared" si="128"/>
        <v>0</v>
      </c>
      <c r="BJ684" s="112" t="s">
        <v>85</v>
      </c>
      <c r="BK684" s="206">
        <f t="shared" si="129"/>
        <v>0</v>
      </c>
      <c r="BL684" s="112" t="s">
        <v>166</v>
      </c>
      <c r="BM684" s="205" t="s">
        <v>1574</v>
      </c>
    </row>
    <row r="685" spans="2:65" s="122" customFormat="1" ht="24.2" customHeight="1">
      <c r="B685" s="121"/>
      <c r="C685" s="231" t="s">
        <v>1575</v>
      </c>
      <c r="D685" s="231" t="s">
        <v>665</v>
      </c>
      <c r="E685" s="232" t="s">
        <v>1576</v>
      </c>
      <c r="F685" s="233" t="s">
        <v>1577</v>
      </c>
      <c r="G685" s="234" t="s">
        <v>280</v>
      </c>
      <c r="H685" s="235">
        <v>5</v>
      </c>
      <c r="I685" s="108"/>
      <c r="J685" s="236">
        <f t="shared" si="120"/>
        <v>0</v>
      </c>
      <c r="K685" s="233" t="s">
        <v>184</v>
      </c>
      <c r="L685" s="237"/>
      <c r="M685" s="238" t="s">
        <v>1</v>
      </c>
      <c r="N685" s="239" t="s">
        <v>42</v>
      </c>
      <c r="O685" s="203">
        <v>0</v>
      </c>
      <c r="P685" s="203">
        <f t="shared" si="121"/>
        <v>0</v>
      </c>
      <c r="Q685" s="203">
        <v>0</v>
      </c>
      <c r="R685" s="203">
        <f t="shared" si="122"/>
        <v>0</v>
      </c>
      <c r="S685" s="203">
        <v>0</v>
      </c>
      <c r="T685" s="204">
        <f t="shared" si="123"/>
        <v>0</v>
      </c>
      <c r="AR685" s="205" t="s">
        <v>215</v>
      </c>
      <c r="AT685" s="205" t="s">
        <v>665</v>
      </c>
      <c r="AU685" s="205" t="s">
        <v>161</v>
      </c>
      <c r="AY685" s="112" t="s">
        <v>146</v>
      </c>
      <c r="BE685" s="206">
        <f t="shared" si="124"/>
        <v>0</v>
      </c>
      <c r="BF685" s="206">
        <f t="shared" si="125"/>
        <v>0</v>
      </c>
      <c r="BG685" s="206">
        <f t="shared" si="126"/>
        <v>0</v>
      </c>
      <c r="BH685" s="206">
        <f t="shared" si="127"/>
        <v>0</v>
      </c>
      <c r="BI685" s="206">
        <f t="shared" si="128"/>
        <v>0</v>
      </c>
      <c r="BJ685" s="112" t="s">
        <v>85</v>
      </c>
      <c r="BK685" s="206">
        <f t="shared" si="129"/>
        <v>0</v>
      </c>
      <c r="BL685" s="112" t="s">
        <v>166</v>
      </c>
      <c r="BM685" s="205" t="s">
        <v>1578</v>
      </c>
    </row>
    <row r="686" spans="2:65" s="122" customFormat="1" ht="16.5" customHeight="1">
      <c r="B686" s="121"/>
      <c r="C686" s="195" t="s">
        <v>1579</v>
      </c>
      <c r="D686" s="195" t="s">
        <v>149</v>
      </c>
      <c r="E686" s="196" t="s">
        <v>1580</v>
      </c>
      <c r="F686" s="197" t="s">
        <v>1581</v>
      </c>
      <c r="G686" s="198" t="s">
        <v>280</v>
      </c>
      <c r="H686" s="199">
        <v>5</v>
      </c>
      <c r="I686" s="107"/>
      <c r="J686" s="200">
        <f t="shared" si="120"/>
        <v>0</v>
      </c>
      <c r="K686" s="197" t="s">
        <v>184</v>
      </c>
      <c r="L686" s="121"/>
      <c r="M686" s="201" t="s">
        <v>1</v>
      </c>
      <c r="N686" s="202" t="s">
        <v>42</v>
      </c>
      <c r="O686" s="203">
        <v>3.8170000000000002</v>
      </c>
      <c r="P686" s="203">
        <f t="shared" si="121"/>
        <v>19.085000000000001</v>
      </c>
      <c r="Q686" s="203">
        <v>0.42080000000000001</v>
      </c>
      <c r="R686" s="203">
        <f t="shared" si="122"/>
        <v>2.1040000000000001</v>
      </c>
      <c r="S686" s="203">
        <v>0</v>
      </c>
      <c r="T686" s="204">
        <f t="shared" si="123"/>
        <v>0</v>
      </c>
      <c r="AR686" s="205" t="s">
        <v>166</v>
      </c>
      <c r="AT686" s="205" t="s">
        <v>149</v>
      </c>
      <c r="AU686" s="205" t="s">
        <v>161</v>
      </c>
      <c r="AY686" s="112" t="s">
        <v>146</v>
      </c>
      <c r="BE686" s="206">
        <f t="shared" si="124"/>
        <v>0</v>
      </c>
      <c r="BF686" s="206">
        <f t="shared" si="125"/>
        <v>0</v>
      </c>
      <c r="BG686" s="206">
        <f t="shared" si="126"/>
        <v>0</v>
      </c>
      <c r="BH686" s="206">
        <f t="shared" si="127"/>
        <v>0</v>
      </c>
      <c r="BI686" s="206">
        <f t="shared" si="128"/>
        <v>0</v>
      </c>
      <c r="BJ686" s="112" t="s">
        <v>85</v>
      </c>
      <c r="BK686" s="206">
        <f t="shared" si="129"/>
        <v>0</v>
      </c>
      <c r="BL686" s="112" t="s">
        <v>166</v>
      </c>
      <c r="BM686" s="205" t="s">
        <v>1582</v>
      </c>
    </row>
    <row r="687" spans="2:65" s="122" customFormat="1" ht="16.5" customHeight="1">
      <c r="B687" s="121"/>
      <c r="C687" s="195" t="s">
        <v>1583</v>
      </c>
      <c r="D687" s="195" t="s">
        <v>149</v>
      </c>
      <c r="E687" s="196" t="s">
        <v>1584</v>
      </c>
      <c r="F687" s="197" t="s">
        <v>1585</v>
      </c>
      <c r="G687" s="198" t="s">
        <v>766</v>
      </c>
      <c r="H687" s="199">
        <v>0.21</v>
      </c>
      <c r="I687" s="107"/>
      <c r="J687" s="200">
        <f t="shared" si="120"/>
        <v>0</v>
      </c>
      <c r="K687" s="197" t="s">
        <v>184</v>
      </c>
      <c r="L687" s="121"/>
      <c r="M687" s="201" t="s">
        <v>1</v>
      </c>
      <c r="N687" s="202" t="s">
        <v>42</v>
      </c>
      <c r="O687" s="203">
        <v>0</v>
      </c>
      <c r="P687" s="203">
        <f t="shared" si="121"/>
        <v>0</v>
      </c>
      <c r="Q687" s="203">
        <v>0</v>
      </c>
      <c r="R687" s="203">
        <f t="shared" si="122"/>
        <v>0</v>
      </c>
      <c r="S687" s="203">
        <v>0</v>
      </c>
      <c r="T687" s="204">
        <f t="shared" si="123"/>
        <v>0</v>
      </c>
      <c r="AR687" s="205" t="s">
        <v>166</v>
      </c>
      <c r="AT687" s="205" t="s">
        <v>149</v>
      </c>
      <c r="AU687" s="205" t="s">
        <v>161</v>
      </c>
      <c r="AY687" s="112" t="s">
        <v>146</v>
      </c>
      <c r="BE687" s="206">
        <f t="shared" si="124"/>
        <v>0</v>
      </c>
      <c r="BF687" s="206">
        <f t="shared" si="125"/>
        <v>0</v>
      </c>
      <c r="BG687" s="206">
        <f t="shared" si="126"/>
        <v>0</v>
      </c>
      <c r="BH687" s="206">
        <f t="shared" si="127"/>
        <v>0</v>
      </c>
      <c r="BI687" s="206">
        <f t="shared" si="128"/>
        <v>0</v>
      </c>
      <c r="BJ687" s="112" t="s">
        <v>85</v>
      </c>
      <c r="BK687" s="206">
        <f t="shared" si="129"/>
        <v>0</v>
      </c>
      <c r="BL687" s="112" t="s">
        <v>166</v>
      </c>
      <c r="BM687" s="205" t="s">
        <v>1586</v>
      </c>
    </row>
    <row r="688" spans="2:65" s="184" customFormat="1" ht="20.85" customHeight="1">
      <c r="B688" s="183"/>
      <c r="D688" s="185" t="s">
        <v>76</v>
      </c>
      <c r="E688" s="193" t="s">
        <v>1587</v>
      </c>
      <c r="F688" s="193" t="s">
        <v>1588</v>
      </c>
      <c r="J688" s="194">
        <f>BK688</f>
        <v>0</v>
      </c>
      <c r="L688" s="183"/>
      <c r="M688" s="188"/>
      <c r="P688" s="189">
        <f>SUM(P689:P703)</f>
        <v>135.82073</v>
      </c>
      <c r="R688" s="189">
        <f>SUM(R689:R703)</f>
        <v>13.201255999999999</v>
      </c>
      <c r="T688" s="190">
        <f>SUM(T689:T703)</f>
        <v>0</v>
      </c>
      <c r="AR688" s="185" t="s">
        <v>85</v>
      </c>
      <c r="AT688" s="191" t="s">
        <v>76</v>
      </c>
      <c r="AU688" s="191" t="s">
        <v>87</v>
      </c>
      <c r="AY688" s="185" t="s">
        <v>146</v>
      </c>
      <c r="BK688" s="192">
        <f>SUM(BK689:BK703)</f>
        <v>0</v>
      </c>
    </row>
    <row r="689" spans="2:65" s="122" customFormat="1" ht="16.5" customHeight="1">
      <c r="B689" s="121"/>
      <c r="C689" s="195" t="s">
        <v>1589</v>
      </c>
      <c r="D689" s="195" t="s">
        <v>149</v>
      </c>
      <c r="E689" s="196" t="s">
        <v>1427</v>
      </c>
      <c r="F689" s="197" t="s">
        <v>1428</v>
      </c>
      <c r="G689" s="198" t="s">
        <v>1027</v>
      </c>
      <c r="H689" s="199">
        <v>16</v>
      </c>
      <c r="I689" s="107"/>
      <c r="J689" s="200">
        <f t="shared" ref="J689:J700" si="130">ROUND(I689*H689,2)</f>
        <v>0</v>
      </c>
      <c r="K689" s="197" t="s">
        <v>1</v>
      </c>
      <c r="L689" s="121"/>
      <c r="M689" s="201" t="s">
        <v>1</v>
      </c>
      <c r="N689" s="202" t="s">
        <v>42</v>
      </c>
      <c r="O689" s="203">
        <v>0</v>
      </c>
      <c r="P689" s="203">
        <f t="shared" ref="P689:P700" si="131">O689*H689</f>
        <v>0</v>
      </c>
      <c r="Q689" s="203">
        <v>0</v>
      </c>
      <c r="R689" s="203">
        <f t="shared" ref="R689:R700" si="132">Q689*H689</f>
        <v>0</v>
      </c>
      <c r="S689" s="203">
        <v>0</v>
      </c>
      <c r="T689" s="204">
        <f t="shared" ref="T689:T700" si="133">S689*H689</f>
        <v>0</v>
      </c>
      <c r="AR689" s="205" t="s">
        <v>166</v>
      </c>
      <c r="AT689" s="205" t="s">
        <v>149</v>
      </c>
      <c r="AU689" s="205" t="s">
        <v>161</v>
      </c>
      <c r="AY689" s="112" t="s">
        <v>146</v>
      </c>
      <c r="BE689" s="206">
        <f t="shared" ref="BE689:BE700" si="134">IF(N689="základní",J689,0)</f>
        <v>0</v>
      </c>
      <c r="BF689" s="206">
        <f t="shared" ref="BF689:BF700" si="135">IF(N689="snížená",J689,0)</f>
        <v>0</v>
      </c>
      <c r="BG689" s="206">
        <f t="shared" ref="BG689:BG700" si="136">IF(N689="zákl. přenesená",J689,0)</f>
        <v>0</v>
      </c>
      <c r="BH689" s="206">
        <f t="shared" ref="BH689:BH700" si="137">IF(N689="sníž. přenesená",J689,0)</f>
        <v>0</v>
      </c>
      <c r="BI689" s="206">
        <f t="shared" ref="BI689:BI700" si="138">IF(N689="nulová",J689,0)</f>
        <v>0</v>
      </c>
      <c r="BJ689" s="112" t="s">
        <v>85</v>
      </c>
      <c r="BK689" s="206">
        <f t="shared" ref="BK689:BK700" si="139">ROUND(I689*H689,2)</f>
        <v>0</v>
      </c>
      <c r="BL689" s="112" t="s">
        <v>166</v>
      </c>
      <c r="BM689" s="205" t="s">
        <v>1590</v>
      </c>
    </row>
    <row r="690" spans="2:65" s="122" customFormat="1" ht="16.5" customHeight="1">
      <c r="B690" s="121"/>
      <c r="C690" s="195" t="s">
        <v>1591</v>
      </c>
      <c r="D690" s="195" t="s">
        <v>149</v>
      </c>
      <c r="E690" s="196" t="s">
        <v>1592</v>
      </c>
      <c r="F690" s="197" t="s">
        <v>1593</v>
      </c>
      <c r="G690" s="198" t="s">
        <v>224</v>
      </c>
      <c r="H690" s="199">
        <v>26.05</v>
      </c>
      <c r="I690" s="107"/>
      <c r="J690" s="200">
        <f t="shared" si="130"/>
        <v>0</v>
      </c>
      <c r="K690" s="197" t="s">
        <v>184</v>
      </c>
      <c r="L690" s="121"/>
      <c r="M690" s="201" t="s">
        <v>1</v>
      </c>
      <c r="N690" s="202" t="s">
        <v>42</v>
      </c>
      <c r="O690" s="203">
        <v>1.353</v>
      </c>
      <c r="P690" s="203">
        <f t="shared" si="131"/>
        <v>35.245649999999998</v>
      </c>
      <c r="Q690" s="203">
        <v>0</v>
      </c>
      <c r="R690" s="203">
        <f t="shared" si="132"/>
        <v>0</v>
      </c>
      <c r="S690" s="203">
        <v>0</v>
      </c>
      <c r="T690" s="204">
        <f t="shared" si="133"/>
        <v>0</v>
      </c>
      <c r="AR690" s="205" t="s">
        <v>166</v>
      </c>
      <c r="AT690" s="205" t="s">
        <v>149</v>
      </c>
      <c r="AU690" s="205" t="s">
        <v>161</v>
      </c>
      <c r="AY690" s="112" t="s">
        <v>146</v>
      </c>
      <c r="BE690" s="206">
        <f t="shared" si="134"/>
        <v>0</v>
      </c>
      <c r="BF690" s="206">
        <f t="shared" si="135"/>
        <v>0</v>
      </c>
      <c r="BG690" s="206">
        <f t="shared" si="136"/>
        <v>0</v>
      </c>
      <c r="BH690" s="206">
        <f t="shared" si="137"/>
        <v>0</v>
      </c>
      <c r="BI690" s="206">
        <f t="shared" si="138"/>
        <v>0</v>
      </c>
      <c r="BJ690" s="112" t="s">
        <v>85</v>
      </c>
      <c r="BK690" s="206">
        <f t="shared" si="139"/>
        <v>0</v>
      </c>
      <c r="BL690" s="112" t="s">
        <v>166</v>
      </c>
      <c r="BM690" s="205" t="s">
        <v>1594</v>
      </c>
    </row>
    <row r="691" spans="2:65" s="122" customFormat="1" ht="16.5" customHeight="1">
      <c r="B691" s="121"/>
      <c r="C691" s="195" t="s">
        <v>1595</v>
      </c>
      <c r="D691" s="195" t="s">
        <v>149</v>
      </c>
      <c r="E691" s="196" t="s">
        <v>1596</v>
      </c>
      <c r="F691" s="197" t="s">
        <v>1597</v>
      </c>
      <c r="G691" s="198" t="s">
        <v>224</v>
      </c>
      <c r="H691" s="199">
        <v>31.26</v>
      </c>
      <c r="I691" s="107"/>
      <c r="J691" s="200">
        <f t="shared" si="130"/>
        <v>0</v>
      </c>
      <c r="K691" s="197" t="s">
        <v>184</v>
      </c>
      <c r="L691" s="121"/>
      <c r="M691" s="201" t="s">
        <v>1</v>
      </c>
      <c r="N691" s="202" t="s">
        <v>42</v>
      </c>
      <c r="O691" s="203">
        <v>1.014</v>
      </c>
      <c r="P691" s="203">
        <f t="shared" si="131"/>
        <v>31.697640000000003</v>
      </c>
      <c r="Q691" s="203">
        <v>0</v>
      </c>
      <c r="R691" s="203">
        <f t="shared" si="132"/>
        <v>0</v>
      </c>
      <c r="S691" s="203">
        <v>0</v>
      </c>
      <c r="T691" s="204">
        <f t="shared" si="133"/>
        <v>0</v>
      </c>
      <c r="AR691" s="205" t="s">
        <v>166</v>
      </c>
      <c r="AT691" s="205" t="s">
        <v>149</v>
      </c>
      <c r="AU691" s="205" t="s">
        <v>161</v>
      </c>
      <c r="AY691" s="112" t="s">
        <v>146</v>
      </c>
      <c r="BE691" s="206">
        <f t="shared" si="134"/>
        <v>0</v>
      </c>
      <c r="BF691" s="206">
        <f t="shared" si="135"/>
        <v>0</v>
      </c>
      <c r="BG691" s="206">
        <f t="shared" si="136"/>
        <v>0</v>
      </c>
      <c r="BH691" s="206">
        <f t="shared" si="137"/>
        <v>0</v>
      </c>
      <c r="BI691" s="206">
        <f t="shared" si="138"/>
        <v>0</v>
      </c>
      <c r="BJ691" s="112" t="s">
        <v>85</v>
      </c>
      <c r="BK691" s="206">
        <f t="shared" si="139"/>
        <v>0</v>
      </c>
      <c r="BL691" s="112" t="s">
        <v>166</v>
      </c>
      <c r="BM691" s="205" t="s">
        <v>1598</v>
      </c>
    </row>
    <row r="692" spans="2:65" s="122" customFormat="1" ht="16.5" customHeight="1">
      <c r="B692" s="121"/>
      <c r="C692" s="195" t="s">
        <v>1599</v>
      </c>
      <c r="D692" s="195" t="s">
        <v>149</v>
      </c>
      <c r="E692" s="196" t="s">
        <v>1600</v>
      </c>
      <c r="F692" s="197" t="s">
        <v>1601</v>
      </c>
      <c r="G692" s="198" t="s">
        <v>224</v>
      </c>
      <c r="H692" s="199">
        <v>31.26</v>
      </c>
      <c r="I692" s="107"/>
      <c r="J692" s="200">
        <f t="shared" si="130"/>
        <v>0</v>
      </c>
      <c r="K692" s="197" t="s">
        <v>184</v>
      </c>
      <c r="L692" s="121"/>
      <c r="M692" s="201" t="s">
        <v>1</v>
      </c>
      <c r="N692" s="202" t="s">
        <v>42</v>
      </c>
      <c r="O692" s="203">
        <v>8.4000000000000005E-2</v>
      </c>
      <c r="P692" s="203">
        <f t="shared" si="131"/>
        <v>2.6258400000000002</v>
      </c>
      <c r="Q692" s="203">
        <v>0</v>
      </c>
      <c r="R692" s="203">
        <f t="shared" si="132"/>
        <v>0</v>
      </c>
      <c r="S692" s="203">
        <v>0</v>
      </c>
      <c r="T692" s="204">
        <f t="shared" si="133"/>
        <v>0</v>
      </c>
      <c r="AR692" s="205" t="s">
        <v>166</v>
      </c>
      <c r="AT692" s="205" t="s">
        <v>149</v>
      </c>
      <c r="AU692" s="205" t="s">
        <v>161</v>
      </c>
      <c r="AY692" s="112" t="s">
        <v>146</v>
      </c>
      <c r="BE692" s="206">
        <f t="shared" si="134"/>
        <v>0</v>
      </c>
      <c r="BF692" s="206">
        <f t="shared" si="135"/>
        <v>0</v>
      </c>
      <c r="BG692" s="206">
        <f t="shared" si="136"/>
        <v>0</v>
      </c>
      <c r="BH692" s="206">
        <f t="shared" si="137"/>
        <v>0</v>
      </c>
      <c r="BI692" s="206">
        <f t="shared" si="138"/>
        <v>0</v>
      </c>
      <c r="BJ692" s="112" t="s">
        <v>85</v>
      </c>
      <c r="BK692" s="206">
        <f t="shared" si="139"/>
        <v>0</v>
      </c>
      <c r="BL692" s="112" t="s">
        <v>166</v>
      </c>
      <c r="BM692" s="205" t="s">
        <v>1602</v>
      </c>
    </row>
    <row r="693" spans="2:65" s="122" customFormat="1" ht="16.5" customHeight="1">
      <c r="B693" s="121"/>
      <c r="C693" s="195" t="s">
        <v>1603</v>
      </c>
      <c r="D693" s="195" t="s">
        <v>149</v>
      </c>
      <c r="E693" s="196" t="s">
        <v>1604</v>
      </c>
      <c r="F693" s="197" t="s">
        <v>1605</v>
      </c>
      <c r="G693" s="198" t="s">
        <v>224</v>
      </c>
      <c r="H693" s="199">
        <v>19.649999999999999</v>
      </c>
      <c r="I693" s="107"/>
      <c r="J693" s="200">
        <f t="shared" si="130"/>
        <v>0</v>
      </c>
      <c r="K693" s="197" t="s">
        <v>184</v>
      </c>
      <c r="L693" s="121"/>
      <c r="M693" s="201" t="s">
        <v>1</v>
      </c>
      <c r="N693" s="202" t="s">
        <v>42</v>
      </c>
      <c r="O693" s="203">
        <v>0.19700000000000001</v>
      </c>
      <c r="P693" s="203">
        <f t="shared" si="131"/>
        <v>3.8710499999999999</v>
      </c>
      <c r="Q693" s="203">
        <v>0</v>
      </c>
      <c r="R693" s="203">
        <f t="shared" si="132"/>
        <v>0</v>
      </c>
      <c r="S693" s="203">
        <v>0</v>
      </c>
      <c r="T693" s="204">
        <f t="shared" si="133"/>
        <v>0</v>
      </c>
      <c r="AR693" s="205" t="s">
        <v>166</v>
      </c>
      <c r="AT693" s="205" t="s">
        <v>149</v>
      </c>
      <c r="AU693" s="205" t="s">
        <v>161</v>
      </c>
      <c r="AY693" s="112" t="s">
        <v>146</v>
      </c>
      <c r="BE693" s="206">
        <f t="shared" si="134"/>
        <v>0</v>
      </c>
      <c r="BF693" s="206">
        <f t="shared" si="135"/>
        <v>0</v>
      </c>
      <c r="BG693" s="206">
        <f t="shared" si="136"/>
        <v>0</v>
      </c>
      <c r="BH693" s="206">
        <f t="shared" si="137"/>
        <v>0</v>
      </c>
      <c r="BI693" s="206">
        <f t="shared" si="138"/>
        <v>0</v>
      </c>
      <c r="BJ693" s="112" t="s">
        <v>85</v>
      </c>
      <c r="BK693" s="206">
        <f t="shared" si="139"/>
        <v>0</v>
      </c>
      <c r="BL693" s="112" t="s">
        <v>166</v>
      </c>
      <c r="BM693" s="205" t="s">
        <v>1606</v>
      </c>
    </row>
    <row r="694" spans="2:65" s="122" customFormat="1" ht="16.5" customHeight="1">
      <c r="B694" s="121"/>
      <c r="C694" s="195" t="s">
        <v>1607</v>
      </c>
      <c r="D694" s="195" t="s">
        <v>149</v>
      </c>
      <c r="E694" s="196" t="s">
        <v>448</v>
      </c>
      <c r="F694" s="197" t="s">
        <v>449</v>
      </c>
      <c r="G694" s="198" t="s">
        <v>224</v>
      </c>
      <c r="H694" s="199">
        <v>31.26</v>
      </c>
      <c r="I694" s="107"/>
      <c r="J694" s="200">
        <f t="shared" si="130"/>
        <v>0</v>
      </c>
      <c r="K694" s="197" t="s">
        <v>184</v>
      </c>
      <c r="L694" s="121"/>
      <c r="M694" s="201" t="s">
        <v>1</v>
      </c>
      <c r="N694" s="202" t="s">
        <v>42</v>
      </c>
      <c r="O694" s="203">
        <v>7.1999999999999995E-2</v>
      </c>
      <c r="P694" s="203">
        <f t="shared" si="131"/>
        <v>2.2507199999999998</v>
      </c>
      <c r="Q694" s="203">
        <v>0</v>
      </c>
      <c r="R694" s="203">
        <f t="shared" si="132"/>
        <v>0</v>
      </c>
      <c r="S694" s="203">
        <v>0</v>
      </c>
      <c r="T694" s="204">
        <f t="shared" si="133"/>
        <v>0</v>
      </c>
      <c r="AR694" s="205" t="s">
        <v>166</v>
      </c>
      <c r="AT694" s="205" t="s">
        <v>149</v>
      </c>
      <c r="AU694" s="205" t="s">
        <v>161</v>
      </c>
      <c r="AY694" s="112" t="s">
        <v>146</v>
      </c>
      <c r="BE694" s="206">
        <f t="shared" si="134"/>
        <v>0</v>
      </c>
      <c r="BF694" s="206">
        <f t="shared" si="135"/>
        <v>0</v>
      </c>
      <c r="BG694" s="206">
        <f t="shared" si="136"/>
        <v>0</v>
      </c>
      <c r="BH694" s="206">
        <f t="shared" si="137"/>
        <v>0</v>
      </c>
      <c r="BI694" s="206">
        <f t="shared" si="138"/>
        <v>0</v>
      </c>
      <c r="BJ694" s="112" t="s">
        <v>85</v>
      </c>
      <c r="BK694" s="206">
        <f t="shared" si="139"/>
        <v>0</v>
      </c>
      <c r="BL694" s="112" t="s">
        <v>166</v>
      </c>
      <c r="BM694" s="205" t="s">
        <v>1608</v>
      </c>
    </row>
    <row r="695" spans="2:65" s="122" customFormat="1" ht="16.5" customHeight="1">
      <c r="B695" s="121"/>
      <c r="C695" s="195" t="s">
        <v>1609</v>
      </c>
      <c r="D695" s="195" t="s">
        <v>149</v>
      </c>
      <c r="E695" s="196" t="s">
        <v>451</v>
      </c>
      <c r="F695" s="197" t="s">
        <v>452</v>
      </c>
      <c r="G695" s="198" t="s">
        <v>224</v>
      </c>
      <c r="H695" s="199">
        <v>31.26</v>
      </c>
      <c r="I695" s="107"/>
      <c r="J695" s="200">
        <f t="shared" si="130"/>
        <v>0</v>
      </c>
      <c r="K695" s="197" t="s">
        <v>184</v>
      </c>
      <c r="L695" s="121"/>
      <c r="M695" s="201" t="s">
        <v>1</v>
      </c>
      <c r="N695" s="202" t="s">
        <v>42</v>
      </c>
      <c r="O695" s="203">
        <v>8.9999999999999993E-3</v>
      </c>
      <c r="P695" s="203">
        <f t="shared" si="131"/>
        <v>0.28133999999999998</v>
      </c>
      <c r="Q695" s="203">
        <v>0</v>
      </c>
      <c r="R695" s="203">
        <f t="shared" si="132"/>
        <v>0</v>
      </c>
      <c r="S695" s="203">
        <v>0</v>
      </c>
      <c r="T695" s="204">
        <f t="shared" si="133"/>
        <v>0</v>
      </c>
      <c r="AR695" s="205" t="s">
        <v>166</v>
      </c>
      <c r="AT695" s="205" t="s">
        <v>149</v>
      </c>
      <c r="AU695" s="205" t="s">
        <v>161</v>
      </c>
      <c r="AY695" s="112" t="s">
        <v>146</v>
      </c>
      <c r="BE695" s="206">
        <f t="shared" si="134"/>
        <v>0</v>
      </c>
      <c r="BF695" s="206">
        <f t="shared" si="135"/>
        <v>0</v>
      </c>
      <c r="BG695" s="206">
        <f t="shared" si="136"/>
        <v>0</v>
      </c>
      <c r="BH695" s="206">
        <f t="shared" si="137"/>
        <v>0</v>
      </c>
      <c r="BI695" s="206">
        <f t="shared" si="138"/>
        <v>0</v>
      </c>
      <c r="BJ695" s="112" t="s">
        <v>85</v>
      </c>
      <c r="BK695" s="206">
        <f t="shared" si="139"/>
        <v>0</v>
      </c>
      <c r="BL695" s="112" t="s">
        <v>166</v>
      </c>
      <c r="BM695" s="205" t="s">
        <v>1610</v>
      </c>
    </row>
    <row r="696" spans="2:65" s="122" customFormat="1" ht="16.5" customHeight="1">
      <c r="B696" s="121"/>
      <c r="C696" s="195" t="s">
        <v>1611</v>
      </c>
      <c r="D696" s="195" t="s">
        <v>149</v>
      </c>
      <c r="E696" s="196" t="s">
        <v>1612</v>
      </c>
      <c r="F696" s="197" t="s">
        <v>1613</v>
      </c>
      <c r="G696" s="198" t="s">
        <v>224</v>
      </c>
      <c r="H696" s="199">
        <v>19.649999999999999</v>
      </c>
      <c r="I696" s="107"/>
      <c r="J696" s="200">
        <f t="shared" si="130"/>
        <v>0</v>
      </c>
      <c r="K696" s="197" t="s">
        <v>184</v>
      </c>
      <c r="L696" s="121"/>
      <c r="M696" s="201" t="s">
        <v>1</v>
      </c>
      <c r="N696" s="202" t="s">
        <v>42</v>
      </c>
      <c r="O696" s="203">
        <v>1.129</v>
      </c>
      <c r="P696" s="203">
        <f t="shared" si="131"/>
        <v>22.184849999999997</v>
      </c>
      <c r="Q696" s="203">
        <v>0</v>
      </c>
      <c r="R696" s="203">
        <f t="shared" si="132"/>
        <v>0</v>
      </c>
      <c r="S696" s="203">
        <v>0</v>
      </c>
      <c r="T696" s="204">
        <f t="shared" si="133"/>
        <v>0</v>
      </c>
      <c r="AR696" s="205" t="s">
        <v>166</v>
      </c>
      <c r="AT696" s="205" t="s">
        <v>149</v>
      </c>
      <c r="AU696" s="205" t="s">
        <v>161</v>
      </c>
      <c r="AY696" s="112" t="s">
        <v>146</v>
      </c>
      <c r="BE696" s="206">
        <f t="shared" si="134"/>
        <v>0</v>
      </c>
      <c r="BF696" s="206">
        <f t="shared" si="135"/>
        <v>0</v>
      </c>
      <c r="BG696" s="206">
        <f t="shared" si="136"/>
        <v>0</v>
      </c>
      <c r="BH696" s="206">
        <f t="shared" si="137"/>
        <v>0</v>
      </c>
      <c r="BI696" s="206">
        <f t="shared" si="138"/>
        <v>0</v>
      </c>
      <c r="BJ696" s="112" t="s">
        <v>85</v>
      </c>
      <c r="BK696" s="206">
        <f t="shared" si="139"/>
        <v>0</v>
      </c>
      <c r="BL696" s="112" t="s">
        <v>166</v>
      </c>
      <c r="BM696" s="205" t="s">
        <v>1614</v>
      </c>
    </row>
    <row r="697" spans="2:65" s="122" customFormat="1" ht="16.5" customHeight="1">
      <c r="B697" s="121"/>
      <c r="C697" s="231" t="s">
        <v>1615</v>
      </c>
      <c r="D697" s="231" t="s">
        <v>665</v>
      </c>
      <c r="E697" s="232" t="s">
        <v>1616</v>
      </c>
      <c r="F697" s="233" t="s">
        <v>1617</v>
      </c>
      <c r="G697" s="234" t="s">
        <v>322</v>
      </c>
      <c r="H697" s="235">
        <v>4.2439999999999998</v>
      </c>
      <c r="I697" s="108"/>
      <c r="J697" s="236">
        <f t="shared" si="130"/>
        <v>0</v>
      </c>
      <c r="K697" s="233" t="s">
        <v>184</v>
      </c>
      <c r="L697" s="237"/>
      <c r="M697" s="238" t="s">
        <v>1</v>
      </c>
      <c r="N697" s="239" t="s">
        <v>42</v>
      </c>
      <c r="O697" s="203">
        <v>0</v>
      </c>
      <c r="P697" s="203">
        <f t="shared" si="131"/>
        <v>0</v>
      </c>
      <c r="Q697" s="203">
        <v>1</v>
      </c>
      <c r="R697" s="203">
        <f t="shared" si="132"/>
        <v>4.2439999999999998</v>
      </c>
      <c r="S697" s="203">
        <v>0</v>
      </c>
      <c r="T697" s="204">
        <f t="shared" si="133"/>
        <v>0</v>
      </c>
      <c r="AR697" s="205" t="s">
        <v>215</v>
      </c>
      <c r="AT697" s="205" t="s">
        <v>665</v>
      </c>
      <c r="AU697" s="205" t="s">
        <v>161</v>
      </c>
      <c r="AY697" s="112" t="s">
        <v>146</v>
      </c>
      <c r="BE697" s="206">
        <f t="shared" si="134"/>
        <v>0</v>
      </c>
      <c r="BF697" s="206">
        <f t="shared" si="135"/>
        <v>0</v>
      </c>
      <c r="BG697" s="206">
        <f t="shared" si="136"/>
        <v>0</v>
      </c>
      <c r="BH697" s="206">
        <f t="shared" si="137"/>
        <v>0</v>
      </c>
      <c r="BI697" s="206">
        <f t="shared" si="138"/>
        <v>0</v>
      </c>
      <c r="BJ697" s="112" t="s">
        <v>85</v>
      </c>
      <c r="BK697" s="206">
        <f t="shared" si="139"/>
        <v>0</v>
      </c>
      <c r="BL697" s="112" t="s">
        <v>166</v>
      </c>
      <c r="BM697" s="205" t="s">
        <v>1618</v>
      </c>
    </row>
    <row r="698" spans="2:65" s="122" customFormat="1" ht="21.75" customHeight="1">
      <c r="B698" s="121"/>
      <c r="C698" s="195" t="s">
        <v>1619</v>
      </c>
      <c r="D698" s="195" t="s">
        <v>149</v>
      </c>
      <c r="E698" s="196" t="s">
        <v>1620</v>
      </c>
      <c r="F698" s="197" t="s">
        <v>1621</v>
      </c>
      <c r="G698" s="198" t="s">
        <v>224</v>
      </c>
      <c r="H698" s="199">
        <v>9.08</v>
      </c>
      <c r="I698" s="107"/>
      <c r="J698" s="200">
        <f t="shared" si="130"/>
        <v>0</v>
      </c>
      <c r="K698" s="197" t="s">
        <v>184</v>
      </c>
      <c r="L698" s="121"/>
      <c r="M698" s="201" t="s">
        <v>1</v>
      </c>
      <c r="N698" s="202" t="s">
        <v>42</v>
      </c>
      <c r="O698" s="203">
        <v>2.6909999999999998</v>
      </c>
      <c r="P698" s="203">
        <f t="shared" si="131"/>
        <v>24.434279999999998</v>
      </c>
      <c r="Q698" s="203">
        <v>0</v>
      </c>
      <c r="R698" s="203">
        <f t="shared" si="132"/>
        <v>0</v>
      </c>
      <c r="S698" s="203">
        <v>0</v>
      </c>
      <c r="T698" s="204">
        <f t="shared" si="133"/>
        <v>0</v>
      </c>
      <c r="AR698" s="205" t="s">
        <v>166</v>
      </c>
      <c r="AT698" s="205" t="s">
        <v>149</v>
      </c>
      <c r="AU698" s="205" t="s">
        <v>161</v>
      </c>
      <c r="AY698" s="112" t="s">
        <v>146</v>
      </c>
      <c r="BE698" s="206">
        <f t="shared" si="134"/>
        <v>0</v>
      </c>
      <c r="BF698" s="206">
        <f t="shared" si="135"/>
        <v>0</v>
      </c>
      <c r="BG698" s="206">
        <f t="shared" si="136"/>
        <v>0</v>
      </c>
      <c r="BH698" s="206">
        <f t="shared" si="137"/>
        <v>0</v>
      </c>
      <c r="BI698" s="206">
        <f t="shared" si="138"/>
        <v>0</v>
      </c>
      <c r="BJ698" s="112" t="s">
        <v>85</v>
      </c>
      <c r="BK698" s="206">
        <f t="shared" si="139"/>
        <v>0</v>
      </c>
      <c r="BL698" s="112" t="s">
        <v>166</v>
      </c>
      <c r="BM698" s="205" t="s">
        <v>1622</v>
      </c>
    </row>
    <row r="699" spans="2:65" s="122" customFormat="1" ht="16.5" customHeight="1">
      <c r="B699" s="121"/>
      <c r="C699" s="195" t="s">
        <v>1623</v>
      </c>
      <c r="D699" s="195" t="s">
        <v>149</v>
      </c>
      <c r="E699" s="196" t="s">
        <v>1624</v>
      </c>
      <c r="F699" s="197" t="s">
        <v>1625</v>
      </c>
      <c r="G699" s="198" t="s">
        <v>224</v>
      </c>
      <c r="H699" s="199">
        <v>9.08</v>
      </c>
      <c r="I699" s="107"/>
      <c r="J699" s="200">
        <f t="shared" si="130"/>
        <v>0</v>
      </c>
      <c r="K699" s="197" t="s">
        <v>184</v>
      </c>
      <c r="L699" s="121"/>
      <c r="M699" s="201" t="s">
        <v>1</v>
      </c>
      <c r="N699" s="202" t="s">
        <v>42</v>
      </c>
      <c r="O699" s="203">
        <v>0.85199999999999998</v>
      </c>
      <c r="P699" s="203">
        <f t="shared" si="131"/>
        <v>7.7361599999999999</v>
      </c>
      <c r="Q699" s="203">
        <v>0</v>
      </c>
      <c r="R699" s="203">
        <f t="shared" si="132"/>
        <v>0</v>
      </c>
      <c r="S699" s="203">
        <v>0</v>
      </c>
      <c r="T699" s="204">
        <f t="shared" si="133"/>
        <v>0</v>
      </c>
      <c r="AR699" s="205" t="s">
        <v>166</v>
      </c>
      <c r="AT699" s="205" t="s">
        <v>149</v>
      </c>
      <c r="AU699" s="205" t="s">
        <v>161</v>
      </c>
      <c r="AY699" s="112" t="s">
        <v>146</v>
      </c>
      <c r="BE699" s="206">
        <f t="shared" si="134"/>
        <v>0</v>
      </c>
      <c r="BF699" s="206">
        <f t="shared" si="135"/>
        <v>0</v>
      </c>
      <c r="BG699" s="206">
        <f t="shared" si="136"/>
        <v>0</v>
      </c>
      <c r="BH699" s="206">
        <f t="shared" si="137"/>
        <v>0</v>
      </c>
      <c r="BI699" s="206">
        <f t="shared" si="138"/>
        <v>0</v>
      </c>
      <c r="BJ699" s="112" t="s">
        <v>85</v>
      </c>
      <c r="BK699" s="206">
        <f t="shared" si="139"/>
        <v>0</v>
      </c>
      <c r="BL699" s="112" t="s">
        <v>166</v>
      </c>
      <c r="BM699" s="205" t="s">
        <v>1626</v>
      </c>
    </row>
    <row r="700" spans="2:65" s="122" customFormat="1" ht="16.5" customHeight="1">
      <c r="B700" s="121"/>
      <c r="C700" s="195" t="s">
        <v>1627</v>
      </c>
      <c r="D700" s="195" t="s">
        <v>149</v>
      </c>
      <c r="E700" s="196" t="s">
        <v>1392</v>
      </c>
      <c r="F700" s="197" t="s">
        <v>1393</v>
      </c>
      <c r="G700" s="198" t="s">
        <v>183</v>
      </c>
      <c r="H700" s="199">
        <v>77.5</v>
      </c>
      <c r="I700" s="107"/>
      <c r="J700" s="200">
        <f t="shared" si="130"/>
        <v>0</v>
      </c>
      <c r="K700" s="197" t="s">
        <v>184</v>
      </c>
      <c r="L700" s="121"/>
      <c r="M700" s="201" t="s">
        <v>1</v>
      </c>
      <c r="N700" s="202" t="s">
        <v>42</v>
      </c>
      <c r="O700" s="203">
        <v>8.0000000000000002E-3</v>
      </c>
      <c r="P700" s="203">
        <f t="shared" si="131"/>
        <v>0.62</v>
      </c>
      <c r="Q700" s="203">
        <v>0</v>
      </c>
      <c r="R700" s="203">
        <f t="shared" si="132"/>
        <v>0</v>
      </c>
      <c r="S700" s="203">
        <v>0</v>
      </c>
      <c r="T700" s="204">
        <f t="shared" si="133"/>
        <v>0</v>
      </c>
      <c r="AR700" s="205" t="s">
        <v>166</v>
      </c>
      <c r="AT700" s="205" t="s">
        <v>149</v>
      </c>
      <c r="AU700" s="205" t="s">
        <v>161</v>
      </c>
      <c r="AY700" s="112" t="s">
        <v>146</v>
      </c>
      <c r="BE700" s="206">
        <f t="shared" si="134"/>
        <v>0</v>
      </c>
      <c r="BF700" s="206">
        <f t="shared" si="135"/>
        <v>0</v>
      </c>
      <c r="BG700" s="206">
        <f t="shared" si="136"/>
        <v>0</v>
      </c>
      <c r="BH700" s="206">
        <f t="shared" si="137"/>
        <v>0</v>
      </c>
      <c r="BI700" s="206">
        <f t="shared" si="138"/>
        <v>0</v>
      </c>
      <c r="BJ700" s="112" t="s">
        <v>85</v>
      </c>
      <c r="BK700" s="206">
        <f t="shared" si="139"/>
        <v>0</v>
      </c>
      <c r="BL700" s="112" t="s">
        <v>166</v>
      </c>
      <c r="BM700" s="205" t="s">
        <v>1628</v>
      </c>
    </row>
    <row r="701" spans="2:65" s="208" customFormat="1">
      <c r="B701" s="207"/>
      <c r="D701" s="209" t="s">
        <v>189</v>
      </c>
      <c r="E701" s="210" t="s">
        <v>1</v>
      </c>
      <c r="F701" s="211" t="s">
        <v>1629</v>
      </c>
      <c r="H701" s="212">
        <v>77.5</v>
      </c>
      <c r="L701" s="207"/>
      <c r="M701" s="213"/>
      <c r="T701" s="214"/>
      <c r="AT701" s="210" t="s">
        <v>189</v>
      </c>
      <c r="AU701" s="210" t="s">
        <v>161</v>
      </c>
      <c r="AV701" s="208" t="s">
        <v>87</v>
      </c>
      <c r="AW701" s="208" t="s">
        <v>32</v>
      </c>
      <c r="AX701" s="208" t="s">
        <v>77</v>
      </c>
      <c r="AY701" s="210" t="s">
        <v>146</v>
      </c>
    </row>
    <row r="702" spans="2:65" s="216" customFormat="1">
      <c r="B702" s="215"/>
      <c r="D702" s="209" t="s">
        <v>189</v>
      </c>
      <c r="E702" s="217" t="s">
        <v>1</v>
      </c>
      <c r="F702" s="218" t="s">
        <v>200</v>
      </c>
      <c r="H702" s="219">
        <v>77.5</v>
      </c>
      <c r="L702" s="215"/>
      <c r="M702" s="220"/>
      <c r="T702" s="221"/>
      <c r="AT702" s="217" t="s">
        <v>189</v>
      </c>
      <c r="AU702" s="217" t="s">
        <v>161</v>
      </c>
      <c r="AV702" s="216" t="s">
        <v>166</v>
      </c>
      <c r="AW702" s="216" t="s">
        <v>32</v>
      </c>
      <c r="AX702" s="216" t="s">
        <v>85</v>
      </c>
      <c r="AY702" s="217" t="s">
        <v>146</v>
      </c>
    </row>
    <row r="703" spans="2:65" s="122" customFormat="1" ht="16.5" customHeight="1">
      <c r="B703" s="121"/>
      <c r="C703" s="195" t="s">
        <v>1630</v>
      </c>
      <c r="D703" s="195" t="s">
        <v>149</v>
      </c>
      <c r="E703" s="196" t="s">
        <v>1631</v>
      </c>
      <c r="F703" s="197" t="s">
        <v>1632</v>
      </c>
      <c r="G703" s="198" t="s">
        <v>183</v>
      </c>
      <c r="H703" s="199">
        <v>19.649999999999999</v>
      </c>
      <c r="I703" s="107"/>
      <c r="J703" s="200">
        <f>ROUND(I703*H703,2)</f>
        <v>0</v>
      </c>
      <c r="K703" s="197" t="s">
        <v>184</v>
      </c>
      <c r="L703" s="121"/>
      <c r="M703" s="201" t="s">
        <v>1</v>
      </c>
      <c r="N703" s="202" t="s">
        <v>42</v>
      </c>
      <c r="O703" s="203">
        <v>0.248</v>
      </c>
      <c r="P703" s="203">
        <f>O703*H703</f>
        <v>4.8731999999999998</v>
      </c>
      <c r="Q703" s="203">
        <v>0.45584000000000002</v>
      </c>
      <c r="R703" s="203">
        <f>Q703*H703</f>
        <v>8.9572559999999992</v>
      </c>
      <c r="S703" s="203">
        <v>0</v>
      </c>
      <c r="T703" s="204">
        <f>S703*H703</f>
        <v>0</v>
      </c>
      <c r="AR703" s="205" t="s">
        <v>166</v>
      </c>
      <c r="AT703" s="205" t="s">
        <v>149</v>
      </c>
      <c r="AU703" s="205" t="s">
        <v>161</v>
      </c>
      <c r="AY703" s="112" t="s">
        <v>146</v>
      </c>
      <c r="BE703" s="206">
        <f>IF(N703="základní",J703,0)</f>
        <v>0</v>
      </c>
      <c r="BF703" s="206">
        <f>IF(N703="snížená",J703,0)</f>
        <v>0</v>
      </c>
      <c r="BG703" s="206">
        <f>IF(N703="zákl. přenesená",J703,0)</f>
        <v>0</v>
      </c>
      <c r="BH703" s="206">
        <f>IF(N703="sníž. přenesená",J703,0)</f>
        <v>0</v>
      </c>
      <c r="BI703" s="206">
        <f>IF(N703="nulová",J703,0)</f>
        <v>0</v>
      </c>
      <c r="BJ703" s="112" t="s">
        <v>85</v>
      </c>
      <c r="BK703" s="206">
        <f>ROUND(I703*H703,2)</f>
        <v>0</v>
      </c>
      <c r="BL703" s="112" t="s">
        <v>166</v>
      </c>
      <c r="BM703" s="205" t="s">
        <v>1633</v>
      </c>
    </row>
    <row r="704" spans="2:65" s="184" customFormat="1" ht="22.9" customHeight="1">
      <c r="B704" s="183"/>
      <c r="D704" s="185" t="s">
        <v>76</v>
      </c>
      <c r="E704" s="193" t="s">
        <v>143</v>
      </c>
      <c r="F704" s="193" t="s">
        <v>144</v>
      </c>
      <c r="J704" s="194">
        <f>BK704</f>
        <v>0</v>
      </c>
      <c r="L704" s="183"/>
      <c r="M704" s="188"/>
      <c r="P704" s="189">
        <f>SUM(P705:P706)</f>
        <v>0</v>
      </c>
      <c r="R704" s="189">
        <f>SUM(R705:R706)</f>
        <v>0</v>
      </c>
      <c r="T704" s="190">
        <f>SUM(T705:T706)</f>
        <v>0</v>
      </c>
      <c r="AR704" s="185" t="s">
        <v>145</v>
      </c>
      <c r="AT704" s="191" t="s">
        <v>76</v>
      </c>
      <c r="AU704" s="191" t="s">
        <v>85</v>
      </c>
      <c r="AY704" s="185" t="s">
        <v>146</v>
      </c>
      <c r="BK704" s="192">
        <f>SUM(BK705:BK706)</f>
        <v>0</v>
      </c>
    </row>
    <row r="705" spans="2:65" s="122" customFormat="1" ht="16.5" customHeight="1">
      <c r="B705" s="121"/>
      <c r="C705" s="195" t="s">
        <v>1634</v>
      </c>
      <c r="D705" s="195" t="s">
        <v>149</v>
      </c>
      <c r="E705" s="196" t="s">
        <v>94</v>
      </c>
      <c r="F705" s="197" t="s">
        <v>1635</v>
      </c>
      <c r="G705" s="198" t="s">
        <v>766</v>
      </c>
      <c r="H705" s="199">
        <v>4</v>
      </c>
      <c r="I705" s="107"/>
      <c r="J705" s="200">
        <f>ROUND(I705*H705,2)</f>
        <v>0</v>
      </c>
      <c r="K705" s="197" t="s">
        <v>1</v>
      </c>
      <c r="L705" s="121"/>
      <c r="M705" s="201" t="s">
        <v>1</v>
      </c>
      <c r="N705" s="202" t="s">
        <v>42</v>
      </c>
      <c r="O705" s="203">
        <v>0</v>
      </c>
      <c r="P705" s="203">
        <f>O705*H705</f>
        <v>0</v>
      </c>
      <c r="Q705" s="203">
        <v>0</v>
      </c>
      <c r="R705" s="203">
        <f>Q705*H705</f>
        <v>0</v>
      </c>
      <c r="S705" s="203">
        <v>0</v>
      </c>
      <c r="T705" s="204">
        <f>S705*H705</f>
        <v>0</v>
      </c>
      <c r="AR705" s="205" t="s">
        <v>166</v>
      </c>
      <c r="AT705" s="205" t="s">
        <v>149</v>
      </c>
      <c r="AU705" s="205" t="s">
        <v>87</v>
      </c>
      <c r="AY705" s="112" t="s">
        <v>146</v>
      </c>
      <c r="BE705" s="206">
        <f>IF(N705="základní",J705,0)</f>
        <v>0</v>
      </c>
      <c r="BF705" s="206">
        <f>IF(N705="snížená",J705,0)</f>
        <v>0</v>
      </c>
      <c r="BG705" s="206">
        <f>IF(N705="zákl. přenesená",J705,0)</f>
        <v>0</v>
      </c>
      <c r="BH705" s="206">
        <f>IF(N705="sníž. přenesená",J705,0)</f>
        <v>0</v>
      </c>
      <c r="BI705" s="206">
        <f>IF(N705="nulová",J705,0)</f>
        <v>0</v>
      </c>
      <c r="BJ705" s="112" t="s">
        <v>85</v>
      </c>
      <c r="BK705" s="206">
        <f>ROUND(I705*H705,2)</f>
        <v>0</v>
      </c>
      <c r="BL705" s="112" t="s">
        <v>166</v>
      </c>
      <c r="BM705" s="205" t="s">
        <v>1636</v>
      </c>
    </row>
    <row r="706" spans="2:65" s="122" customFormat="1" ht="16.5" customHeight="1">
      <c r="B706" s="121"/>
      <c r="C706" s="195" t="s">
        <v>1637</v>
      </c>
      <c r="D706" s="195" t="s">
        <v>149</v>
      </c>
      <c r="E706" s="196" t="s">
        <v>106</v>
      </c>
      <c r="F706" s="197" t="s">
        <v>1638</v>
      </c>
      <c r="G706" s="198" t="s">
        <v>766</v>
      </c>
      <c r="H706" s="199">
        <v>1</v>
      </c>
      <c r="I706" s="107"/>
      <c r="J706" s="200">
        <f>ROUND(I706*H706,2)</f>
        <v>0</v>
      </c>
      <c r="K706" s="197" t="s">
        <v>1</v>
      </c>
      <c r="L706" s="121"/>
      <c r="M706" s="201" t="s">
        <v>1</v>
      </c>
      <c r="N706" s="202" t="s">
        <v>42</v>
      </c>
      <c r="O706" s="203">
        <v>0</v>
      </c>
      <c r="P706" s="203">
        <f>O706*H706</f>
        <v>0</v>
      </c>
      <c r="Q706" s="203">
        <v>0</v>
      </c>
      <c r="R706" s="203">
        <f>Q706*H706</f>
        <v>0</v>
      </c>
      <c r="S706" s="203">
        <v>0</v>
      </c>
      <c r="T706" s="204">
        <f>S706*H706</f>
        <v>0</v>
      </c>
      <c r="AR706" s="205" t="s">
        <v>166</v>
      </c>
      <c r="AT706" s="205" t="s">
        <v>149</v>
      </c>
      <c r="AU706" s="205" t="s">
        <v>87</v>
      </c>
      <c r="AY706" s="112" t="s">
        <v>146</v>
      </c>
      <c r="BE706" s="206">
        <f>IF(N706="základní",J706,0)</f>
        <v>0</v>
      </c>
      <c r="BF706" s="206">
        <f>IF(N706="snížená",J706,0)</f>
        <v>0</v>
      </c>
      <c r="BG706" s="206">
        <f>IF(N706="zákl. přenesená",J706,0)</f>
        <v>0</v>
      </c>
      <c r="BH706" s="206">
        <f>IF(N706="sníž. přenesená",J706,0)</f>
        <v>0</v>
      </c>
      <c r="BI706" s="206">
        <f>IF(N706="nulová",J706,0)</f>
        <v>0</v>
      </c>
      <c r="BJ706" s="112" t="s">
        <v>85</v>
      </c>
      <c r="BK706" s="206">
        <f>ROUND(I706*H706,2)</f>
        <v>0</v>
      </c>
      <c r="BL706" s="112" t="s">
        <v>166</v>
      </c>
      <c r="BM706" s="205" t="s">
        <v>1639</v>
      </c>
    </row>
    <row r="707" spans="2:65" s="184" customFormat="1" ht="25.9" customHeight="1">
      <c r="B707" s="183"/>
      <c r="D707" s="185" t="s">
        <v>76</v>
      </c>
      <c r="E707" s="186" t="s">
        <v>1640</v>
      </c>
      <c r="F707" s="186" t="s">
        <v>1641</v>
      </c>
      <c r="J707" s="187">
        <f>BK707</f>
        <v>0</v>
      </c>
      <c r="L707" s="183"/>
      <c r="M707" s="188"/>
      <c r="P707" s="189">
        <f>P708+P715+P739+P756+P769+P783+P794</f>
        <v>0</v>
      </c>
      <c r="R707" s="189">
        <f>R708+R715+R739+R756+R769+R783+R794</f>
        <v>4.2930000000000003E-2</v>
      </c>
      <c r="T707" s="190">
        <f>T708+T715+T739+T756+T769+T783+T794</f>
        <v>0</v>
      </c>
      <c r="AR707" s="185" t="s">
        <v>166</v>
      </c>
      <c r="AT707" s="191" t="s">
        <v>76</v>
      </c>
      <c r="AU707" s="191" t="s">
        <v>77</v>
      </c>
      <c r="AY707" s="185" t="s">
        <v>146</v>
      </c>
      <c r="BK707" s="192">
        <f>BK708+BK715+BK739+BK756+BK769+BK783+BK794</f>
        <v>0</v>
      </c>
    </row>
    <row r="708" spans="2:65" s="184" customFormat="1" ht="22.9" customHeight="1">
      <c r="B708" s="183"/>
      <c r="D708" s="185" t="s">
        <v>76</v>
      </c>
      <c r="E708" s="193" t="s">
        <v>1356</v>
      </c>
      <c r="F708" s="193" t="s">
        <v>1642</v>
      </c>
      <c r="J708" s="194">
        <f>BK708</f>
        <v>0</v>
      </c>
      <c r="L708" s="183"/>
      <c r="M708" s="188"/>
      <c r="P708" s="189">
        <f>SUM(P709:P714)</f>
        <v>0</v>
      </c>
      <c r="R708" s="189">
        <f>SUM(R709:R714)</f>
        <v>1.2E-4</v>
      </c>
      <c r="T708" s="190">
        <f>SUM(T709:T714)</f>
        <v>0</v>
      </c>
      <c r="AR708" s="185" t="s">
        <v>166</v>
      </c>
      <c r="AT708" s="191" t="s">
        <v>76</v>
      </c>
      <c r="AU708" s="191" t="s">
        <v>85</v>
      </c>
      <c r="AY708" s="185" t="s">
        <v>146</v>
      </c>
      <c r="BK708" s="192">
        <f>SUM(BK709:BK714)</f>
        <v>0</v>
      </c>
    </row>
    <row r="709" spans="2:65" s="122" customFormat="1" ht="16.5" customHeight="1">
      <c r="B709" s="121"/>
      <c r="C709" s="195" t="s">
        <v>1643</v>
      </c>
      <c r="D709" s="195" t="s">
        <v>149</v>
      </c>
      <c r="E709" s="196" t="s">
        <v>1644</v>
      </c>
      <c r="F709" s="197" t="s">
        <v>1645</v>
      </c>
      <c r="G709" s="198" t="s">
        <v>151</v>
      </c>
      <c r="H709" s="199">
        <v>1</v>
      </c>
      <c r="I709" s="107"/>
      <c r="J709" s="200">
        <f>ROUND(I709*H709,2)</f>
        <v>0</v>
      </c>
      <c r="K709" s="197" t="s">
        <v>1</v>
      </c>
      <c r="L709" s="121"/>
      <c r="M709" s="201" t="s">
        <v>1</v>
      </c>
      <c r="N709" s="202" t="s">
        <v>42</v>
      </c>
      <c r="O709" s="203">
        <v>0</v>
      </c>
      <c r="P709" s="203">
        <f>O709*H709</f>
        <v>0</v>
      </c>
      <c r="Q709" s="203">
        <v>0</v>
      </c>
      <c r="R709" s="203">
        <f>Q709*H709</f>
        <v>0</v>
      </c>
      <c r="S709" s="203">
        <v>0</v>
      </c>
      <c r="T709" s="204">
        <f>S709*H709</f>
        <v>0</v>
      </c>
      <c r="AR709" s="205" t="s">
        <v>1646</v>
      </c>
      <c r="AT709" s="205" t="s">
        <v>149</v>
      </c>
      <c r="AU709" s="205" t="s">
        <v>87</v>
      </c>
      <c r="AY709" s="112" t="s">
        <v>146</v>
      </c>
      <c r="BE709" s="206">
        <f>IF(N709="základní",J709,0)</f>
        <v>0</v>
      </c>
      <c r="BF709" s="206">
        <f>IF(N709="snížená",J709,0)</f>
        <v>0</v>
      </c>
      <c r="BG709" s="206">
        <f>IF(N709="zákl. přenesená",J709,0)</f>
        <v>0</v>
      </c>
      <c r="BH709" s="206">
        <f>IF(N709="sníž. přenesená",J709,0)</f>
        <v>0</v>
      </c>
      <c r="BI709" s="206">
        <f>IF(N709="nulová",J709,0)</f>
        <v>0</v>
      </c>
      <c r="BJ709" s="112" t="s">
        <v>85</v>
      </c>
      <c r="BK709" s="206">
        <f>ROUND(I709*H709,2)</f>
        <v>0</v>
      </c>
      <c r="BL709" s="112" t="s">
        <v>1646</v>
      </c>
      <c r="BM709" s="205" t="s">
        <v>1647</v>
      </c>
    </row>
    <row r="710" spans="2:65" s="122" customFormat="1" ht="16.5" customHeight="1">
      <c r="B710" s="121"/>
      <c r="C710" s="231" t="s">
        <v>1648</v>
      </c>
      <c r="D710" s="231" t="s">
        <v>665</v>
      </c>
      <c r="E710" s="232" t="s">
        <v>1649</v>
      </c>
      <c r="F710" s="233" t="s">
        <v>1650</v>
      </c>
      <c r="G710" s="234" t="s">
        <v>151</v>
      </c>
      <c r="H710" s="235">
        <v>1</v>
      </c>
      <c r="I710" s="108"/>
      <c r="J710" s="236">
        <f>ROUND(I710*H710,2)</f>
        <v>0</v>
      </c>
      <c r="K710" s="233" t="s">
        <v>1</v>
      </c>
      <c r="L710" s="237"/>
      <c r="M710" s="238" t="s">
        <v>1</v>
      </c>
      <c r="N710" s="239" t="s">
        <v>42</v>
      </c>
      <c r="O710" s="203">
        <v>0</v>
      </c>
      <c r="P710" s="203">
        <f>O710*H710</f>
        <v>0</v>
      </c>
      <c r="Q710" s="203">
        <v>3.0000000000000001E-5</v>
      </c>
      <c r="R710" s="203">
        <f>Q710*H710</f>
        <v>3.0000000000000001E-5</v>
      </c>
      <c r="S710" s="203">
        <v>0</v>
      </c>
      <c r="T710" s="204">
        <f>S710*H710</f>
        <v>0</v>
      </c>
      <c r="AR710" s="205" t="s">
        <v>1646</v>
      </c>
      <c r="AT710" s="205" t="s">
        <v>665</v>
      </c>
      <c r="AU710" s="205" t="s">
        <v>87</v>
      </c>
      <c r="AY710" s="112" t="s">
        <v>146</v>
      </c>
      <c r="BE710" s="206">
        <f>IF(N710="základní",J710,0)</f>
        <v>0</v>
      </c>
      <c r="BF710" s="206">
        <f>IF(N710="snížená",J710,0)</f>
        <v>0</v>
      </c>
      <c r="BG710" s="206">
        <f>IF(N710="zákl. přenesená",J710,0)</f>
        <v>0</v>
      </c>
      <c r="BH710" s="206">
        <f>IF(N710="sníž. přenesená",J710,0)</f>
        <v>0</v>
      </c>
      <c r="BI710" s="206">
        <f>IF(N710="nulová",J710,0)</f>
        <v>0</v>
      </c>
      <c r="BJ710" s="112" t="s">
        <v>85</v>
      </c>
      <c r="BK710" s="206">
        <f>ROUND(I710*H710,2)</f>
        <v>0</v>
      </c>
      <c r="BL710" s="112" t="s">
        <v>1646</v>
      </c>
      <c r="BM710" s="205" t="s">
        <v>1651</v>
      </c>
    </row>
    <row r="711" spans="2:65" s="122" customFormat="1" ht="29.25">
      <c r="B711" s="121"/>
      <c r="D711" s="209" t="s">
        <v>154</v>
      </c>
      <c r="F711" s="228" t="s">
        <v>1652</v>
      </c>
      <c r="L711" s="121"/>
      <c r="M711" s="229"/>
      <c r="T711" s="230"/>
      <c r="AT711" s="112" t="s">
        <v>154</v>
      </c>
      <c r="AU711" s="112" t="s">
        <v>87</v>
      </c>
    </row>
    <row r="712" spans="2:65" s="122" customFormat="1" ht="21.75" customHeight="1">
      <c r="B712" s="121"/>
      <c r="C712" s="231" t="s">
        <v>1653</v>
      </c>
      <c r="D712" s="231" t="s">
        <v>665</v>
      </c>
      <c r="E712" s="232" t="s">
        <v>1654</v>
      </c>
      <c r="F712" s="233" t="s">
        <v>1655</v>
      </c>
      <c r="G712" s="234" t="s">
        <v>151</v>
      </c>
      <c r="H712" s="235">
        <v>1</v>
      </c>
      <c r="I712" s="108"/>
      <c r="J712" s="236">
        <f>ROUND(I712*H712,2)</f>
        <v>0</v>
      </c>
      <c r="K712" s="233" t="s">
        <v>1</v>
      </c>
      <c r="L712" s="237"/>
      <c r="M712" s="238" t="s">
        <v>1</v>
      </c>
      <c r="N712" s="239" t="s">
        <v>42</v>
      </c>
      <c r="O712" s="203">
        <v>0</v>
      </c>
      <c r="P712" s="203">
        <f>O712*H712</f>
        <v>0</v>
      </c>
      <c r="Q712" s="203">
        <v>3.0000000000000001E-5</v>
      </c>
      <c r="R712" s="203">
        <f>Q712*H712</f>
        <v>3.0000000000000001E-5</v>
      </c>
      <c r="S712" s="203">
        <v>0</v>
      </c>
      <c r="T712" s="204">
        <f>S712*H712</f>
        <v>0</v>
      </c>
      <c r="AR712" s="205" t="s">
        <v>1646</v>
      </c>
      <c r="AT712" s="205" t="s">
        <v>665</v>
      </c>
      <c r="AU712" s="205" t="s">
        <v>87</v>
      </c>
      <c r="AY712" s="112" t="s">
        <v>146</v>
      </c>
      <c r="BE712" s="206">
        <f>IF(N712="základní",J712,0)</f>
        <v>0</v>
      </c>
      <c r="BF712" s="206">
        <f>IF(N712="snížená",J712,0)</f>
        <v>0</v>
      </c>
      <c r="BG712" s="206">
        <f>IF(N712="zákl. přenesená",J712,0)</f>
        <v>0</v>
      </c>
      <c r="BH712" s="206">
        <f>IF(N712="sníž. přenesená",J712,0)</f>
        <v>0</v>
      </c>
      <c r="BI712" s="206">
        <f>IF(N712="nulová",J712,0)</f>
        <v>0</v>
      </c>
      <c r="BJ712" s="112" t="s">
        <v>85</v>
      </c>
      <c r="BK712" s="206">
        <f>ROUND(I712*H712,2)</f>
        <v>0</v>
      </c>
      <c r="BL712" s="112" t="s">
        <v>1646</v>
      </c>
      <c r="BM712" s="205" t="s">
        <v>1656</v>
      </c>
    </row>
    <row r="713" spans="2:65" s="122" customFormat="1" ht="16.5" customHeight="1">
      <c r="B713" s="121"/>
      <c r="C713" s="231" t="s">
        <v>1657</v>
      </c>
      <c r="D713" s="231" t="s">
        <v>665</v>
      </c>
      <c r="E713" s="232" t="s">
        <v>1658</v>
      </c>
      <c r="F713" s="233" t="s">
        <v>1659</v>
      </c>
      <c r="G713" s="234" t="s">
        <v>280</v>
      </c>
      <c r="H713" s="235">
        <v>1</v>
      </c>
      <c r="I713" s="108"/>
      <c r="J713" s="236">
        <f>ROUND(I713*H713,2)</f>
        <v>0</v>
      </c>
      <c r="K713" s="233" t="s">
        <v>1</v>
      </c>
      <c r="L713" s="237"/>
      <c r="M713" s="238" t="s">
        <v>1</v>
      </c>
      <c r="N713" s="239" t="s">
        <v>42</v>
      </c>
      <c r="O713" s="203">
        <v>0</v>
      </c>
      <c r="P713" s="203">
        <f>O713*H713</f>
        <v>0</v>
      </c>
      <c r="Q713" s="203">
        <v>3.0000000000000001E-5</v>
      </c>
      <c r="R713" s="203">
        <f>Q713*H713</f>
        <v>3.0000000000000001E-5</v>
      </c>
      <c r="S713" s="203">
        <v>0</v>
      </c>
      <c r="T713" s="204">
        <f>S713*H713</f>
        <v>0</v>
      </c>
      <c r="AR713" s="205" t="s">
        <v>1646</v>
      </c>
      <c r="AT713" s="205" t="s">
        <v>665</v>
      </c>
      <c r="AU713" s="205" t="s">
        <v>87</v>
      </c>
      <c r="AY713" s="112" t="s">
        <v>146</v>
      </c>
      <c r="BE713" s="206">
        <f>IF(N713="základní",J713,0)</f>
        <v>0</v>
      </c>
      <c r="BF713" s="206">
        <f>IF(N713="snížená",J713,0)</f>
        <v>0</v>
      </c>
      <c r="BG713" s="206">
        <f>IF(N713="zákl. přenesená",J713,0)</f>
        <v>0</v>
      </c>
      <c r="BH713" s="206">
        <f>IF(N713="sníž. přenesená",J713,0)</f>
        <v>0</v>
      </c>
      <c r="BI713" s="206">
        <f>IF(N713="nulová",J713,0)</f>
        <v>0</v>
      </c>
      <c r="BJ713" s="112" t="s">
        <v>85</v>
      </c>
      <c r="BK713" s="206">
        <f>ROUND(I713*H713,2)</f>
        <v>0</v>
      </c>
      <c r="BL713" s="112" t="s">
        <v>1646</v>
      </c>
      <c r="BM713" s="205" t="s">
        <v>1660</v>
      </c>
    </row>
    <row r="714" spans="2:65" s="122" customFormat="1" ht="16.5" customHeight="1">
      <c r="B714" s="121"/>
      <c r="C714" s="231" t="s">
        <v>1661</v>
      </c>
      <c r="D714" s="231" t="s">
        <v>665</v>
      </c>
      <c r="E714" s="232" t="s">
        <v>1662</v>
      </c>
      <c r="F714" s="233" t="s">
        <v>1663</v>
      </c>
      <c r="G714" s="234" t="s">
        <v>151</v>
      </c>
      <c r="H714" s="235">
        <v>1</v>
      </c>
      <c r="I714" s="108"/>
      <c r="J714" s="236">
        <f>ROUND(I714*H714,2)</f>
        <v>0</v>
      </c>
      <c r="K714" s="233" t="s">
        <v>1</v>
      </c>
      <c r="L714" s="237"/>
      <c r="M714" s="238" t="s">
        <v>1</v>
      </c>
      <c r="N714" s="239" t="s">
        <v>42</v>
      </c>
      <c r="O714" s="203">
        <v>0</v>
      </c>
      <c r="P714" s="203">
        <f>O714*H714</f>
        <v>0</v>
      </c>
      <c r="Q714" s="203">
        <v>3.0000000000000001E-5</v>
      </c>
      <c r="R714" s="203">
        <f>Q714*H714</f>
        <v>3.0000000000000001E-5</v>
      </c>
      <c r="S714" s="203">
        <v>0</v>
      </c>
      <c r="T714" s="204">
        <f>S714*H714</f>
        <v>0</v>
      </c>
      <c r="AR714" s="205" t="s">
        <v>1646</v>
      </c>
      <c r="AT714" s="205" t="s">
        <v>665</v>
      </c>
      <c r="AU714" s="205" t="s">
        <v>87</v>
      </c>
      <c r="AY714" s="112" t="s">
        <v>146</v>
      </c>
      <c r="BE714" s="206">
        <f>IF(N714="základní",J714,0)</f>
        <v>0</v>
      </c>
      <c r="BF714" s="206">
        <f>IF(N714="snížená",J714,0)</f>
        <v>0</v>
      </c>
      <c r="BG714" s="206">
        <f>IF(N714="zákl. přenesená",J714,0)</f>
        <v>0</v>
      </c>
      <c r="BH714" s="206">
        <f>IF(N714="sníž. přenesená",J714,0)</f>
        <v>0</v>
      </c>
      <c r="BI714" s="206">
        <f>IF(N714="nulová",J714,0)</f>
        <v>0</v>
      </c>
      <c r="BJ714" s="112" t="s">
        <v>85</v>
      </c>
      <c r="BK714" s="206">
        <f>ROUND(I714*H714,2)</f>
        <v>0</v>
      </c>
      <c r="BL714" s="112" t="s">
        <v>1646</v>
      </c>
      <c r="BM714" s="205" t="s">
        <v>1664</v>
      </c>
    </row>
    <row r="715" spans="2:65" s="184" customFormat="1" ht="22.9" customHeight="1">
      <c r="B715" s="183"/>
      <c r="D715" s="185" t="s">
        <v>76</v>
      </c>
      <c r="E715" s="193" t="s">
        <v>1360</v>
      </c>
      <c r="F715" s="193" t="s">
        <v>1665</v>
      </c>
      <c r="J715" s="194">
        <f>BK715</f>
        <v>0</v>
      </c>
      <c r="L715" s="183"/>
      <c r="M715" s="188"/>
      <c r="P715" s="189">
        <f>SUM(P716:P738)</f>
        <v>0</v>
      </c>
      <c r="R715" s="189">
        <f>SUM(R716:R738)</f>
        <v>1.2900000000000006E-3</v>
      </c>
      <c r="T715" s="190">
        <f>SUM(T716:T738)</f>
        <v>0</v>
      </c>
      <c r="AR715" s="185" t="s">
        <v>166</v>
      </c>
      <c r="AT715" s="191" t="s">
        <v>76</v>
      </c>
      <c r="AU715" s="191" t="s">
        <v>85</v>
      </c>
      <c r="AY715" s="185" t="s">
        <v>146</v>
      </c>
      <c r="BK715" s="192">
        <f>SUM(BK716:BK738)</f>
        <v>0</v>
      </c>
    </row>
    <row r="716" spans="2:65" s="122" customFormat="1" ht="16.5" customHeight="1">
      <c r="B716" s="121"/>
      <c r="C716" s="195" t="s">
        <v>1666</v>
      </c>
      <c r="D716" s="195" t="s">
        <v>149</v>
      </c>
      <c r="E716" s="196" t="s">
        <v>1667</v>
      </c>
      <c r="F716" s="197" t="s">
        <v>1645</v>
      </c>
      <c r="G716" s="198" t="s">
        <v>151</v>
      </c>
      <c r="H716" s="199">
        <v>1</v>
      </c>
      <c r="I716" s="107"/>
      <c r="J716" s="200">
        <f t="shared" ref="J716:J738" si="140">ROUND(I716*H716,2)</f>
        <v>0</v>
      </c>
      <c r="K716" s="197" t="s">
        <v>1</v>
      </c>
      <c r="L716" s="121"/>
      <c r="M716" s="201" t="s">
        <v>1</v>
      </c>
      <c r="N716" s="202" t="s">
        <v>42</v>
      </c>
      <c r="O716" s="203">
        <v>0</v>
      </c>
      <c r="P716" s="203">
        <f t="shared" ref="P716:P738" si="141">O716*H716</f>
        <v>0</v>
      </c>
      <c r="Q716" s="203">
        <v>0</v>
      </c>
      <c r="R716" s="203">
        <f t="shared" ref="R716:R738" si="142">Q716*H716</f>
        <v>0</v>
      </c>
      <c r="S716" s="203">
        <v>0</v>
      </c>
      <c r="T716" s="204">
        <f t="shared" ref="T716:T738" si="143">S716*H716</f>
        <v>0</v>
      </c>
      <c r="AR716" s="205" t="s">
        <v>1646</v>
      </c>
      <c r="AT716" s="205" t="s">
        <v>149</v>
      </c>
      <c r="AU716" s="205" t="s">
        <v>87</v>
      </c>
      <c r="AY716" s="112" t="s">
        <v>146</v>
      </c>
      <c r="BE716" s="206">
        <f t="shared" ref="BE716:BE738" si="144">IF(N716="základní",J716,0)</f>
        <v>0</v>
      </c>
      <c r="BF716" s="206">
        <f t="shared" ref="BF716:BF738" si="145">IF(N716="snížená",J716,0)</f>
        <v>0</v>
      </c>
      <c r="BG716" s="206">
        <f t="shared" ref="BG716:BG738" si="146">IF(N716="zákl. přenesená",J716,0)</f>
        <v>0</v>
      </c>
      <c r="BH716" s="206">
        <f t="shared" ref="BH716:BH738" si="147">IF(N716="sníž. přenesená",J716,0)</f>
        <v>0</v>
      </c>
      <c r="BI716" s="206">
        <f t="shared" ref="BI716:BI738" si="148">IF(N716="nulová",J716,0)</f>
        <v>0</v>
      </c>
      <c r="BJ716" s="112" t="s">
        <v>85</v>
      </c>
      <c r="BK716" s="206">
        <f t="shared" ref="BK716:BK738" si="149">ROUND(I716*H716,2)</f>
        <v>0</v>
      </c>
      <c r="BL716" s="112" t="s">
        <v>1646</v>
      </c>
      <c r="BM716" s="205" t="s">
        <v>1668</v>
      </c>
    </row>
    <row r="717" spans="2:65" s="122" customFormat="1" ht="24.2" customHeight="1">
      <c r="B717" s="121"/>
      <c r="C717" s="231" t="s">
        <v>1669</v>
      </c>
      <c r="D717" s="231" t="s">
        <v>665</v>
      </c>
      <c r="E717" s="232" t="s">
        <v>1670</v>
      </c>
      <c r="F717" s="233" t="s">
        <v>1671</v>
      </c>
      <c r="G717" s="234" t="s">
        <v>280</v>
      </c>
      <c r="H717" s="235">
        <v>1</v>
      </c>
      <c r="I717" s="108"/>
      <c r="J717" s="236">
        <f t="shared" si="140"/>
        <v>0</v>
      </c>
      <c r="K717" s="233" t="s">
        <v>1</v>
      </c>
      <c r="L717" s="237"/>
      <c r="M717" s="238" t="s">
        <v>1</v>
      </c>
      <c r="N717" s="239" t="s">
        <v>42</v>
      </c>
      <c r="O717" s="203">
        <v>0</v>
      </c>
      <c r="P717" s="203">
        <f t="shared" si="141"/>
        <v>0</v>
      </c>
      <c r="Q717" s="203">
        <v>3.0000000000000001E-5</v>
      </c>
      <c r="R717" s="203">
        <f t="shared" si="142"/>
        <v>3.0000000000000001E-5</v>
      </c>
      <c r="S717" s="203">
        <v>0</v>
      </c>
      <c r="T717" s="204">
        <f t="shared" si="143"/>
        <v>0</v>
      </c>
      <c r="AR717" s="205" t="s">
        <v>1646</v>
      </c>
      <c r="AT717" s="205" t="s">
        <v>665</v>
      </c>
      <c r="AU717" s="205" t="s">
        <v>87</v>
      </c>
      <c r="AY717" s="112" t="s">
        <v>146</v>
      </c>
      <c r="BE717" s="206">
        <f t="shared" si="144"/>
        <v>0</v>
      </c>
      <c r="BF717" s="206">
        <f t="shared" si="145"/>
        <v>0</v>
      </c>
      <c r="BG717" s="206">
        <f t="shared" si="146"/>
        <v>0</v>
      </c>
      <c r="BH717" s="206">
        <f t="shared" si="147"/>
        <v>0</v>
      </c>
      <c r="BI717" s="206">
        <f t="shared" si="148"/>
        <v>0</v>
      </c>
      <c r="BJ717" s="112" t="s">
        <v>85</v>
      </c>
      <c r="BK717" s="206">
        <f t="shared" si="149"/>
        <v>0</v>
      </c>
      <c r="BL717" s="112" t="s">
        <v>1646</v>
      </c>
      <c r="BM717" s="205" t="s">
        <v>1672</v>
      </c>
    </row>
    <row r="718" spans="2:65" s="122" customFormat="1" ht="16.5" customHeight="1">
      <c r="B718" s="121"/>
      <c r="C718" s="231" t="s">
        <v>1673</v>
      </c>
      <c r="D718" s="231" t="s">
        <v>665</v>
      </c>
      <c r="E718" s="232" t="s">
        <v>1674</v>
      </c>
      <c r="F718" s="233" t="s">
        <v>1675</v>
      </c>
      <c r="G718" s="234" t="s">
        <v>280</v>
      </c>
      <c r="H718" s="235">
        <v>1</v>
      </c>
      <c r="I718" s="108"/>
      <c r="J718" s="236">
        <f t="shared" si="140"/>
        <v>0</v>
      </c>
      <c r="K718" s="233" t="s">
        <v>1</v>
      </c>
      <c r="L718" s="237"/>
      <c r="M718" s="238" t="s">
        <v>1</v>
      </c>
      <c r="N718" s="239" t="s">
        <v>42</v>
      </c>
      <c r="O718" s="203">
        <v>0</v>
      </c>
      <c r="P718" s="203">
        <f t="shared" si="141"/>
        <v>0</v>
      </c>
      <c r="Q718" s="203">
        <v>3.0000000000000001E-5</v>
      </c>
      <c r="R718" s="203">
        <f t="shared" si="142"/>
        <v>3.0000000000000001E-5</v>
      </c>
      <c r="S718" s="203">
        <v>0</v>
      </c>
      <c r="T718" s="204">
        <f t="shared" si="143"/>
        <v>0</v>
      </c>
      <c r="AR718" s="205" t="s">
        <v>1646</v>
      </c>
      <c r="AT718" s="205" t="s">
        <v>665</v>
      </c>
      <c r="AU718" s="205" t="s">
        <v>87</v>
      </c>
      <c r="AY718" s="112" t="s">
        <v>146</v>
      </c>
      <c r="BE718" s="206">
        <f t="shared" si="144"/>
        <v>0</v>
      </c>
      <c r="BF718" s="206">
        <f t="shared" si="145"/>
        <v>0</v>
      </c>
      <c r="BG718" s="206">
        <f t="shared" si="146"/>
        <v>0</v>
      </c>
      <c r="BH718" s="206">
        <f t="shared" si="147"/>
        <v>0</v>
      </c>
      <c r="BI718" s="206">
        <f t="shared" si="148"/>
        <v>0</v>
      </c>
      <c r="BJ718" s="112" t="s">
        <v>85</v>
      </c>
      <c r="BK718" s="206">
        <f t="shared" si="149"/>
        <v>0</v>
      </c>
      <c r="BL718" s="112" t="s">
        <v>1646</v>
      </c>
      <c r="BM718" s="205" t="s">
        <v>1676</v>
      </c>
    </row>
    <row r="719" spans="2:65" s="122" customFormat="1" ht="16.5" customHeight="1">
      <c r="B719" s="121"/>
      <c r="C719" s="231" t="s">
        <v>1677</v>
      </c>
      <c r="D719" s="231" t="s">
        <v>665</v>
      </c>
      <c r="E719" s="232" t="s">
        <v>1678</v>
      </c>
      <c r="F719" s="233" t="s">
        <v>1679</v>
      </c>
      <c r="G719" s="234" t="s">
        <v>151</v>
      </c>
      <c r="H719" s="235">
        <v>1</v>
      </c>
      <c r="I719" s="108"/>
      <c r="J719" s="236">
        <f t="shared" si="140"/>
        <v>0</v>
      </c>
      <c r="K719" s="233" t="s">
        <v>1</v>
      </c>
      <c r="L719" s="237"/>
      <c r="M719" s="238" t="s">
        <v>1</v>
      </c>
      <c r="N719" s="239" t="s">
        <v>42</v>
      </c>
      <c r="O719" s="203">
        <v>0</v>
      </c>
      <c r="P719" s="203">
        <f t="shared" si="141"/>
        <v>0</v>
      </c>
      <c r="Q719" s="203">
        <v>3.0000000000000001E-5</v>
      </c>
      <c r="R719" s="203">
        <f t="shared" si="142"/>
        <v>3.0000000000000001E-5</v>
      </c>
      <c r="S719" s="203">
        <v>0</v>
      </c>
      <c r="T719" s="204">
        <f t="shared" si="143"/>
        <v>0</v>
      </c>
      <c r="AR719" s="205" t="s">
        <v>1646</v>
      </c>
      <c r="AT719" s="205" t="s">
        <v>665</v>
      </c>
      <c r="AU719" s="205" t="s">
        <v>87</v>
      </c>
      <c r="AY719" s="112" t="s">
        <v>146</v>
      </c>
      <c r="BE719" s="206">
        <f t="shared" si="144"/>
        <v>0</v>
      </c>
      <c r="BF719" s="206">
        <f t="shared" si="145"/>
        <v>0</v>
      </c>
      <c r="BG719" s="206">
        <f t="shared" si="146"/>
        <v>0</v>
      </c>
      <c r="BH719" s="206">
        <f t="shared" si="147"/>
        <v>0</v>
      </c>
      <c r="BI719" s="206">
        <f t="shared" si="148"/>
        <v>0</v>
      </c>
      <c r="BJ719" s="112" t="s">
        <v>85</v>
      </c>
      <c r="BK719" s="206">
        <f t="shared" si="149"/>
        <v>0</v>
      </c>
      <c r="BL719" s="112" t="s">
        <v>1646</v>
      </c>
      <c r="BM719" s="205" t="s">
        <v>1680</v>
      </c>
    </row>
    <row r="720" spans="2:65" s="122" customFormat="1" ht="16.5" customHeight="1">
      <c r="B720" s="121"/>
      <c r="C720" s="231" t="s">
        <v>1681</v>
      </c>
      <c r="D720" s="231" t="s">
        <v>665</v>
      </c>
      <c r="E720" s="232" t="s">
        <v>1682</v>
      </c>
      <c r="F720" s="233" t="s">
        <v>1683</v>
      </c>
      <c r="G720" s="234" t="s">
        <v>280</v>
      </c>
      <c r="H720" s="235">
        <v>1</v>
      </c>
      <c r="I720" s="108"/>
      <c r="J720" s="236">
        <f t="shared" si="140"/>
        <v>0</v>
      </c>
      <c r="K720" s="233" t="s">
        <v>1</v>
      </c>
      <c r="L720" s="237"/>
      <c r="M720" s="238" t="s">
        <v>1</v>
      </c>
      <c r="N720" s="239" t="s">
        <v>42</v>
      </c>
      <c r="O720" s="203">
        <v>0</v>
      </c>
      <c r="P720" s="203">
        <f t="shared" si="141"/>
        <v>0</v>
      </c>
      <c r="Q720" s="203">
        <v>3.0000000000000001E-5</v>
      </c>
      <c r="R720" s="203">
        <f t="shared" si="142"/>
        <v>3.0000000000000001E-5</v>
      </c>
      <c r="S720" s="203">
        <v>0</v>
      </c>
      <c r="T720" s="204">
        <f t="shared" si="143"/>
        <v>0</v>
      </c>
      <c r="AR720" s="205" t="s">
        <v>1646</v>
      </c>
      <c r="AT720" s="205" t="s">
        <v>665</v>
      </c>
      <c r="AU720" s="205" t="s">
        <v>87</v>
      </c>
      <c r="AY720" s="112" t="s">
        <v>146</v>
      </c>
      <c r="BE720" s="206">
        <f t="shared" si="144"/>
        <v>0</v>
      </c>
      <c r="BF720" s="206">
        <f t="shared" si="145"/>
        <v>0</v>
      </c>
      <c r="BG720" s="206">
        <f t="shared" si="146"/>
        <v>0</v>
      </c>
      <c r="BH720" s="206">
        <f t="shared" si="147"/>
        <v>0</v>
      </c>
      <c r="BI720" s="206">
        <f t="shared" si="148"/>
        <v>0</v>
      </c>
      <c r="BJ720" s="112" t="s">
        <v>85</v>
      </c>
      <c r="BK720" s="206">
        <f t="shared" si="149"/>
        <v>0</v>
      </c>
      <c r="BL720" s="112" t="s">
        <v>1646</v>
      </c>
      <c r="BM720" s="205" t="s">
        <v>1684</v>
      </c>
    </row>
    <row r="721" spans="2:65" s="122" customFormat="1" ht="16.5" customHeight="1">
      <c r="B721" s="121"/>
      <c r="C721" s="231" t="s">
        <v>1685</v>
      </c>
      <c r="D721" s="231" t="s">
        <v>665</v>
      </c>
      <c r="E721" s="232" t="s">
        <v>1686</v>
      </c>
      <c r="F721" s="233" t="s">
        <v>1687</v>
      </c>
      <c r="G721" s="234" t="s">
        <v>280</v>
      </c>
      <c r="H721" s="235">
        <v>1</v>
      </c>
      <c r="I721" s="108"/>
      <c r="J721" s="236">
        <f t="shared" si="140"/>
        <v>0</v>
      </c>
      <c r="K721" s="233" t="s">
        <v>1</v>
      </c>
      <c r="L721" s="237"/>
      <c r="M721" s="238" t="s">
        <v>1</v>
      </c>
      <c r="N721" s="239" t="s">
        <v>42</v>
      </c>
      <c r="O721" s="203">
        <v>0</v>
      </c>
      <c r="P721" s="203">
        <f t="shared" si="141"/>
        <v>0</v>
      </c>
      <c r="Q721" s="203">
        <v>3.0000000000000001E-5</v>
      </c>
      <c r="R721" s="203">
        <f t="shared" si="142"/>
        <v>3.0000000000000001E-5</v>
      </c>
      <c r="S721" s="203">
        <v>0</v>
      </c>
      <c r="T721" s="204">
        <f t="shared" si="143"/>
        <v>0</v>
      </c>
      <c r="AR721" s="205" t="s">
        <v>1646</v>
      </c>
      <c r="AT721" s="205" t="s">
        <v>665</v>
      </c>
      <c r="AU721" s="205" t="s">
        <v>87</v>
      </c>
      <c r="AY721" s="112" t="s">
        <v>146</v>
      </c>
      <c r="BE721" s="206">
        <f t="shared" si="144"/>
        <v>0</v>
      </c>
      <c r="BF721" s="206">
        <f t="shared" si="145"/>
        <v>0</v>
      </c>
      <c r="BG721" s="206">
        <f t="shared" si="146"/>
        <v>0</v>
      </c>
      <c r="BH721" s="206">
        <f t="shared" si="147"/>
        <v>0</v>
      </c>
      <c r="BI721" s="206">
        <f t="shared" si="148"/>
        <v>0</v>
      </c>
      <c r="BJ721" s="112" t="s">
        <v>85</v>
      </c>
      <c r="BK721" s="206">
        <f t="shared" si="149"/>
        <v>0</v>
      </c>
      <c r="BL721" s="112" t="s">
        <v>1646</v>
      </c>
      <c r="BM721" s="205" t="s">
        <v>1688</v>
      </c>
    </row>
    <row r="722" spans="2:65" s="122" customFormat="1" ht="16.5" customHeight="1">
      <c r="B722" s="121"/>
      <c r="C722" s="231" t="s">
        <v>1689</v>
      </c>
      <c r="D722" s="231" t="s">
        <v>665</v>
      </c>
      <c r="E722" s="232" t="s">
        <v>1690</v>
      </c>
      <c r="F722" s="233" t="s">
        <v>1691</v>
      </c>
      <c r="G722" s="234" t="s">
        <v>280</v>
      </c>
      <c r="H722" s="235">
        <v>1</v>
      </c>
      <c r="I722" s="108"/>
      <c r="J722" s="236">
        <f t="shared" si="140"/>
        <v>0</v>
      </c>
      <c r="K722" s="233" t="s">
        <v>1</v>
      </c>
      <c r="L722" s="237"/>
      <c r="M722" s="238" t="s">
        <v>1</v>
      </c>
      <c r="N722" s="239" t="s">
        <v>42</v>
      </c>
      <c r="O722" s="203">
        <v>0</v>
      </c>
      <c r="P722" s="203">
        <f t="shared" si="141"/>
        <v>0</v>
      </c>
      <c r="Q722" s="203">
        <v>3.0000000000000001E-5</v>
      </c>
      <c r="R722" s="203">
        <f t="shared" si="142"/>
        <v>3.0000000000000001E-5</v>
      </c>
      <c r="S722" s="203">
        <v>0</v>
      </c>
      <c r="T722" s="204">
        <f t="shared" si="143"/>
        <v>0</v>
      </c>
      <c r="AR722" s="205" t="s">
        <v>1646</v>
      </c>
      <c r="AT722" s="205" t="s">
        <v>665</v>
      </c>
      <c r="AU722" s="205" t="s">
        <v>87</v>
      </c>
      <c r="AY722" s="112" t="s">
        <v>146</v>
      </c>
      <c r="BE722" s="206">
        <f t="shared" si="144"/>
        <v>0</v>
      </c>
      <c r="BF722" s="206">
        <f t="shared" si="145"/>
        <v>0</v>
      </c>
      <c r="BG722" s="206">
        <f t="shared" si="146"/>
        <v>0</v>
      </c>
      <c r="BH722" s="206">
        <f t="shared" si="147"/>
        <v>0</v>
      </c>
      <c r="BI722" s="206">
        <f t="shared" si="148"/>
        <v>0</v>
      </c>
      <c r="BJ722" s="112" t="s">
        <v>85</v>
      </c>
      <c r="BK722" s="206">
        <f t="shared" si="149"/>
        <v>0</v>
      </c>
      <c r="BL722" s="112" t="s">
        <v>1646</v>
      </c>
      <c r="BM722" s="205" t="s">
        <v>1692</v>
      </c>
    </row>
    <row r="723" spans="2:65" s="122" customFormat="1" ht="16.5" customHeight="1">
      <c r="B723" s="121"/>
      <c r="C723" s="231" t="s">
        <v>1693</v>
      </c>
      <c r="D723" s="231" t="s">
        <v>665</v>
      </c>
      <c r="E723" s="232" t="s">
        <v>1694</v>
      </c>
      <c r="F723" s="233" t="s">
        <v>1695</v>
      </c>
      <c r="G723" s="234" t="s">
        <v>280</v>
      </c>
      <c r="H723" s="235">
        <v>3</v>
      </c>
      <c r="I723" s="108"/>
      <c r="J723" s="236">
        <f t="shared" si="140"/>
        <v>0</v>
      </c>
      <c r="K723" s="233" t="s">
        <v>1</v>
      </c>
      <c r="L723" s="237"/>
      <c r="M723" s="238" t="s">
        <v>1</v>
      </c>
      <c r="N723" s="239" t="s">
        <v>42</v>
      </c>
      <c r="O723" s="203">
        <v>0</v>
      </c>
      <c r="P723" s="203">
        <f t="shared" si="141"/>
        <v>0</v>
      </c>
      <c r="Q723" s="203">
        <v>3.0000000000000001E-5</v>
      </c>
      <c r="R723" s="203">
        <f t="shared" si="142"/>
        <v>9.0000000000000006E-5</v>
      </c>
      <c r="S723" s="203">
        <v>0</v>
      </c>
      <c r="T723" s="204">
        <f t="shared" si="143"/>
        <v>0</v>
      </c>
      <c r="AR723" s="205" t="s">
        <v>1646</v>
      </c>
      <c r="AT723" s="205" t="s">
        <v>665</v>
      </c>
      <c r="AU723" s="205" t="s">
        <v>87</v>
      </c>
      <c r="AY723" s="112" t="s">
        <v>146</v>
      </c>
      <c r="BE723" s="206">
        <f t="shared" si="144"/>
        <v>0</v>
      </c>
      <c r="BF723" s="206">
        <f t="shared" si="145"/>
        <v>0</v>
      </c>
      <c r="BG723" s="206">
        <f t="shared" si="146"/>
        <v>0</v>
      </c>
      <c r="BH723" s="206">
        <f t="shared" si="147"/>
        <v>0</v>
      </c>
      <c r="BI723" s="206">
        <f t="shared" si="148"/>
        <v>0</v>
      </c>
      <c r="BJ723" s="112" t="s">
        <v>85</v>
      </c>
      <c r="BK723" s="206">
        <f t="shared" si="149"/>
        <v>0</v>
      </c>
      <c r="BL723" s="112" t="s">
        <v>1646</v>
      </c>
      <c r="BM723" s="205" t="s">
        <v>1696</v>
      </c>
    </row>
    <row r="724" spans="2:65" s="122" customFormat="1" ht="16.5" customHeight="1">
      <c r="B724" s="121"/>
      <c r="C724" s="231" t="s">
        <v>1697</v>
      </c>
      <c r="D724" s="231" t="s">
        <v>665</v>
      </c>
      <c r="E724" s="232" t="s">
        <v>1698</v>
      </c>
      <c r="F724" s="233" t="s">
        <v>1699</v>
      </c>
      <c r="G724" s="234" t="s">
        <v>280</v>
      </c>
      <c r="H724" s="235">
        <v>1</v>
      </c>
      <c r="I724" s="108"/>
      <c r="J724" s="236">
        <f t="shared" si="140"/>
        <v>0</v>
      </c>
      <c r="K724" s="233" t="s">
        <v>1</v>
      </c>
      <c r="L724" s="237"/>
      <c r="M724" s="238" t="s">
        <v>1</v>
      </c>
      <c r="N724" s="239" t="s">
        <v>42</v>
      </c>
      <c r="O724" s="203">
        <v>0</v>
      </c>
      <c r="P724" s="203">
        <f t="shared" si="141"/>
        <v>0</v>
      </c>
      <c r="Q724" s="203">
        <v>3.0000000000000001E-5</v>
      </c>
      <c r="R724" s="203">
        <f t="shared" si="142"/>
        <v>3.0000000000000001E-5</v>
      </c>
      <c r="S724" s="203">
        <v>0</v>
      </c>
      <c r="T724" s="204">
        <f t="shared" si="143"/>
        <v>0</v>
      </c>
      <c r="AR724" s="205" t="s">
        <v>1646</v>
      </c>
      <c r="AT724" s="205" t="s">
        <v>665</v>
      </c>
      <c r="AU724" s="205" t="s">
        <v>87</v>
      </c>
      <c r="AY724" s="112" t="s">
        <v>146</v>
      </c>
      <c r="BE724" s="206">
        <f t="shared" si="144"/>
        <v>0</v>
      </c>
      <c r="BF724" s="206">
        <f t="shared" si="145"/>
        <v>0</v>
      </c>
      <c r="BG724" s="206">
        <f t="shared" si="146"/>
        <v>0</v>
      </c>
      <c r="BH724" s="206">
        <f t="shared" si="147"/>
        <v>0</v>
      </c>
      <c r="BI724" s="206">
        <f t="shared" si="148"/>
        <v>0</v>
      </c>
      <c r="BJ724" s="112" t="s">
        <v>85</v>
      </c>
      <c r="BK724" s="206">
        <f t="shared" si="149"/>
        <v>0</v>
      </c>
      <c r="BL724" s="112" t="s">
        <v>1646</v>
      </c>
      <c r="BM724" s="205" t="s">
        <v>1700</v>
      </c>
    </row>
    <row r="725" spans="2:65" s="122" customFormat="1" ht="16.5" customHeight="1">
      <c r="B725" s="121"/>
      <c r="C725" s="231" t="s">
        <v>1701</v>
      </c>
      <c r="D725" s="231" t="s">
        <v>665</v>
      </c>
      <c r="E725" s="232" t="s">
        <v>1702</v>
      </c>
      <c r="F725" s="233" t="s">
        <v>1703</v>
      </c>
      <c r="G725" s="234" t="s">
        <v>280</v>
      </c>
      <c r="H725" s="235">
        <v>1</v>
      </c>
      <c r="I725" s="108"/>
      <c r="J725" s="236">
        <f t="shared" si="140"/>
        <v>0</v>
      </c>
      <c r="K725" s="233" t="s">
        <v>1</v>
      </c>
      <c r="L725" s="237"/>
      <c r="M725" s="238" t="s">
        <v>1</v>
      </c>
      <c r="N725" s="239" t="s">
        <v>42</v>
      </c>
      <c r="O725" s="203">
        <v>0</v>
      </c>
      <c r="P725" s="203">
        <f t="shared" si="141"/>
        <v>0</v>
      </c>
      <c r="Q725" s="203">
        <v>3.0000000000000001E-5</v>
      </c>
      <c r="R725" s="203">
        <f t="shared" si="142"/>
        <v>3.0000000000000001E-5</v>
      </c>
      <c r="S725" s="203">
        <v>0</v>
      </c>
      <c r="T725" s="204">
        <f t="shared" si="143"/>
        <v>0</v>
      </c>
      <c r="AR725" s="205" t="s">
        <v>1646</v>
      </c>
      <c r="AT725" s="205" t="s">
        <v>665</v>
      </c>
      <c r="AU725" s="205" t="s">
        <v>87</v>
      </c>
      <c r="AY725" s="112" t="s">
        <v>146</v>
      </c>
      <c r="BE725" s="206">
        <f t="shared" si="144"/>
        <v>0</v>
      </c>
      <c r="BF725" s="206">
        <f t="shared" si="145"/>
        <v>0</v>
      </c>
      <c r="BG725" s="206">
        <f t="shared" si="146"/>
        <v>0</v>
      </c>
      <c r="BH725" s="206">
        <f t="shared" si="147"/>
        <v>0</v>
      </c>
      <c r="BI725" s="206">
        <f t="shared" si="148"/>
        <v>0</v>
      </c>
      <c r="BJ725" s="112" t="s">
        <v>85</v>
      </c>
      <c r="BK725" s="206">
        <f t="shared" si="149"/>
        <v>0</v>
      </c>
      <c r="BL725" s="112" t="s">
        <v>1646</v>
      </c>
      <c r="BM725" s="205" t="s">
        <v>1704</v>
      </c>
    </row>
    <row r="726" spans="2:65" s="122" customFormat="1" ht="16.5" customHeight="1">
      <c r="B726" s="121"/>
      <c r="C726" s="231" t="s">
        <v>1705</v>
      </c>
      <c r="D726" s="231" t="s">
        <v>665</v>
      </c>
      <c r="E726" s="232" t="s">
        <v>1706</v>
      </c>
      <c r="F726" s="233" t="s">
        <v>1707</v>
      </c>
      <c r="G726" s="234" t="s">
        <v>280</v>
      </c>
      <c r="H726" s="235">
        <v>12</v>
      </c>
      <c r="I726" s="108"/>
      <c r="J726" s="236">
        <f t="shared" si="140"/>
        <v>0</v>
      </c>
      <c r="K726" s="233" t="s">
        <v>1</v>
      </c>
      <c r="L726" s="237"/>
      <c r="M726" s="238" t="s">
        <v>1</v>
      </c>
      <c r="N726" s="239" t="s">
        <v>42</v>
      </c>
      <c r="O726" s="203">
        <v>0</v>
      </c>
      <c r="P726" s="203">
        <f t="shared" si="141"/>
        <v>0</v>
      </c>
      <c r="Q726" s="203">
        <v>3.0000000000000001E-5</v>
      </c>
      <c r="R726" s="203">
        <f t="shared" si="142"/>
        <v>3.6000000000000002E-4</v>
      </c>
      <c r="S726" s="203">
        <v>0</v>
      </c>
      <c r="T726" s="204">
        <f t="shared" si="143"/>
        <v>0</v>
      </c>
      <c r="AR726" s="205" t="s">
        <v>1646</v>
      </c>
      <c r="AT726" s="205" t="s">
        <v>665</v>
      </c>
      <c r="AU726" s="205" t="s">
        <v>87</v>
      </c>
      <c r="AY726" s="112" t="s">
        <v>146</v>
      </c>
      <c r="BE726" s="206">
        <f t="shared" si="144"/>
        <v>0</v>
      </c>
      <c r="BF726" s="206">
        <f t="shared" si="145"/>
        <v>0</v>
      </c>
      <c r="BG726" s="206">
        <f t="shared" si="146"/>
        <v>0</v>
      </c>
      <c r="BH726" s="206">
        <f t="shared" si="147"/>
        <v>0</v>
      </c>
      <c r="BI726" s="206">
        <f t="shared" si="148"/>
        <v>0</v>
      </c>
      <c r="BJ726" s="112" t="s">
        <v>85</v>
      </c>
      <c r="BK726" s="206">
        <f t="shared" si="149"/>
        <v>0</v>
      </c>
      <c r="BL726" s="112" t="s">
        <v>1646</v>
      </c>
      <c r="BM726" s="205" t="s">
        <v>1708</v>
      </c>
    </row>
    <row r="727" spans="2:65" s="122" customFormat="1" ht="16.5" customHeight="1">
      <c r="B727" s="121"/>
      <c r="C727" s="231" t="s">
        <v>1709</v>
      </c>
      <c r="D727" s="231" t="s">
        <v>665</v>
      </c>
      <c r="E727" s="232" t="s">
        <v>1710</v>
      </c>
      <c r="F727" s="233" t="s">
        <v>1711</v>
      </c>
      <c r="G727" s="234" t="s">
        <v>280</v>
      </c>
      <c r="H727" s="235">
        <v>5</v>
      </c>
      <c r="I727" s="108"/>
      <c r="J727" s="236">
        <f t="shared" si="140"/>
        <v>0</v>
      </c>
      <c r="K727" s="233" t="s">
        <v>1</v>
      </c>
      <c r="L727" s="237"/>
      <c r="M727" s="238" t="s">
        <v>1</v>
      </c>
      <c r="N727" s="239" t="s">
        <v>42</v>
      </c>
      <c r="O727" s="203">
        <v>0</v>
      </c>
      <c r="P727" s="203">
        <f t="shared" si="141"/>
        <v>0</v>
      </c>
      <c r="Q727" s="203">
        <v>3.0000000000000001E-5</v>
      </c>
      <c r="R727" s="203">
        <f t="shared" si="142"/>
        <v>1.5000000000000001E-4</v>
      </c>
      <c r="S727" s="203">
        <v>0</v>
      </c>
      <c r="T727" s="204">
        <f t="shared" si="143"/>
        <v>0</v>
      </c>
      <c r="AR727" s="205" t="s">
        <v>1646</v>
      </c>
      <c r="AT727" s="205" t="s">
        <v>665</v>
      </c>
      <c r="AU727" s="205" t="s">
        <v>87</v>
      </c>
      <c r="AY727" s="112" t="s">
        <v>146</v>
      </c>
      <c r="BE727" s="206">
        <f t="shared" si="144"/>
        <v>0</v>
      </c>
      <c r="BF727" s="206">
        <f t="shared" si="145"/>
        <v>0</v>
      </c>
      <c r="BG727" s="206">
        <f t="shared" si="146"/>
        <v>0</v>
      </c>
      <c r="BH727" s="206">
        <f t="shared" si="147"/>
        <v>0</v>
      </c>
      <c r="BI727" s="206">
        <f t="shared" si="148"/>
        <v>0</v>
      </c>
      <c r="BJ727" s="112" t="s">
        <v>85</v>
      </c>
      <c r="BK727" s="206">
        <f t="shared" si="149"/>
        <v>0</v>
      </c>
      <c r="BL727" s="112" t="s">
        <v>1646</v>
      </c>
      <c r="BM727" s="205" t="s">
        <v>1712</v>
      </c>
    </row>
    <row r="728" spans="2:65" s="122" customFormat="1" ht="16.5" customHeight="1">
      <c r="B728" s="121"/>
      <c r="C728" s="231" t="s">
        <v>1713</v>
      </c>
      <c r="D728" s="231" t="s">
        <v>665</v>
      </c>
      <c r="E728" s="232" t="s">
        <v>1714</v>
      </c>
      <c r="F728" s="233" t="s">
        <v>1715</v>
      </c>
      <c r="G728" s="234" t="s">
        <v>280</v>
      </c>
      <c r="H728" s="235">
        <v>4</v>
      </c>
      <c r="I728" s="108"/>
      <c r="J728" s="236">
        <f t="shared" si="140"/>
        <v>0</v>
      </c>
      <c r="K728" s="233" t="s">
        <v>1</v>
      </c>
      <c r="L728" s="237"/>
      <c r="M728" s="238" t="s">
        <v>1</v>
      </c>
      <c r="N728" s="239" t="s">
        <v>42</v>
      </c>
      <c r="O728" s="203">
        <v>0</v>
      </c>
      <c r="P728" s="203">
        <f t="shared" si="141"/>
        <v>0</v>
      </c>
      <c r="Q728" s="203">
        <v>3.0000000000000001E-5</v>
      </c>
      <c r="R728" s="203">
        <f t="shared" si="142"/>
        <v>1.2E-4</v>
      </c>
      <c r="S728" s="203">
        <v>0</v>
      </c>
      <c r="T728" s="204">
        <f t="shared" si="143"/>
        <v>0</v>
      </c>
      <c r="AR728" s="205" t="s">
        <v>1646</v>
      </c>
      <c r="AT728" s="205" t="s">
        <v>665</v>
      </c>
      <c r="AU728" s="205" t="s">
        <v>87</v>
      </c>
      <c r="AY728" s="112" t="s">
        <v>146</v>
      </c>
      <c r="BE728" s="206">
        <f t="shared" si="144"/>
        <v>0</v>
      </c>
      <c r="BF728" s="206">
        <f t="shared" si="145"/>
        <v>0</v>
      </c>
      <c r="BG728" s="206">
        <f t="shared" si="146"/>
        <v>0</v>
      </c>
      <c r="BH728" s="206">
        <f t="shared" si="147"/>
        <v>0</v>
      </c>
      <c r="BI728" s="206">
        <f t="shared" si="148"/>
        <v>0</v>
      </c>
      <c r="BJ728" s="112" t="s">
        <v>85</v>
      </c>
      <c r="BK728" s="206">
        <f t="shared" si="149"/>
        <v>0</v>
      </c>
      <c r="BL728" s="112" t="s">
        <v>1646</v>
      </c>
      <c r="BM728" s="205" t="s">
        <v>1716</v>
      </c>
    </row>
    <row r="729" spans="2:65" s="122" customFormat="1" ht="16.5" customHeight="1">
      <c r="B729" s="121"/>
      <c r="C729" s="231" t="s">
        <v>1717</v>
      </c>
      <c r="D729" s="231" t="s">
        <v>665</v>
      </c>
      <c r="E729" s="232" t="s">
        <v>1718</v>
      </c>
      <c r="F729" s="233" t="s">
        <v>1719</v>
      </c>
      <c r="G729" s="234" t="s">
        <v>280</v>
      </c>
      <c r="H729" s="235">
        <v>1</v>
      </c>
      <c r="I729" s="108"/>
      <c r="J729" s="236">
        <f t="shared" si="140"/>
        <v>0</v>
      </c>
      <c r="K729" s="233" t="s">
        <v>1</v>
      </c>
      <c r="L729" s="237"/>
      <c r="M729" s="238" t="s">
        <v>1</v>
      </c>
      <c r="N729" s="239" t="s">
        <v>42</v>
      </c>
      <c r="O729" s="203">
        <v>0</v>
      </c>
      <c r="P729" s="203">
        <f t="shared" si="141"/>
        <v>0</v>
      </c>
      <c r="Q729" s="203">
        <v>3.0000000000000001E-5</v>
      </c>
      <c r="R729" s="203">
        <f t="shared" si="142"/>
        <v>3.0000000000000001E-5</v>
      </c>
      <c r="S729" s="203">
        <v>0</v>
      </c>
      <c r="T729" s="204">
        <f t="shared" si="143"/>
        <v>0</v>
      </c>
      <c r="AR729" s="205" t="s">
        <v>1646</v>
      </c>
      <c r="AT729" s="205" t="s">
        <v>665</v>
      </c>
      <c r="AU729" s="205" t="s">
        <v>87</v>
      </c>
      <c r="AY729" s="112" t="s">
        <v>146</v>
      </c>
      <c r="BE729" s="206">
        <f t="shared" si="144"/>
        <v>0</v>
      </c>
      <c r="BF729" s="206">
        <f t="shared" si="145"/>
        <v>0</v>
      </c>
      <c r="BG729" s="206">
        <f t="shared" si="146"/>
        <v>0</v>
      </c>
      <c r="BH729" s="206">
        <f t="shared" si="147"/>
        <v>0</v>
      </c>
      <c r="BI729" s="206">
        <f t="shared" si="148"/>
        <v>0</v>
      </c>
      <c r="BJ729" s="112" t="s">
        <v>85</v>
      </c>
      <c r="BK729" s="206">
        <f t="shared" si="149"/>
        <v>0</v>
      </c>
      <c r="BL729" s="112" t="s">
        <v>1646</v>
      </c>
      <c r="BM729" s="205" t="s">
        <v>1720</v>
      </c>
    </row>
    <row r="730" spans="2:65" s="122" customFormat="1" ht="16.5" customHeight="1">
      <c r="B730" s="121"/>
      <c r="C730" s="231" t="s">
        <v>1721</v>
      </c>
      <c r="D730" s="231" t="s">
        <v>665</v>
      </c>
      <c r="E730" s="232" t="s">
        <v>1722</v>
      </c>
      <c r="F730" s="233" t="s">
        <v>1723</v>
      </c>
      <c r="G730" s="234" t="s">
        <v>280</v>
      </c>
      <c r="H730" s="235">
        <v>1</v>
      </c>
      <c r="I730" s="108"/>
      <c r="J730" s="236">
        <f t="shared" si="140"/>
        <v>0</v>
      </c>
      <c r="K730" s="233" t="s">
        <v>1</v>
      </c>
      <c r="L730" s="237"/>
      <c r="M730" s="238" t="s">
        <v>1</v>
      </c>
      <c r="N730" s="239" t="s">
        <v>42</v>
      </c>
      <c r="O730" s="203">
        <v>0</v>
      </c>
      <c r="P730" s="203">
        <f t="shared" si="141"/>
        <v>0</v>
      </c>
      <c r="Q730" s="203">
        <v>3.0000000000000001E-5</v>
      </c>
      <c r="R730" s="203">
        <f t="shared" si="142"/>
        <v>3.0000000000000001E-5</v>
      </c>
      <c r="S730" s="203">
        <v>0</v>
      </c>
      <c r="T730" s="204">
        <f t="shared" si="143"/>
        <v>0</v>
      </c>
      <c r="AR730" s="205" t="s">
        <v>1646</v>
      </c>
      <c r="AT730" s="205" t="s">
        <v>665</v>
      </c>
      <c r="AU730" s="205" t="s">
        <v>87</v>
      </c>
      <c r="AY730" s="112" t="s">
        <v>146</v>
      </c>
      <c r="BE730" s="206">
        <f t="shared" si="144"/>
        <v>0</v>
      </c>
      <c r="BF730" s="206">
        <f t="shared" si="145"/>
        <v>0</v>
      </c>
      <c r="BG730" s="206">
        <f t="shared" si="146"/>
        <v>0</v>
      </c>
      <c r="BH730" s="206">
        <f t="shared" si="147"/>
        <v>0</v>
      </c>
      <c r="BI730" s="206">
        <f t="shared" si="148"/>
        <v>0</v>
      </c>
      <c r="BJ730" s="112" t="s">
        <v>85</v>
      </c>
      <c r="BK730" s="206">
        <f t="shared" si="149"/>
        <v>0</v>
      </c>
      <c r="BL730" s="112" t="s">
        <v>1646</v>
      </c>
      <c r="BM730" s="205" t="s">
        <v>1724</v>
      </c>
    </row>
    <row r="731" spans="2:65" s="122" customFormat="1" ht="16.5" customHeight="1">
      <c r="B731" s="121"/>
      <c r="C731" s="231" t="s">
        <v>1725</v>
      </c>
      <c r="D731" s="231" t="s">
        <v>665</v>
      </c>
      <c r="E731" s="232" t="s">
        <v>1726</v>
      </c>
      <c r="F731" s="233" t="s">
        <v>1727</v>
      </c>
      <c r="G731" s="234" t="s">
        <v>280</v>
      </c>
      <c r="H731" s="235">
        <v>3</v>
      </c>
      <c r="I731" s="108"/>
      <c r="J731" s="236">
        <f t="shared" si="140"/>
        <v>0</v>
      </c>
      <c r="K731" s="233" t="s">
        <v>1</v>
      </c>
      <c r="L731" s="237"/>
      <c r="M731" s="238" t="s">
        <v>1</v>
      </c>
      <c r="N731" s="239" t="s">
        <v>42</v>
      </c>
      <c r="O731" s="203">
        <v>0</v>
      </c>
      <c r="P731" s="203">
        <f t="shared" si="141"/>
        <v>0</v>
      </c>
      <c r="Q731" s="203">
        <v>3.0000000000000001E-5</v>
      </c>
      <c r="R731" s="203">
        <f t="shared" si="142"/>
        <v>9.0000000000000006E-5</v>
      </c>
      <c r="S731" s="203">
        <v>0</v>
      </c>
      <c r="T731" s="204">
        <f t="shared" si="143"/>
        <v>0</v>
      </c>
      <c r="AR731" s="205" t="s">
        <v>1646</v>
      </c>
      <c r="AT731" s="205" t="s">
        <v>665</v>
      </c>
      <c r="AU731" s="205" t="s">
        <v>87</v>
      </c>
      <c r="AY731" s="112" t="s">
        <v>146</v>
      </c>
      <c r="BE731" s="206">
        <f t="shared" si="144"/>
        <v>0</v>
      </c>
      <c r="BF731" s="206">
        <f t="shared" si="145"/>
        <v>0</v>
      </c>
      <c r="BG731" s="206">
        <f t="shared" si="146"/>
        <v>0</v>
      </c>
      <c r="BH731" s="206">
        <f t="shared" si="147"/>
        <v>0</v>
      </c>
      <c r="BI731" s="206">
        <f t="shared" si="148"/>
        <v>0</v>
      </c>
      <c r="BJ731" s="112" t="s">
        <v>85</v>
      </c>
      <c r="BK731" s="206">
        <f t="shared" si="149"/>
        <v>0</v>
      </c>
      <c r="BL731" s="112" t="s">
        <v>1646</v>
      </c>
      <c r="BM731" s="205" t="s">
        <v>1728</v>
      </c>
    </row>
    <row r="732" spans="2:65" s="122" customFormat="1" ht="16.5" customHeight="1">
      <c r="B732" s="121"/>
      <c r="C732" s="231" t="s">
        <v>1729</v>
      </c>
      <c r="D732" s="231" t="s">
        <v>665</v>
      </c>
      <c r="E732" s="232" t="s">
        <v>1730</v>
      </c>
      <c r="F732" s="233" t="s">
        <v>1731</v>
      </c>
      <c r="G732" s="234" t="s">
        <v>280</v>
      </c>
      <c r="H732" s="235">
        <v>1</v>
      </c>
      <c r="I732" s="108"/>
      <c r="J732" s="236">
        <f t="shared" si="140"/>
        <v>0</v>
      </c>
      <c r="K732" s="233" t="s">
        <v>1</v>
      </c>
      <c r="L732" s="237"/>
      <c r="M732" s="238" t="s">
        <v>1</v>
      </c>
      <c r="N732" s="239" t="s">
        <v>42</v>
      </c>
      <c r="O732" s="203">
        <v>0</v>
      </c>
      <c r="P732" s="203">
        <f t="shared" si="141"/>
        <v>0</v>
      </c>
      <c r="Q732" s="203">
        <v>3.0000000000000001E-5</v>
      </c>
      <c r="R732" s="203">
        <f t="shared" si="142"/>
        <v>3.0000000000000001E-5</v>
      </c>
      <c r="S732" s="203">
        <v>0</v>
      </c>
      <c r="T732" s="204">
        <f t="shared" si="143"/>
        <v>0</v>
      </c>
      <c r="AR732" s="205" t="s">
        <v>1646</v>
      </c>
      <c r="AT732" s="205" t="s">
        <v>665</v>
      </c>
      <c r="AU732" s="205" t="s">
        <v>87</v>
      </c>
      <c r="AY732" s="112" t="s">
        <v>146</v>
      </c>
      <c r="BE732" s="206">
        <f t="shared" si="144"/>
        <v>0</v>
      </c>
      <c r="BF732" s="206">
        <f t="shared" si="145"/>
        <v>0</v>
      </c>
      <c r="BG732" s="206">
        <f t="shared" si="146"/>
        <v>0</v>
      </c>
      <c r="BH732" s="206">
        <f t="shared" si="147"/>
        <v>0</v>
      </c>
      <c r="BI732" s="206">
        <f t="shared" si="148"/>
        <v>0</v>
      </c>
      <c r="BJ732" s="112" t="s">
        <v>85</v>
      </c>
      <c r="BK732" s="206">
        <f t="shared" si="149"/>
        <v>0</v>
      </c>
      <c r="BL732" s="112" t="s">
        <v>1646</v>
      </c>
      <c r="BM732" s="205" t="s">
        <v>1732</v>
      </c>
    </row>
    <row r="733" spans="2:65" s="122" customFormat="1" ht="16.5" customHeight="1">
      <c r="B733" s="121"/>
      <c r="C733" s="231" t="s">
        <v>1733</v>
      </c>
      <c r="D733" s="231" t="s">
        <v>665</v>
      </c>
      <c r="E733" s="232" t="s">
        <v>1734</v>
      </c>
      <c r="F733" s="233" t="s">
        <v>1735</v>
      </c>
      <c r="G733" s="234" t="s">
        <v>280</v>
      </c>
      <c r="H733" s="235">
        <v>1</v>
      </c>
      <c r="I733" s="108"/>
      <c r="J733" s="236">
        <f t="shared" si="140"/>
        <v>0</v>
      </c>
      <c r="K733" s="233" t="s">
        <v>1</v>
      </c>
      <c r="L733" s="237"/>
      <c r="M733" s="238" t="s">
        <v>1</v>
      </c>
      <c r="N733" s="239" t="s">
        <v>42</v>
      </c>
      <c r="O733" s="203">
        <v>0</v>
      </c>
      <c r="P733" s="203">
        <f t="shared" si="141"/>
        <v>0</v>
      </c>
      <c r="Q733" s="203">
        <v>3.0000000000000001E-5</v>
      </c>
      <c r="R733" s="203">
        <f t="shared" si="142"/>
        <v>3.0000000000000001E-5</v>
      </c>
      <c r="S733" s="203">
        <v>0</v>
      </c>
      <c r="T733" s="204">
        <f t="shared" si="143"/>
        <v>0</v>
      </c>
      <c r="AR733" s="205" t="s">
        <v>1646</v>
      </c>
      <c r="AT733" s="205" t="s">
        <v>665</v>
      </c>
      <c r="AU733" s="205" t="s">
        <v>87</v>
      </c>
      <c r="AY733" s="112" t="s">
        <v>146</v>
      </c>
      <c r="BE733" s="206">
        <f t="shared" si="144"/>
        <v>0</v>
      </c>
      <c r="BF733" s="206">
        <f t="shared" si="145"/>
        <v>0</v>
      </c>
      <c r="BG733" s="206">
        <f t="shared" si="146"/>
        <v>0</v>
      </c>
      <c r="BH733" s="206">
        <f t="shared" si="147"/>
        <v>0</v>
      </c>
      <c r="BI733" s="206">
        <f t="shared" si="148"/>
        <v>0</v>
      </c>
      <c r="BJ733" s="112" t="s">
        <v>85</v>
      </c>
      <c r="BK733" s="206">
        <f t="shared" si="149"/>
        <v>0</v>
      </c>
      <c r="BL733" s="112" t="s">
        <v>1646</v>
      </c>
      <c r="BM733" s="205" t="s">
        <v>1736</v>
      </c>
    </row>
    <row r="734" spans="2:65" s="122" customFormat="1" ht="16.5" customHeight="1">
      <c r="B734" s="121"/>
      <c r="C734" s="231" t="s">
        <v>1737</v>
      </c>
      <c r="D734" s="231" t="s">
        <v>665</v>
      </c>
      <c r="E734" s="232" t="s">
        <v>1738</v>
      </c>
      <c r="F734" s="233" t="s">
        <v>1739</v>
      </c>
      <c r="G734" s="234" t="s">
        <v>280</v>
      </c>
      <c r="H734" s="235">
        <v>1</v>
      </c>
      <c r="I734" s="108"/>
      <c r="J734" s="236">
        <f t="shared" si="140"/>
        <v>0</v>
      </c>
      <c r="K734" s="233" t="s">
        <v>1</v>
      </c>
      <c r="L734" s="237"/>
      <c r="M734" s="238" t="s">
        <v>1</v>
      </c>
      <c r="N734" s="239" t="s">
        <v>42</v>
      </c>
      <c r="O734" s="203">
        <v>0</v>
      </c>
      <c r="P734" s="203">
        <f t="shared" si="141"/>
        <v>0</v>
      </c>
      <c r="Q734" s="203">
        <v>3.0000000000000001E-5</v>
      </c>
      <c r="R734" s="203">
        <f t="shared" si="142"/>
        <v>3.0000000000000001E-5</v>
      </c>
      <c r="S734" s="203">
        <v>0</v>
      </c>
      <c r="T734" s="204">
        <f t="shared" si="143"/>
        <v>0</v>
      </c>
      <c r="AR734" s="205" t="s">
        <v>1646</v>
      </c>
      <c r="AT734" s="205" t="s">
        <v>665</v>
      </c>
      <c r="AU734" s="205" t="s">
        <v>87</v>
      </c>
      <c r="AY734" s="112" t="s">
        <v>146</v>
      </c>
      <c r="BE734" s="206">
        <f t="shared" si="144"/>
        <v>0</v>
      </c>
      <c r="BF734" s="206">
        <f t="shared" si="145"/>
        <v>0</v>
      </c>
      <c r="BG734" s="206">
        <f t="shared" si="146"/>
        <v>0</v>
      </c>
      <c r="BH734" s="206">
        <f t="shared" si="147"/>
        <v>0</v>
      </c>
      <c r="BI734" s="206">
        <f t="shared" si="148"/>
        <v>0</v>
      </c>
      <c r="BJ734" s="112" t="s">
        <v>85</v>
      </c>
      <c r="BK734" s="206">
        <f t="shared" si="149"/>
        <v>0</v>
      </c>
      <c r="BL734" s="112" t="s">
        <v>1646</v>
      </c>
      <c r="BM734" s="205" t="s">
        <v>1740</v>
      </c>
    </row>
    <row r="735" spans="2:65" s="122" customFormat="1" ht="16.5" customHeight="1">
      <c r="B735" s="121"/>
      <c r="C735" s="231" t="s">
        <v>1741</v>
      </c>
      <c r="D735" s="231" t="s">
        <v>665</v>
      </c>
      <c r="E735" s="232" t="s">
        <v>1742</v>
      </c>
      <c r="F735" s="233" t="s">
        <v>1743</v>
      </c>
      <c r="G735" s="234" t="s">
        <v>280</v>
      </c>
      <c r="H735" s="235">
        <v>1</v>
      </c>
      <c r="I735" s="108"/>
      <c r="J735" s="236">
        <f t="shared" si="140"/>
        <v>0</v>
      </c>
      <c r="K735" s="233" t="s">
        <v>1</v>
      </c>
      <c r="L735" s="237"/>
      <c r="M735" s="238" t="s">
        <v>1</v>
      </c>
      <c r="N735" s="239" t="s">
        <v>42</v>
      </c>
      <c r="O735" s="203">
        <v>0</v>
      </c>
      <c r="P735" s="203">
        <f t="shared" si="141"/>
        <v>0</v>
      </c>
      <c r="Q735" s="203">
        <v>3.0000000000000001E-5</v>
      </c>
      <c r="R735" s="203">
        <f t="shared" si="142"/>
        <v>3.0000000000000001E-5</v>
      </c>
      <c r="S735" s="203">
        <v>0</v>
      </c>
      <c r="T735" s="204">
        <f t="shared" si="143"/>
        <v>0</v>
      </c>
      <c r="AR735" s="205" t="s">
        <v>1646</v>
      </c>
      <c r="AT735" s="205" t="s">
        <v>665</v>
      </c>
      <c r="AU735" s="205" t="s">
        <v>87</v>
      </c>
      <c r="AY735" s="112" t="s">
        <v>146</v>
      </c>
      <c r="BE735" s="206">
        <f t="shared" si="144"/>
        <v>0</v>
      </c>
      <c r="BF735" s="206">
        <f t="shared" si="145"/>
        <v>0</v>
      </c>
      <c r="BG735" s="206">
        <f t="shared" si="146"/>
        <v>0</v>
      </c>
      <c r="BH735" s="206">
        <f t="shared" si="147"/>
        <v>0</v>
      </c>
      <c r="BI735" s="206">
        <f t="shared" si="148"/>
        <v>0</v>
      </c>
      <c r="BJ735" s="112" t="s">
        <v>85</v>
      </c>
      <c r="BK735" s="206">
        <f t="shared" si="149"/>
        <v>0</v>
      </c>
      <c r="BL735" s="112" t="s">
        <v>1646</v>
      </c>
      <c r="BM735" s="205" t="s">
        <v>1744</v>
      </c>
    </row>
    <row r="736" spans="2:65" s="122" customFormat="1" ht="21.75" customHeight="1">
      <c r="B736" s="121"/>
      <c r="C736" s="231" t="s">
        <v>1745</v>
      </c>
      <c r="D736" s="231" t="s">
        <v>665</v>
      </c>
      <c r="E736" s="232" t="s">
        <v>1746</v>
      </c>
      <c r="F736" s="233" t="s">
        <v>1747</v>
      </c>
      <c r="G736" s="234" t="s">
        <v>280</v>
      </c>
      <c r="H736" s="235">
        <v>1</v>
      </c>
      <c r="I736" s="108"/>
      <c r="J736" s="236">
        <f t="shared" si="140"/>
        <v>0</v>
      </c>
      <c r="K736" s="233" t="s">
        <v>1</v>
      </c>
      <c r="L736" s="237"/>
      <c r="M736" s="238" t="s">
        <v>1</v>
      </c>
      <c r="N736" s="239" t="s">
        <v>42</v>
      </c>
      <c r="O736" s="203">
        <v>0</v>
      </c>
      <c r="P736" s="203">
        <f t="shared" si="141"/>
        <v>0</v>
      </c>
      <c r="Q736" s="203">
        <v>3.0000000000000001E-5</v>
      </c>
      <c r="R736" s="203">
        <f t="shared" si="142"/>
        <v>3.0000000000000001E-5</v>
      </c>
      <c r="S736" s="203">
        <v>0</v>
      </c>
      <c r="T736" s="204">
        <f t="shared" si="143"/>
        <v>0</v>
      </c>
      <c r="AR736" s="205" t="s">
        <v>1646</v>
      </c>
      <c r="AT736" s="205" t="s">
        <v>665</v>
      </c>
      <c r="AU736" s="205" t="s">
        <v>87</v>
      </c>
      <c r="AY736" s="112" t="s">
        <v>146</v>
      </c>
      <c r="BE736" s="206">
        <f t="shared" si="144"/>
        <v>0</v>
      </c>
      <c r="BF736" s="206">
        <f t="shared" si="145"/>
        <v>0</v>
      </c>
      <c r="BG736" s="206">
        <f t="shared" si="146"/>
        <v>0</v>
      </c>
      <c r="BH736" s="206">
        <f t="shared" si="147"/>
        <v>0</v>
      </c>
      <c r="BI736" s="206">
        <f t="shared" si="148"/>
        <v>0</v>
      </c>
      <c r="BJ736" s="112" t="s">
        <v>85</v>
      </c>
      <c r="BK736" s="206">
        <f t="shared" si="149"/>
        <v>0</v>
      </c>
      <c r="BL736" s="112" t="s">
        <v>1646</v>
      </c>
      <c r="BM736" s="205" t="s">
        <v>1748</v>
      </c>
    </row>
    <row r="737" spans="2:65" s="122" customFormat="1" ht="16.5" customHeight="1">
      <c r="B737" s="121"/>
      <c r="C737" s="231" t="s">
        <v>1749</v>
      </c>
      <c r="D737" s="231" t="s">
        <v>665</v>
      </c>
      <c r="E737" s="232" t="s">
        <v>1750</v>
      </c>
      <c r="F737" s="233" t="s">
        <v>1751</v>
      </c>
      <c r="G737" s="234" t="s">
        <v>151</v>
      </c>
      <c r="H737" s="235">
        <v>1</v>
      </c>
      <c r="I737" s="108"/>
      <c r="J737" s="236">
        <f t="shared" si="140"/>
        <v>0</v>
      </c>
      <c r="K737" s="233" t="s">
        <v>1</v>
      </c>
      <c r="L737" s="237"/>
      <c r="M737" s="238" t="s">
        <v>1</v>
      </c>
      <c r="N737" s="239" t="s">
        <v>42</v>
      </c>
      <c r="O737" s="203">
        <v>0</v>
      </c>
      <c r="P737" s="203">
        <f t="shared" si="141"/>
        <v>0</v>
      </c>
      <c r="Q737" s="203">
        <v>3.0000000000000001E-5</v>
      </c>
      <c r="R737" s="203">
        <f t="shared" si="142"/>
        <v>3.0000000000000001E-5</v>
      </c>
      <c r="S737" s="203">
        <v>0</v>
      </c>
      <c r="T737" s="204">
        <f t="shared" si="143"/>
        <v>0</v>
      </c>
      <c r="AR737" s="205" t="s">
        <v>1646</v>
      </c>
      <c r="AT737" s="205" t="s">
        <v>665</v>
      </c>
      <c r="AU737" s="205" t="s">
        <v>87</v>
      </c>
      <c r="AY737" s="112" t="s">
        <v>146</v>
      </c>
      <c r="BE737" s="206">
        <f t="shared" si="144"/>
        <v>0</v>
      </c>
      <c r="BF737" s="206">
        <f t="shared" si="145"/>
        <v>0</v>
      </c>
      <c r="BG737" s="206">
        <f t="shared" si="146"/>
        <v>0</v>
      </c>
      <c r="BH737" s="206">
        <f t="shared" si="147"/>
        <v>0</v>
      </c>
      <c r="BI737" s="206">
        <f t="shared" si="148"/>
        <v>0</v>
      </c>
      <c r="BJ737" s="112" t="s">
        <v>85</v>
      </c>
      <c r="BK737" s="206">
        <f t="shared" si="149"/>
        <v>0</v>
      </c>
      <c r="BL737" s="112" t="s">
        <v>1646</v>
      </c>
      <c r="BM737" s="205" t="s">
        <v>1752</v>
      </c>
    </row>
    <row r="738" spans="2:65" s="122" customFormat="1" ht="16.5" customHeight="1">
      <c r="B738" s="121"/>
      <c r="C738" s="195" t="s">
        <v>1753</v>
      </c>
      <c r="D738" s="195" t="s">
        <v>149</v>
      </c>
      <c r="E738" s="196" t="s">
        <v>1754</v>
      </c>
      <c r="F738" s="197" t="s">
        <v>1755</v>
      </c>
      <c r="G738" s="198" t="s">
        <v>151</v>
      </c>
      <c r="H738" s="199">
        <v>1</v>
      </c>
      <c r="I738" s="107"/>
      <c r="J738" s="200">
        <f t="shared" si="140"/>
        <v>0</v>
      </c>
      <c r="K738" s="197" t="s">
        <v>1</v>
      </c>
      <c r="L738" s="121"/>
      <c r="M738" s="201" t="s">
        <v>1</v>
      </c>
      <c r="N738" s="202" t="s">
        <v>42</v>
      </c>
      <c r="O738" s="203">
        <v>0</v>
      </c>
      <c r="P738" s="203">
        <f t="shared" si="141"/>
        <v>0</v>
      </c>
      <c r="Q738" s="203">
        <v>0</v>
      </c>
      <c r="R738" s="203">
        <f t="shared" si="142"/>
        <v>0</v>
      </c>
      <c r="S738" s="203">
        <v>0</v>
      </c>
      <c r="T738" s="204">
        <f t="shared" si="143"/>
        <v>0</v>
      </c>
      <c r="AR738" s="205" t="s">
        <v>1646</v>
      </c>
      <c r="AT738" s="205" t="s">
        <v>149</v>
      </c>
      <c r="AU738" s="205" t="s">
        <v>87</v>
      </c>
      <c r="AY738" s="112" t="s">
        <v>146</v>
      </c>
      <c r="BE738" s="206">
        <f t="shared" si="144"/>
        <v>0</v>
      </c>
      <c r="BF738" s="206">
        <f t="shared" si="145"/>
        <v>0</v>
      </c>
      <c r="BG738" s="206">
        <f t="shared" si="146"/>
        <v>0</v>
      </c>
      <c r="BH738" s="206">
        <f t="shared" si="147"/>
        <v>0</v>
      </c>
      <c r="BI738" s="206">
        <f t="shared" si="148"/>
        <v>0</v>
      </c>
      <c r="BJ738" s="112" t="s">
        <v>85</v>
      </c>
      <c r="BK738" s="206">
        <f t="shared" si="149"/>
        <v>0</v>
      </c>
      <c r="BL738" s="112" t="s">
        <v>1646</v>
      </c>
      <c r="BM738" s="205" t="s">
        <v>1756</v>
      </c>
    </row>
    <row r="739" spans="2:65" s="184" customFormat="1" ht="22.9" customHeight="1">
      <c r="B739" s="183"/>
      <c r="D739" s="185" t="s">
        <v>76</v>
      </c>
      <c r="E739" s="193" t="s">
        <v>1364</v>
      </c>
      <c r="F739" s="193" t="s">
        <v>1757</v>
      </c>
      <c r="J739" s="194">
        <f>BK739</f>
        <v>0</v>
      </c>
      <c r="L739" s="183"/>
      <c r="M739" s="188"/>
      <c r="P739" s="189">
        <f>SUM(P740:P755)</f>
        <v>0</v>
      </c>
      <c r="R739" s="189">
        <f>SUM(R740:R755)</f>
        <v>1.4310000000000002E-2</v>
      </c>
      <c r="T739" s="190">
        <f>SUM(T740:T755)</f>
        <v>0</v>
      </c>
      <c r="AR739" s="185" t="s">
        <v>166</v>
      </c>
      <c r="AT739" s="191" t="s">
        <v>76</v>
      </c>
      <c r="AU739" s="191" t="s">
        <v>85</v>
      </c>
      <c r="AY739" s="185" t="s">
        <v>146</v>
      </c>
      <c r="BK739" s="192">
        <f>SUM(BK740:BK755)</f>
        <v>0</v>
      </c>
    </row>
    <row r="740" spans="2:65" s="122" customFormat="1" ht="16.5" customHeight="1">
      <c r="B740" s="121"/>
      <c r="C740" s="195" t="s">
        <v>1758</v>
      </c>
      <c r="D740" s="195" t="s">
        <v>149</v>
      </c>
      <c r="E740" s="196" t="s">
        <v>1759</v>
      </c>
      <c r="F740" s="197" t="s">
        <v>1760</v>
      </c>
      <c r="G740" s="198" t="s">
        <v>151</v>
      </c>
      <c r="H740" s="199">
        <v>1</v>
      </c>
      <c r="I740" s="107"/>
      <c r="J740" s="200">
        <f t="shared" ref="J740:J755" si="150">ROUND(I740*H740,2)</f>
        <v>0</v>
      </c>
      <c r="K740" s="197" t="s">
        <v>1</v>
      </c>
      <c r="L740" s="121"/>
      <c r="M740" s="201" t="s">
        <v>1</v>
      </c>
      <c r="N740" s="202" t="s">
        <v>42</v>
      </c>
      <c r="O740" s="203">
        <v>0</v>
      </c>
      <c r="P740" s="203">
        <f t="shared" ref="P740:P755" si="151">O740*H740</f>
        <v>0</v>
      </c>
      <c r="Q740" s="203">
        <v>0</v>
      </c>
      <c r="R740" s="203">
        <f t="shared" ref="R740:R755" si="152">Q740*H740</f>
        <v>0</v>
      </c>
      <c r="S740" s="203">
        <v>0</v>
      </c>
      <c r="T740" s="204">
        <f t="shared" ref="T740:T755" si="153">S740*H740</f>
        <v>0</v>
      </c>
      <c r="AR740" s="205" t="s">
        <v>1646</v>
      </c>
      <c r="AT740" s="205" t="s">
        <v>149</v>
      </c>
      <c r="AU740" s="205" t="s">
        <v>87</v>
      </c>
      <c r="AY740" s="112" t="s">
        <v>146</v>
      </c>
      <c r="BE740" s="206">
        <f t="shared" ref="BE740:BE755" si="154">IF(N740="základní",J740,0)</f>
        <v>0</v>
      </c>
      <c r="BF740" s="206">
        <f t="shared" ref="BF740:BF755" si="155">IF(N740="snížená",J740,0)</f>
        <v>0</v>
      </c>
      <c r="BG740" s="206">
        <f t="shared" ref="BG740:BG755" si="156">IF(N740="zákl. přenesená",J740,0)</f>
        <v>0</v>
      </c>
      <c r="BH740" s="206">
        <f t="shared" ref="BH740:BH755" si="157">IF(N740="sníž. přenesená",J740,0)</f>
        <v>0</v>
      </c>
      <c r="BI740" s="206">
        <f t="shared" ref="BI740:BI755" si="158">IF(N740="nulová",J740,0)</f>
        <v>0</v>
      </c>
      <c r="BJ740" s="112" t="s">
        <v>85</v>
      </c>
      <c r="BK740" s="206">
        <f t="shared" ref="BK740:BK755" si="159">ROUND(I740*H740,2)</f>
        <v>0</v>
      </c>
      <c r="BL740" s="112" t="s">
        <v>1646</v>
      </c>
      <c r="BM740" s="205" t="s">
        <v>1761</v>
      </c>
    </row>
    <row r="741" spans="2:65" s="122" customFormat="1" ht="16.5" customHeight="1">
      <c r="B741" s="121"/>
      <c r="C741" s="231" t="s">
        <v>1762</v>
      </c>
      <c r="D741" s="231" t="s">
        <v>665</v>
      </c>
      <c r="E741" s="232" t="s">
        <v>1763</v>
      </c>
      <c r="F741" s="233" t="s">
        <v>1764</v>
      </c>
      <c r="G741" s="234" t="s">
        <v>280</v>
      </c>
      <c r="H741" s="235">
        <v>4</v>
      </c>
      <c r="I741" s="108"/>
      <c r="J741" s="236">
        <f t="shared" si="150"/>
        <v>0</v>
      </c>
      <c r="K741" s="233" t="s">
        <v>1</v>
      </c>
      <c r="L741" s="237"/>
      <c r="M741" s="238" t="s">
        <v>1</v>
      </c>
      <c r="N741" s="239" t="s">
        <v>42</v>
      </c>
      <c r="O741" s="203">
        <v>0</v>
      </c>
      <c r="P741" s="203">
        <f t="shared" si="151"/>
        <v>0</v>
      </c>
      <c r="Q741" s="203">
        <v>3.0000000000000001E-5</v>
      </c>
      <c r="R741" s="203">
        <f t="shared" si="152"/>
        <v>1.2E-4</v>
      </c>
      <c r="S741" s="203">
        <v>0</v>
      </c>
      <c r="T741" s="204">
        <f t="shared" si="153"/>
        <v>0</v>
      </c>
      <c r="AR741" s="205" t="s">
        <v>1646</v>
      </c>
      <c r="AT741" s="205" t="s">
        <v>665</v>
      </c>
      <c r="AU741" s="205" t="s">
        <v>87</v>
      </c>
      <c r="AY741" s="112" t="s">
        <v>146</v>
      </c>
      <c r="BE741" s="206">
        <f t="shared" si="154"/>
        <v>0</v>
      </c>
      <c r="BF741" s="206">
        <f t="shared" si="155"/>
        <v>0</v>
      </c>
      <c r="BG741" s="206">
        <f t="shared" si="156"/>
        <v>0</v>
      </c>
      <c r="BH741" s="206">
        <f t="shared" si="157"/>
        <v>0</v>
      </c>
      <c r="BI741" s="206">
        <f t="shared" si="158"/>
        <v>0</v>
      </c>
      <c r="BJ741" s="112" t="s">
        <v>85</v>
      </c>
      <c r="BK741" s="206">
        <f t="shared" si="159"/>
        <v>0</v>
      </c>
      <c r="BL741" s="112" t="s">
        <v>1646</v>
      </c>
      <c r="BM741" s="205" t="s">
        <v>1765</v>
      </c>
    </row>
    <row r="742" spans="2:65" s="122" customFormat="1" ht="16.5" customHeight="1">
      <c r="B742" s="121"/>
      <c r="C742" s="231" t="s">
        <v>1766</v>
      </c>
      <c r="D742" s="231" t="s">
        <v>665</v>
      </c>
      <c r="E742" s="232" t="s">
        <v>1767</v>
      </c>
      <c r="F742" s="233" t="s">
        <v>1768</v>
      </c>
      <c r="G742" s="234" t="s">
        <v>151</v>
      </c>
      <c r="H742" s="235">
        <v>1</v>
      </c>
      <c r="I742" s="108"/>
      <c r="J742" s="236">
        <f t="shared" si="150"/>
        <v>0</v>
      </c>
      <c r="K742" s="233" t="s">
        <v>1</v>
      </c>
      <c r="L742" s="237"/>
      <c r="M742" s="238" t="s">
        <v>1</v>
      </c>
      <c r="N742" s="239" t="s">
        <v>42</v>
      </c>
      <c r="O742" s="203">
        <v>0</v>
      </c>
      <c r="P742" s="203">
        <f t="shared" si="151"/>
        <v>0</v>
      </c>
      <c r="Q742" s="203">
        <v>3.0000000000000001E-5</v>
      </c>
      <c r="R742" s="203">
        <f t="shared" si="152"/>
        <v>3.0000000000000001E-5</v>
      </c>
      <c r="S742" s="203">
        <v>0</v>
      </c>
      <c r="T742" s="204">
        <f t="shared" si="153"/>
        <v>0</v>
      </c>
      <c r="AR742" s="205" t="s">
        <v>1646</v>
      </c>
      <c r="AT742" s="205" t="s">
        <v>665</v>
      </c>
      <c r="AU742" s="205" t="s">
        <v>87</v>
      </c>
      <c r="AY742" s="112" t="s">
        <v>146</v>
      </c>
      <c r="BE742" s="206">
        <f t="shared" si="154"/>
        <v>0</v>
      </c>
      <c r="BF742" s="206">
        <f t="shared" si="155"/>
        <v>0</v>
      </c>
      <c r="BG742" s="206">
        <f t="shared" si="156"/>
        <v>0</v>
      </c>
      <c r="BH742" s="206">
        <f t="shared" si="157"/>
        <v>0</v>
      </c>
      <c r="BI742" s="206">
        <f t="shared" si="158"/>
        <v>0</v>
      </c>
      <c r="BJ742" s="112" t="s">
        <v>85</v>
      </c>
      <c r="BK742" s="206">
        <f t="shared" si="159"/>
        <v>0</v>
      </c>
      <c r="BL742" s="112" t="s">
        <v>1646</v>
      </c>
      <c r="BM742" s="205" t="s">
        <v>1769</v>
      </c>
    </row>
    <row r="743" spans="2:65" s="122" customFormat="1" ht="16.5" customHeight="1">
      <c r="B743" s="121"/>
      <c r="C743" s="231" t="s">
        <v>1770</v>
      </c>
      <c r="D743" s="231" t="s">
        <v>665</v>
      </c>
      <c r="E743" s="232" t="s">
        <v>1771</v>
      </c>
      <c r="F743" s="233" t="s">
        <v>1772</v>
      </c>
      <c r="G743" s="234" t="s">
        <v>280</v>
      </c>
      <c r="H743" s="235">
        <v>1</v>
      </c>
      <c r="I743" s="108"/>
      <c r="J743" s="236">
        <f t="shared" si="150"/>
        <v>0</v>
      </c>
      <c r="K743" s="233" t="s">
        <v>1</v>
      </c>
      <c r="L743" s="237"/>
      <c r="M743" s="238" t="s">
        <v>1</v>
      </c>
      <c r="N743" s="239" t="s">
        <v>42</v>
      </c>
      <c r="O743" s="203">
        <v>0</v>
      </c>
      <c r="P743" s="203">
        <f t="shared" si="151"/>
        <v>0</v>
      </c>
      <c r="Q743" s="203">
        <v>3.0000000000000001E-5</v>
      </c>
      <c r="R743" s="203">
        <f t="shared" si="152"/>
        <v>3.0000000000000001E-5</v>
      </c>
      <c r="S743" s="203">
        <v>0</v>
      </c>
      <c r="T743" s="204">
        <f t="shared" si="153"/>
        <v>0</v>
      </c>
      <c r="AR743" s="205" t="s">
        <v>1646</v>
      </c>
      <c r="AT743" s="205" t="s">
        <v>665</v>
      </c>
      <c r="AU743" s="205" t="s">
        <v>87</v>
      </c>
      <c r="AY743" s="112" t="s">
        <v>146</v>
      </c>
      <c r="BE743" s="206">
        <f t="shared" si="154"/>
        <v>0</v>
      </c>
      <c r="BF743" s="206">
        <f t="shared" si="155"/>
        <v>0</v>
      </c>
      <c r="BG743" s="206">
        <f t="shared" si="156"/>
        <v>0</v>
      </c>
      <c r="BH743" s="206">
        <f t="shared" si="157"/>
        <v>0</v>
      </c>
      <c r="BI743" s="206">
        <f t="shared" si="158"/>
        <v>0</v>
      </c>
      <c r="BJ743" s="112" t="s">
        <v>85</v>
      </c>
      <c r="BK743" s="206">
        <f t="shared" si="159"/>
        <v>0</v>
      </c>
      <c r="BL743" s="112" t="s">
        <v>1646</v>
      </c>
      <c r="BM743" s="205" t="s">
        <v>1773</v>
      </c>
    </row>
    <row r="744" spans="2:65" s="122" customFormat="1" ht="16.5" customHeight="1">
      <c r="B744" s="121"/>
      <c r="C744" s="231" t="s">
        <v>1774</v>
      </c>
      <c r="D744" s="231" t="s">
        <v>665</v>
      </c>
      <c r="E744" s="232" t="s">
        <v>1775</v>
      </c>
      <c r="F744" s="233" t="s">
        <v>1776</v>
      </c>
      <c r="G744" s="234" t="s">
        <v>280</v>
      </c>
      <c r="H744" s="235">
        <v>1</v>
      </c>
      <c r="I744" s="108"/>
      <c r="J744" s="236">
        <f t="shared" si="150"/>
        <v>0</v>
      </c>
      <c r="K744" s="233" t="s">
        <v>1</v>
      </c>
      <c r="L744" s="237"/>
      <c r="M744" s="238" t="s">
        <v>1</v>
      </c>
      <c r="N744" s="239" t="s">
        <v>42</v>
      </c>
      <c r="O744" s="203">
        <v>0</v>
      </c>
      <c r="P744" s="203">
        <f t="shared" si="151"/>
        <v>0</v>
      </c>
      <c r="Q744" s="203">
        <v>3.0000000000000001E-5</v>
      </c>
      <c r="R744" s="203">
        <f t="shared" si="152"/>
        <v>3.0000000000000001E-5</v>
      </c>
      <c r="S744" s="203">
        <v>0</v>
      </c>
      <c r="T744" s="204">
        <f t="shared" si="153"/>
        <v>0</v>
      </c>
      <c r="AR744" s="205" t="s">
        <v>1646</v>
      </c>
      <c r="AT744" s="205" t="s">
        <v>665</v>
      </c>
      <c r="AU744" s="205" t="s">
        <v>87</v>
      </c>
      <c r="AY744" s="112" t="s">
        <v>146</v>
      </c>
      <c r="BE744" s="206">
        <f t="shared" si="154"/>
        <v>0</v>
      </c>
      <c r="BF744" s="206">
        <f t="shared" si="155"/>
        <v>0</v>
      </c>
      <c r="BG744" s="206">
        <f t="shared" si="156"/>
        <v>0</v>
      </c>
      <c r="BH744" s="206">
        <f t="shared" si="157"/>
        <v>0</v>
      </c>
      <c r="BI744" s="206">
        <f t="shared" si="158"/>
        <v>0</v>
      </c>
      <c r="BJ744" s="112" t="s">
        <v>85</v>
      </c>
      <c r="BK744" s="206">
        <f t="shared" si="159"/>
        <v>0</v>
      </c>
      <c r="BL744" s="112" t="s">
        <v>1646</v>
      </c>
      <c r="BM744" s="205" t="s">
        <v>1777</v>
      </c>
    </row>
    <row r="745" spans="2:65" s="122" customFormat="1" ht="16.5" customHeight="1">
      <c r="B745" s="121"/>
      <c r="C745" s="231" t="s">
        <v>1778</v>
      </c>
      <c r="D745" s="231" t="s">
        <v>665</v>
      </c>
      <c r="E745" s="232" t="s">
        <v>1779</v>
      </c>
      <c r="F745" s="233" t="s">
        <v>1780</v>
      </c>
      <c r="G745" s="234" t="s">
        <v>280</v>
      </c>
      <c r="H745" s="235">
        <v>3</v>
      </c>
      <c r="I745" s="108"/>
      <c r="J745" s="236">
        <f t="shared" si="150"/>
        <v>0</v>
      </c>
      <c r="K745" s="233" t="s">
        <v>1</v>
      </c>
      <c r="L745" s="237"/>
      <c r="M745" s="238" t="s">
        <v>1</v>
      </c>
      <c r="N745" s="239" t="s">
        <v>42</v>
      </c>
      <c r="O745" s="203">
        <v>0</v>
      </c>
      <c r="P745" s="203">
        <f t="shared" si="151"/>
        <v>0</v>
      </c>
      <c r="Q745" s="203">
        <v>3.0000000000000001E-5</v>
      </c>
      <c r="R745" s="203">
        <f t="shared" si="152"/>
        <v>9.0000000000000006E-5</v>
      </c>
      <c r="S745" s="203">
        <v>0</v>
      </c>
      <c r="T745" s="204">
        <f t="shared" si="153"/>
        <v>0</v>
      </c>
      <c r="AR745" s="205" t="s">
        <v>1646</v>
      </c>
      <c r="AT745" s="205" t="s">
        <v>665</v>
      </c>
      <c r="AU745" s="205" t="s">
        <v>87</v>
      </c>
      <c r="AY745" s="112" t="s">
        <v>146</v>
      </c>
      <c r="BE745" s="206">
        <f t="shared" si="154"/>
        <v>0</v>
      </c>
      <c r="BF745" s="206">
        <f t="shared" si="155"/>
        <v>0</v>
      </c>
      <c r="BG745" s="206">
        <f t="shared" si="156"/>
        <v>0</v>
      </c>
      <c r="BH745" s="206">
        <f t="shared" si="157"/>
        <v>0</v>
      </c>
      <c r="BI745" s="206">
        <f t="shared" si="158"/>
        <v>0</v>
      </c>
      <c r="BJ745" s="112" t="s">
        <v>85</v>
      </c>
      <c r="BK745" s="206">
        <f t="shared" si="159"/>
        <v>0</v>
      </c>
      <c r="BL745" s="112" t="s">
        <v>1646</v>
      </c>
      <c r="BM745" s="205" t="s">
        <v>1781</v>
      </c>
    </row>
    <row r="746" spans="2:65" s="122" customFormat="1" ht="16.5" customHeight="1">
      <c r="B746" s="121"/>
      <c r="C746" s="231" t="s">
        <v>1782</v>
      </c>
      <c r="D746" s="231" t="s">
        <v>665</v>
      </c>
      <c r="E746" s="232" t="s">
        <v>1783</v>
      </c>
      <c r="F746" s="233" t="s">
        <v>1784</v>
      </c>
      <c r="G746" s="234" t="s">
        <v>280</v>
      </c>
      <c r="H746" s="235">
        <v>4</v>
      </c>
      <c r="I746" s="108"/>
      <c r="J746" s="236">
        <f t="shared" si="150"/>
        <v>0</v>
      </c>
      <c r="K746" s="233" t="s">
        <v>1</v>
      </c>
      <c r="L746" s="237"/>
      <c r="M746" s="238" t="s">
        <v>1</v>
      </c>
      <c r="N746" s="239" t="s">
        <v>42</v>
      </c>
      <c r="O746" s="203">
        <v>0</v>
      </c>
      <c r="P746" s="203">
        <f t="shared" si="151"/>
        <v>0</v>
      </c>
      <c r="Q746" s="203">
        <v>3.0000000000000001E-5</v>
      </c>
      <c r="R746" s="203">
        <f t="shared" si="152"/>
        <v>1.2E-4</v>
      </c>
      <c r="S746" s="203">
        <v>0</v>
      </c>
      <c r="T746" s="204">
        <f t="shared" si="153"/>
        <v>0</v>
      </c>
      <c r="AR746" s="205" t="s">
        <v>1646</v>
      </c>
      <c r="AT746" s="205" t="s">
        <v>665</v>
      </c>
      <c r="AU746" s="205" t="s">
        <v>87</v>
      </c>
      <c r="AY746" s="112" t="s">
        <v>146</v>
      </c>
      <c r="BE746" s="206">
        <f t="shared" si="154"/>
        <v>0</v>
      </c>
      <c r="BF746" s="206">
        <f t="shared" si="155"/>
        <v>0</v>
      </c>
      <c r="BG746" s="206">
        <f t="shared" si="156"/>
        <v>0</v>
      </c>
      <c r="BH746" s="206">
        <f t="shared" si="157"/>
        <v>0</v>
      </c>
      <c r="BI746" s="206">
        <f t="shared" si="158"/>
        <v>0</v>
      </c>
      <c r="BJ746" s="112" t="s">
        <v>85</v>
      </c>
      <c r="BK746" s="206">
        <f t="shared" si="159"/>
        <v>0</v>
      </c>
      <c r="BL746" s="112" t="s">
        <v>1646</v>
      </c>
      <c r="BM746" s="205" t="s">
        <v>1785</v>
      </c>
    </row>
    <row r="747" spans="2:65" s="122" customFormat="1" ht="16.5" customHeight="1">
      <c r="B747" s="121"/>
      <c r="C747" s="231" t="s">
        <v>1786</v>
      </c>
      <c r="D747" s="231" t="s">
        <v>665</v>
      </c>
      <c r="E747" s="232" t="s">
        <v>1787</v>
      </c>
      <c r="F747" s="233" t="s">
        <v>1788</v>
      </c>
      <c r="G747" s="234" t="s">
        <v>280</v>
      </c>
      <c r="H747" s="235">
        <v>1</v>
      </c>
      <c r="I747" s="108"/>
      <c r="J747" s="236">
        <f t="shared" si="150"/>
        <v>0</v>
      </c>
      <c r="K747" s="233" t="s">
        <v>1</v>
      </c>
      <c r="L747" s="237"/>
      <c r="M747" s="238" t="s">
        <v>1</v>
      </c>
      <c r="N747" s="239" t="s">
        <v>42</v>
      </c>
      <c r="O747" s="203">
        <v>0</v>
      </c>
      <c r="P747" s="203">
        <f t="shared" si="151"/>
        <v>0</v>
      </c>
      <c r="Q747" s="203">
        <v>3.0000000000000001E-5</v>
      </c>
      <c r="R747" s="203">
        <f t="shared" si="152"/>
        <v>3.0000000000000001E-5</v>
      </c>
      <c r="S747" s="203">
        <v>0</v>
      </c>
      <c r="T747" s="204">
        <f t="shared" si="153"/>
        <v>0</v>
      </c>
      <c r="AR747" s="205" t="s">
        <v>1646</v>
      </c>
      <c r="AT747" s="205" t="s">
        <v>665</v>
      </c>
      <c r="AU747" s="205" t="s">
        <v>87</v>
      </c>
      <c r="AY747" s="112" t="s">
        <v>146</v>
      </c>
      <c r="BE747" s="206">
        <f t="shared" si="154"/>
        <v>0</v>
      </c>
      <c r="BF747" s="206">
        <f t="shared" si="155"/>
        <v>0</v>
      </c>
      <c r="BG747" s="206">
        <f t="shared" si="156"/>
        <v>0</v>
      </c>
      <c r="BH747" s="206">
        <f t="shared" si="157"/>
        <v>0</v>
      </c>
      <c r="BI747" s="206">
        <f t="shared" si="158"/>
        <v>0</v>
      </c>
      <c r="BJ747" s="112" t="s">
        <v>85</v>
      </c>
      <c r="BK747" s="206">
        <f t="shared" si="159"/>
        <v>0</v>
      </c>
      <c r="BL747" s="112" t="s">
        <v>1646</v>
      </c>
      <c r="BM747" s="205" t="s">
        <v>1789</v>
      </c>
    </row>
    <row r="748" spans="2:65" s="122" customFormat="1" ht="16.5" customHeight="1">
      <c r="B748" s="121"/>
      <c r="C748" s="231" t="s">
        <v>1790</v>
      </c>
      <c r="D748" s="231" t="s">
        <v>665</v>
      </c>
      <c r="E748" s="232" t="s">
        <v>1791</v>
      </c>
      <c r="F748" s="233" t="s">
        <v>1792</v>
      </c>
      <c r="G748" s="234" t="s">
        <v>280</v>
      </c>
      <c r="H748" s="235">
        <v>1</v>
      </c>
      <c r="I748" s="108"/>
      <c r="J748" s="236">
        <f t="shared" si="150"/>
        <v>0</v>
      </c>
      <c r="K748" s="233" t="s">
        <v>1</v>
      </c>
      <c r="L748" s="237"/>
      <c r="M748" s="238" t="s">
        <v>1</v>
      </c>
      <c r="N748" s="239" t="s">
        <v>42</v>
      </c>
      <c r="O748" s="203">
        <v>0</v>
      </c>
      <c r="P748" s="203">
        <f t="shared" si="151"/>
        <v>0</v>
      </c>
      <c r="Q748" s="203">
        <v>3.0000000000000001E-5</v>
      </c>
      <c r="R748" s="203">
        <f t="shared" si="152"/>
        <v>3.0000000000000001E-5</v>
      </c>
      <c r="S748" s="203">
        <v>0</v>
      </c>
      <c r="T748" s="204">
        <f t="shared" si="153"/>
        <v>0</v>
      </c>
      <c r="AR748" s="205" t="s">
        <v>1646</v>
      </c>
      <c r="AT748" s="205" t="s">
        <v>665</v>
      </c>
      <c r="AU748" s="205" t="s">
        <v>87</v>
      </c>
      <c r="AY748" s="112" t="s">
        <v>146</v>
      </c>
      <c r="BE748" s="206">
        <f t="shared" si="154"/>
        <v>0</v>
      </c>
      <c r="BF748" s="206">
        <f t="shared" si="155"/>
        <v>0</v>
      </c>
      <c r="BG748" s="206">
        <f t="shared" si="156"/>
        <v>0</v>
      </c>
      <c r="BH748" s="206">
        <f t="shared" si="157"/>
        <v>0</v>
      </c>
      <c r="BI748" s="206">
        <f t="shared" si="158"/>
        <v>0</v>
      </c>
      <c r="BJ748" s="112" t="s">
        <v>85</v>
      </c>
      <c r="BK748" s="206">
        <f t="shared" si="159"/>
        <v>0</v>
      </c>
      <c r="BL748" s="112" t="s">
        <v>1646</v>
      </c>
      <c r="BM748" s="205" t="s">
        <v>1793</v>
      </c>
    </row>
    <row r="749" spans="2:65" s="122" customFormat="1" ht="16.5" customHeight="1">
      <c r="B749" s="121"/>
      <c r="C749" s="231" t="s">
        <v>1794</v>
      </c>
      <c r="D749" s="231" t="s">
        <v>665</v>
      </c>
      <c r="E749" s="232" t="s">
        <v>1795</v>
      </c>
      <c r="F749" s="233" t="s">
        <v>1796</v>
      </c>
      <c r="G749" s="234" t="s">
        <v>203</v>
      </c>
      <c r="H749" s="235">
        <v>30</v>
      </c>
      <c r="I749" s="108"/>
      <c r="J749" s="236">
        <f t="shared" si="150"/>
        <v>0</v>
      </c>
      <c r="K749" s="233" t="s">
        <v>1</v>
      </c>
      <c r="L749" s="237"/>
      <c r="M749" s="238" t="s">
        <v>1</v>
      </c>
      <c r="N749" s="239" t="s">
        <v>42</v>
      </c>
      <c r="O749" s="203">
        <v>0</v>
      </c>
      <c r="P749" s="203">
        <f t="shared" si="151"/>
        <v>0</v>
      </c>
      <c r="Q749" s="203">
        <v>3.0000000000000001E-5</v>
      </c>
      <c r="R749" s="203">
        <f t="shared" si="152"/>
        <v>8.9999999999999998E-4</v>
      </c>
      <c r="S749" s="203">
        <v>0</v>
      </c>
      <c r="T749" s="204">
        <f t="shared" si="153"/>
        <v>0</v>
      </c>
      <c r="AR749" s="205" t="s">
        <v>1646</v>
      </c>
      <c r="AT749" s="205" t="s">
        <v>665</v>
      </c>
      <c r="AU749" s="205" t="s">
        <v>87</v>
      </c>
      <c r="AY749" s="112" t="s">
        <v>146</v>
      </c>
      <c r="BE749" s="206">
        <f t="shared" si="154"/>
        <v>0</v>
      </c>
      <c r="BF749" s="206">
        <f t="shared" si="155"/>
        <v>0</v>
      </c>
      <c r="BG749" s="206">
        <f t="shared" si="156"/>
        <v>0</v>
      </c>
      <c r="BH749" s="206">
        <f t="shared" si="157"/>
        <v>0</v>
      </c>
      <c r="BI749" s="206">
        <f t="shared" si="158"/>
        <v>0</v>
      </c>
      <c r="BJ749" s="112" t="s">
        <v>85</v>
      </c>
      <c r="BK749" s="206">
        <f t="shared" si="159"/>
        <v>0</v>
      </c>
      <c r="BL749" s="112" t="s">
        <v>1646</v>
      </c>
      <c r="BM749" s="205" t="s">
        <v>1797</v>
      </c>
    </row>
    <row r="750" spans="2:65" s="122" customFormat="1" ht="16.5" customHeight="1">
      <c r="B750" s="121"/>
      <c r="C750" s="231" t="s">
        <v>1798</v>
      </c>
      <c r="D750" s="231" t="s">
        <v>665</v>
      </c>
      <c r="E750" s="232" t="s">
        <v>1799</v>
      </c>
      <c r="F750" s="233" t="s">
        <v>1800</v>
      </c>
      <c r="G750" s="234" t="s">
        <v>203</v>
      </c>
      <c r="H750" s="235">
        <v>40</v>
      </c>
      <c r="I750" s="108"/>
      <c r="J750" s="236">
        <f t="shared" si="150"/>
        <v>0</v>
      </c>
      <c r="K750" s="233" t="s">
        <v>1</v>
      </c>
      <c r="L750" s="237"/>
      <c r="M750" s="238" t="s">
        <v>1</v>
      </c>
      <c r="N750" s="239" t="s">
        <v>42</v>
      </c>
      <c r="O750" s="203">
        <v>0</v>
      </c>
      <c r="P750" s="203">
        <f t="shared" si="151"/>
        <v>0</v>
      </c>
      <c r="Q750" s="203">
        <v>3.0000000000000001E-5</v>
      </c>
      <c r="R750" s="203">
        <f t="shared" si="152"/>
        <v>1.2000000000000001E-3</v>
      </c>
      <c r="S750" s="203">
        <v>0</v>
      </c>
      <c r="T750" s="204">
        <f t="shared" si="153"/>
        <v>0</v>
      </c>
      <c r="AR750" s="205" t="s">
        <v>1646</v>
      </c>
      <c r="AT750" s="205" t="s">
        <v>665</v>
      </c>
      <c r="AU750" s="205" t="s">
        <v>87</v>
      </c>
      <c r="AY750" s="112" t="s">
        <v>146</v>
      </c>
      <c r="BE750" s="206">
        <f t="shared" si="154"/>
        <v>0</v>
      </c>
      <c r="BF750" s="206">
        <f t="shared" si="155"/>
        <v>0</v>
      </c>
      <c r="BG750" s="206">
        <f t="shared" si="156"/>
        <v>0</v>
      </c>
      <c r="BH750" s="206">
        <f t="shared" si="157"/>
        <v>0</v>
      </c>
      <c r="BI750" s="206">
        <f t="shared" si="158"/>
        <v>0</v>
      </c>
      <c r="BJ750" s="112" t="s">
        <v>85</v>
      </c>
      <c r="BK750" s="206">
        <f t="shared" si="159"/>
        <v>0</v>
      </c>
      <c r="BL750" s="112" t="s">
        <v>1646</v>
      </c>
      <c r="BM750" s="205" t="s">
        <v>1801</v>
      </c>
    </row>
    <row r="751" spans="2:65" s="122" customFormat="1" ht="16.5" customHeight="1">
      <c r="B751" s="121"/>
      <c r="C751" s="231" t="s">
        <v>1802</v>
      </c>
      <c r="D751" s="231" t="s">
        <v>665</v>
      </c>
      <c r="E751" s="232" t="s">
        <v>1803</v>
      </c>
      <c r="F751" s="233" t="s">
        <v>1804</v>
      </c>
      <c r="G751" s="234" t="s">
        <v>203</v>
      </c>
      <c r="H751" s="235">
        <v>50</v>
      </c>
      <c r="I751" s="108"/>
      <c r="J751" s="236">
        <f t="shared" si="150"/>
        <v>0</v>
      </c>
      <c r="K751" s="233" t="s">
        <v>1</v>
      </c>
      <c r="L751" s="237"/>
      <c r="M751" s="238" t="s">
        <v>1</v>
      </c>
      <c r="N751" s="239" t="s">
        <v>42</v>
      </c>
      <c r="O751" s="203">
        <v>0</v>
      </c>
      <c r="P751" s="203">
        <f t="shared" si="151"/>
        <v>0</v>
      </c>
      <c r="Q751" s="203">
        <v>3.0000000000000001E-5</v>
      </c>
      <c r="R751" s="203">
        <f t="shared" si="152"/>
        <v>1.5E-3</v>
      </c>
      <c r="S751" s="203">
        <v>0</v>
      </c>
      <c r="T751" s="204">
        <f t="shared" si="153"/>
        <v>0</v>
      </c>
      <c r="AR751" s="205" t="s">
        <v>1646</v>
      </c>
      <c r="AT751" s="205" t="s">
        <v>665</v>
      </c>
      <c r="AU751" s="205" t="s">
        <v>87</v>
      </c>
      <c r="AY751" s="112" t="s">
        <v>146</v>
      </c>
      <c r="BE751" s="206">
        <f t="shared" si="154"/>
        <v>0</v>
      </c>
      <c r="BF751" s="206">
        <f t="shared" si="155"/>
        <v>0</v>
      </c>
      <c r="BG751" s="206">
        <f t="shared" si="156"/>
        <v>0</v>
      </c>
      <c r="BH751" s="206">
        <f t="shared" si="157"/>
        <v>0</v>
      </c>
      <c r="BI751" s="206">
        <f t="shared" si="158"/>
        <v>0</v>
      </c>
      <c r="BJ751" s="112" t="s">
        <v>85</v>
      </c>
      <c r="BK751" s="206">
        <f t="shared" si="159"/>
        <v>0</v>
      </c>
      <c r="BL751" s="112" t="s">
        <v>1646</v>
      </c>
      <c r="BM751" s="205" t="s">
        <v>1805</v>
      </c>
    </row>
    <row r="752" spans="2:65" s="122" customFormat="1" ht="16.5" customHeight="1">
      <c r="B752" s="121"/>
      <c r="C752" s="231" t="s">
        <v>1806</v>
      </c>
      <c r="D752" s="231" t="s">
        <v>665</v>
      </c>
      <c r="E752" s="232" t="s">
        <v>1807</v>
      </c>
      <c r="F752" s="233" t="s">
        <v>1808</v>
      </c>
      <c r="G752" s="234" t="s">
        <v>203</v>
      </c>
      <c r="H752" s="235">
        <v>40</v>
      </c>
      <c r="I752" s="108"/>
      <c r="J752" s="236">
        <f t="shared" si="150"/>
        <v>0</v>
      </c>
      <c r="K752" s="233" t="s">
        <v>1</v>
      </c>
      <c r="L752" s="237"/>
      <c r="M752" s="238" t="s">
        <v>1</v>
      </c>
      <c r="N752" s="239" t="s">
        <v>42</v>
      </c>
      <c r="O752" s="203">
        <v>0</v>
      </c>
      <c r="P752" s="203">
        <f t="shared" si="151"/>
        <v>0</v>
      </c>
      <c r="Q752" s="203">
        <v>3.0000000000000001E-5</v>
      </c>
      <c r="R752" s="203">
        <f t="shared" si="152"/>
        <v>1.2000000000000001E-3</v>
      </c>
      <c r="S752" s="203">
        <v>0</v>
      </c>
      <c r="T752" s="204">
        <f t="shared" si="153"/>
        <v>0</v>
      </c>
      <c r="AR752" s="205" t="s">
        <v>1646</v>
      </c>
      <c r="AT752" s="205" t="s">
        <v>665</v>
      </c>
      <c r="AU752" s="205" t="s">
        <v>87</v>
      </c>
      <c r="AY752" s="112" t="s">
        <v>146</v>
      </c>
      <c r="BE752" s="206">
        <f t="shared" si="154"/>
        <v>0</v>
      </c>
      <c r="BF752" s="206">
        <f t="shared" si="155"/>
        <v>0</v>
      </c>
      <c r="BG752" s="206">
        <f t="shared" si="156"/>
        <v>0</v>
      </c>
      <c r="BH752" s="206">
        <f t="shared" si="157"/>
        <v>0</v>
      </c>
      <c r="BI752" s="206">
        <f t="shared" si="158"/>
        <v>0</v>
      </c>
      <c r="BJ752" s="112" t="s">
        <v>85</v>
      </c>
      <c r="BK752" s="206">
        <f t="shared" si="159"/>
        <v>0</v>
      </c>
      <c r="BL752" s="112" t="s">
        <v>1646</v>
      </c>
      <c r="BM752" s="205" t="s">
        <v>1809</v>
      </c>
    </row>
    <row r="753" spans="2:65" s="122" customFormat="1" ht="16.5" customHeight="1">
      <c r="B753" s="121"/>
      <c r="C753" s="231" t="s">
        <v>1810</v>
      </c>
      <c r="D753" s="231" t="s">
        <v>665</v>
      </c>
      <c r="E753" s="232" t="s">
        <v>1811</v>
      </c>
      <c r="F753" s="233" t="s">
        <v>1812</v>
      </c>
      <c r="G753" s="234" t="s">
        <v>203</v>
      </c>
      <c r="H753" s="235">
        <v>80</v>
      </c>
      <c r="I753" s="108"/>
      <c r="J753" s="236">
        <f t="shared" si="150"/>
        <v>0</v>
      </c>
      <c r="K753" s="233" t="s">
        <v>1</v>
      </c>
      <c r="L753" s="237"/>
      <c r="M753" s="238" t="s">
        <v>1</v>
      </c>
      <c r="N753" s="239" t="s">
        <v>42</v>
      </c>
      <c r="O753" s="203">
        <v>0</v>
      </c>
      <c r="P753" s="203">
        <f t="shared" si="151"/>
        <v>0</v>
      </c>
      <c r="Q753" s="203">
        <v>3.0000000000000001E-5</v>
      </c>
      <c r="R753" s="203">
        <f t="shared" si="152"/>
        <v>2.4000000000000002E-3</v>
      </c>
      <c r="S753" s="203">
        <v>0</v>
      </c>
      <c r="T753" s="204">
        <f t="shared" si="153"/>
        <v>0</v>
      </c>
      <c r="AR753" s="205" t="s">
        <v>1646</v>
      </c>
      <c r="AT753" s="205" t="s">
        <v>665</v>
      </c>
      <c r="AU753" s="205" t="s">
        <v>87</v>
      </c>
      <c r="AY753" s="112" t="s">
        <v>146</v>
      </c>
      <c r="BE753" s="206">
        <f t="shared" si="154"/>
        <v>0</v>
      </c>
      <c r="BF753" s="206">
        <f t="shared" si="155"/>
        <v>0</v>
      </c>
      <c r="BG753" s="206">
        <f t="shared" si="156"/>
        <v>0</v>
      </c>
      <c r="BH753" s="206">
        <f t="shared" si="157"/>
        <v>0</v>
      </c>
      <c r="BI753" s="206">
        <f t="shared" si="158"/>
        <v>0</v>
      </c>
      <c r="BJ753" s="112" t="s">
        <v>85</v>
      </c>
      <c r="BK753" s="206">
        <f t="shared" si="159"/>
        <v>0</v>
      </c>
      <c r="BL753" s="112" t="s">
        <v>1646</v>
      </c>
      <c r="BM753" s="205" t="s">
        <v>1813</v>
      </c>
    </row>
    <row r="754" spans="2:65" s="122" customFormat="1" ht="16.5" customHeight="1">
      <c r="B754" s="121"/>
      <c r="C754" s="231" t="s">
        <v>1814</v>
      </c>
      <c r="D754" s="231" t="s">
        <v>665</v>
      </c>
      <c r="E754" s="232" t="s">
        <v>1815</v>
      </c>
      <c r="F754" s="233" t="s">
        <v>1816</v>
      </c>
      <c r="G754" s="234" t="s">
        <v>203</v>
      </c>
      <c r="H754" s="235">
        <v>220</v>
      </c>
      <c r="I754" s="108"/>
      <c r="J754" s="236">
        <f t="shared" si="150"/>
        <v>0</v>
      </c>
      <c r="K754" s="233" t="s">
        <v>1</v>
      </c>
      <c r="L754" s="237"/>
      <c r="M754" s="238" t="s">
        <v>1</v>
      </c>
      <c r="N754" s="239" t="s">
        <v>42</v>
      </c>
      <c r="O754" s="203">
        <v>0</v>
      </c>
      <c r="P754" s="203">
        <f t="shared" si="151"/>
        <v>0</v>
      </c>
      <c r="Q754" s="203">
        <v>3.0000000000000001E-5</v>
      </c>
      <c r="R754" s="203">
        <f t="shared" si="152"/>
        <v>6.6E-3</v>
      </c>
      <c r="S754" s="203">
        <v>0</v>
      </c>
      <c r="T754" s="204">
        <f t="shared" si="153"/>
        <v>0</v>
      </c>
      <c r="AR754" s="205" t="s">
        <v>1646</v>
      </c>
      <c r="AT754" s="205" t="s">
        <v>665</v>
      </c>
      <c r="AU754" s="205" t="s">
        <v>87</v>
      </c>
      <c r="AY754" s="112" t="s">
        <v>146</v>
      </c>
      <c r="BE754" s="206">
        <f t="shared" si="154"/>
        <v>0</v>
      </c>
      <c r="BF754" s="206">
        <f t="shared" si="155"/>
        <v>0</v>
      </c>
      <c r="BG754" s="206">
        <f t="shared" si="156"/>
        <v>0</v>
      </c>
      <c r="BH754" s="206">
        <f t="shared" si="157"/>
        <v>0</v>
      </c>
      <c r="BI754" s="206">
        <f t="shared" si="158"/>
        <v>0</v>
      </c>
      <c r="BJ754" s="112" t="s">
        <v>85</v>
      </c>
      <c r="BK754" s="206">
        <f t="shared" si="159"/>
        <v>0</v>
      </c>
      <c r="BL754" s="112" t="s">
        <v>1646</v>
      </c>
      <c r="BM754" s="205" t="s">
        <v>1817</v>
      </c>
    </row>
    <row r="755" spans="2:65" s="122" customFormat="1" ht="21.75" customHeight="1">
      <c r="B755" s="121"/>
      <c r="C755" s="231" t="s">
        <v>1818</v>
      </c>
      <c r="D755" s="231" t="s">
        <v>665</v>
      </c>
      <c r="E755" s="232" t="s">
        <v>1819</v>
      </c>
      <c r="F755" s="233" t="s">
        <v>1820</v>
      </c>
      <c r="G755" s="234" t="s">
        <v>280</v>
      </c>
      <c r="H755" s="235">
        <v>1</v>
      </c>
      <c r="I755" s="108"/>
      <c r="J755" s="236">
        <f t="shared" si="150"/>
        <v>0</v>
      </c>
      <c r="K755" s="233" t="s">
        <v>1</v>
      </c>
      <c r="L755" s="237"/>
      <c r="M755" s="238" t="s">
        <v>1</v>
      </c>
      <c r="N755" s="239" t="s">
        <v>42</v>
      </c>
      <c r="O755" s="203">
        <v>0</v>
      </c>
      <c r="P755" s="203">
        <f t="shared" si="151"/>
        <v>0</v>
      </c>
      <c r="Q755" s="203">
        <v>3.0000000000000001E-5</v>
      </c>
      <c r="R755" s="203">
        <f t="shared" si="152"/>
        <v>3.0000000000000001E-5</v>
      </c>
      <c r="S755" s="203">
        <v>0</v>
      </c>
      <c r="T755" s="204">
        <f t="shared" si="153"/>
        <v>0</v>
      </c>
      <c r="AR755" s="205" t="s">
        <v>1646</v>
      </c>
      <c r="AT755" s="205" t="s">
        <v>665</v>
      </c>
      <c r="AU755" s="205" t="s">
        <v>87</v>
      </c>
      <c r="AY755" s="112" t="s">
        <v>146</v>
      </c>
      <c r="BE755" s="206">
        <f t="shared" si="154"/>
        <v>0</v>
      </c>
      <c r="BF755" s="206">
        <f t="shared" si="155"/>
        <v>0</v>
      </c>
      <c r="BG755" s="206">
        <f t="shared" si="156"/>
        <v>0</v>
      </c>
      <c r="BH755" s="206">
        <f t="shared" si="157"/>
        <v>0</v>
      </c>
      <c r="BI755" s="206">
        <f t="shared" si="158"/>
        <v>0</v>
      </c>
      <c r="BJ755" s="112" t="s">
        <v>85</v>
      </c>
      <c r="BK755" s="206">
        <f t="shared" si="159"/>
        <v>0</v>
      </c>
      <c r="BL755" s="112" t="s">
        <v>1646</v>
      </c>
      <c r="BM755" s="205" t="s">
        <v>1821</v>
      </c>
    </row>
    <row r="756" spans="2:65" s="184" customFormat="1" ht="22.9" customHeight="1">
      <c r="B756" s="183"/>
      <c r="D756" s="185" t="s">
        <v>76</v>
      </c>
      <c r="E756" s="193" t="s">
        <v>1368</v>
      </c>
      <c r="F756" s="193" t="s">
        <v>1822</v>
      </c>
      <c r="J756" s="194">
        <f>BK756</f>
        <v>0</v>
      </c>
      <c r="L756" s="183"/>
      <c r="M756" s="188"/>
      <c r="P756" s="189">
        <f>SUM(P757:P768)</f>
        <v>0</v>
      </c>
      <c r="R756" s="189">
        <f>SUM(R757:R768)</f>
        <v>2.1749999999999999E-2</v>
      </c>
      <c r="T756" s="190">
        <f>SUM(T757:T768)</f>
        <v>0</v>
      </c>
      <c r="AR756" s="185" t="s">
        <v>166</v>
      </c>
      <c r="AT756" s="191" t="s">
        <v>76</v>
      </c>
      <c r="AU756" s="191" t="s">
        <v>85</v>
      </c>
      <c r="AY756" s="185" t="s">
        <v>146</v>
      </c>
      <c r="BK756" s="192">
        <f>SUM(BK757:BK768)</f>
        <v>0</v>
      </c>
    </row>
    <row r="757" spans="2:65" s="122" customFormat="1" ht="16.5" customHeight="1">
      <c r="B757" s="121"/>
      <c r="C757" s="195" t="s">
        <v>1823</v>
      </c>
      <c r="D757" s="195" t="s">
        <v>149</v>
      </c>
      <c r="E757" s="196" t="s">
        <v>1824</v>
      </c>
      <c r="F757" s="197" t="s">
        <v>1825</v>
      </c>
      <c r="G757" s="198" t="s">
        <v>203</v>
      </c>
      <c r="H757" s="199">
        <v>80</v>
      </c>
      <c r="I757" s="107"/>
      <c r="J757" s="200">
        <f t="shared" ref="J757:J768" si="160">ROUND(I757*H757,2)</f>
        <v>0</v>
      </c>
      <c r="K757" s="197" t="s">
        <v>1</v>
      </c>
      <c r="L757" s="121"/>
      <c r="M757" s="201" t="s">
        <v>1</v>
      </c>
      <c r="N757" s="202" t="s">
        <v>42</v>
      </c>
      <c r="O757" s="203">
        <v>0</v>
      </c>
      <c r="P757" s="203">
        <f t="shared" ref="P757:P768" si="161">O757*H757</f>
        <v>0</v>
      </c>
      <c r="Q757" s="203">
        <v>0</v>
      </c>
      <c r="R757" s="203">
        <f t="shared" ref="R757:R768" si="162">Q757*H757</f>
        <v>0</v>
      </c>
      <c r="S757" s="203">
        <v>0</v>
      </c>
      <c r="T757" s="204">
        <f t="shared" ref="T757:T768" si="163">S757*H757</f>
        <v>0</v>
      </c>
      <c r="AR757" s="205" t="s">
        <v>1646</v>
      </c>
      <c r="AT757" s="205" t="s">
        <v>149</v>
      </c>
      <c r="AU757" s="205" t="s">
        <v>87</v>
      </c>
      <c r="AY757" s="112" t="s">
        <v>146</v>
      </c>
      <c r="BE757" s="206">
        <f t="shared" ref="BE757:BE768" si="164">IF(N757="základní",J757,0)</f>
        <v>0</v>
      </c>
      <c r="BF757" s="206">
        <f t="shared" ref="BF757:BF768" si="165">IF(N757="snížená",J757,0)</f>
        <v>0</v>
      </c>
      <c r="BG757" s="206">
        <f t="shared" ref="BG757:BG768" si="166">IF(N757="zákl. přenesená",J757,0)</f>
        <v>0</v>
      </c>
      <c r="BH757" s="206">
        <f t="shared" ref="BH757:BH768" si="167">IF(N757="sníž. přenesená",J757,0)</f>
        <v>0</v>
      </c>
      <c r="BI757" s="206">
        <f t="shared" ref="BI757:BI768" si="168">IF(N757="nulová",J757,0)</f>
        <v>0</v>
      </c>
      <c r="BJ757" s="112" t="s">
        <v>85</v>
      </c>
      <c r="BK757" s="206">
        <f t="shared" ref="BK757:BK768" si="169">ROUND(I757*H757,2)</f>
        <v>0</v>
      </c>
      <c r="BL757" s="112" t="s">
        <v>1646</v>
      </c>
      <c r="BM757" s="205" t="s">
        <v>1826</v>
      </c>
    </row>
    <row r="758" spans="2:65" s="122" customFormat="1" ht="16.5" customHeight="1">
      <c r="B758" s="121"/>
      <c r="C758" s="231" t="s">
        <v>1827</v>
      </c>
      <c r="D758" s="231" t="s">
        <v>665</v>
      </c>
      <c r="E758" s="232" t="s">
        <v>1828</v>
      </c>
      <c r="F758" s="233" t="s">
        <v>1829</v>
      </c>
      <c r="G758" s="234" t="s">
        <v>203</v>
      </c>
      <c r="H758" s="235">
        <v>80</v>
      </c>
      <c r="I758" s="108"/>
      <c r="J758" s="236">
        <f t="shared" si="160"/>
        <v>0</v>
      </c>
      <c r="K758" s="233" t="s">
        <v>1</v>
      </c>
      <c r="L758" s="237"/>
      <c r="M758" s="238" t="s">
        <v>1</v>
      </c>
      <c r="N758" s="239" t="s">
        <v>42</v>
      </c>
      <c r="O758" s="203">
        <v>0</v>
      </c>
      <c r="P758" s="203">
        <f t="shared" si="161"/>
        <v>0</v>
      </c>
      <c r="Q758" s="203">
        <v>3.0000000000000001E-5</v>
      </c>
      <c r="R758" s="203">
        <f t="shared" si="162"/>
        <v>2.4000000000000002E-3</v>
      </c>
      <c r="S758" s="203">
        <v>0</v>
      </c>
      <c r="T758" s="204">
        <f t="shared" si="163"/>
        <v>0</v>
      </c>
      <c r="AR758" s="205" t="s">
        <v>1646</v>
      </c>
      <c r="AT758" s="205" t="s">
        <v>665</v>
      </c>
      <c r="AU758" s="205" t="s">
        <v>87</v>
      </c>
      <c r="AY758" s="112" t="s">
        <v>146</v>
      </c>
      <c r="BE758" s="206">
        <f t="shared" si="164"/>
        <v>0</v>
      </c>
      <c r="BF758" s="206">
        <f t="shared" si="165"/>
        <v>0</v>
      </c>
      <c r="BG758" s="206">
        <f t="shared" si="166"/>
        <v>0</v>
      </c>
      <c r="BH758" s="206">
        <f t="shared" si="167"/>
        <v>0</v>
      </c>
      <c r="BI758" s="206">
        <f t="shared" si="168"/>
        <v>0</v>
      </c>
      <c r="BJ758" s="112" t="s">
        <v>85</v>
      </c>
      <c r="BK758" s="206">
        <f t="shared" si="169"/>
        <v>0</v>
      </c>
      <c r="BL758" s="112" t="s">
        <v>1646</v>
      </c>
      <c r="BM758" s="205" t="s">
        <v>1830</v>
      </c>
    </row>
    <row r="759" spans="2:65" s="122" customFormat="1" ht="16.5" customHeight="1">
      <c r="B759" s="121"/>
      <c r="C759" s="195" t="s">
        <v>1831</v>
      </c>
      <c r="D759" s="195" t="s">
        <v>149</v>
      </c>
      <c r="E759" s="196" t="s">
        <v>1832</v>
      </c>
      <c r="F759" s="197" t="s">
        <v>1825</v>
      </c>
      <c r="G759" s="198" t="s">
        <v>203</v>
      </c>
      <c r="H759" s="199">
        <v>585</v>
      </c>
      <c r="I759" s="107"/>
      <c r="J759" s="200">
        <f t="shared" si="160"/>
        <v>0</v>
      </c>
      <c r="K759" s="197" t="s">
        <v>1</v>
      </c>
      <c r="L759" s="121"/>
      <c r="M759" s="201" t="s">
        <v>1</v>
      </c>
      <c r="N759" s="202" t="s">
        <v>42</v>
      </c>
      <c r="O759" s="203">
        <v>0</v>
      </c>
      <c r="P759" s="203">
        <f t="shared" si="161"/>
        <v>0</v>
      </c>
      <c r="Q759" s="203">
        <v>0</v>
      </c>
      <c r="R759" s="203">
        <f t="shared" si="162"/>
        <v>0</v>
      </c>
      <c r="S759" s="203">
        <v>0</v>
      </c>
      <c r="T759" s="204">
        <f t="shared" si="163"/>
        <v>0</v>
      </c>
      <c r="AR759" s="205" t="s">
        <v>1646</v>
      </c>
      <c r="AT759" s="205" t="s">
        <v>149</v>
      </c>
      <c r="AU759" s="205" t="s">
        <v>87</v>
      </c>
      <c r="AY759" s="112" t="s">
        <v>146</v>
      </c>
      <c r="BE759" s="206">
        <f t="shared" si="164"/>
        <v>0</v>
      </c>
      <c r="BF759" s="206">
        <f t="shared" si="165"/>
        <v>0</v>
      </c>
      <c r="BG759" s="206">
        <f t="shared" si="166"/>
        <v>0</v>
      </c>
      <c r="BH759" s="206">
        <f t="shared" si="167"/>
        <v>0</v>
      </c>
      <c r="BI759" s="206">
        <f t="shared" si="168"/>
        <v>0</v>
      </c>
      <c r="BJ759" s="112" t="s">
        <v>85</v>
      </c>
      <c r="BK759" s="206">
        <f t="shared" si="169"/>
        <v>0</v>
      </c>
      <c r="BL759" s="112" t="s">
        <v>1646</v>
      </c>
      <c r="BM759" s="205" t="s">
        <v>1833</v>
      </c>
    </row>
    <row r="760" spans="2:65" s="122" customFormat="1" ht="16.5" customHeight="1">
      <c r="B760" s="121"/>
      <c r="C760" s="231" t="s">
        <v>1834</v>
      </c>
      <c r="D760" s="231" t="s">
        <v>665</v>
      </c>
      <c r="E760" s="232" t="s">
        <v>1835</v>
      </c>
      <c r="F760" s="233" t="s">
        <v>1836</v>
      </c>
      <c r="G760" s="234" t="s">
        <v>203</v>
      </c>
      <c r="H760" s="235">
        <v>160</v>
      </c>
      <c r="I760" s="108"/>
      <c r="J760" s="236">
        <f t="shared" si="160"/>
        <v>0</v>
      </c>
      <c r="K760" s="233" t="s">
        <v>1</v>
      </c>
      <c r="L760" s="237"/>
      <c r="M760" s="238" t="s">
        <v>1</v>
      </c>
      <c r="N760" s="239" t="s">
        <v>42</v>
      </c>
      <c r="O760" s="203">
        <v>0</v>
      </c>
      <c r="P760" s="203">
        <f t="shared" si="161"/>
        <v>0</v>
      </c>
      <c r="Q760" s="203">
        <v>3.0000000000000001E-5</v>
      </c>
      <c r="R760" s="203">
        <f t="shared" si="162"/>
        <v>4.8000000000000004E-3</v>
      </c>
      <c r="S760" s="203">
        <v>0</v>
      </c>
      <c r="T760" s="204">
        <f t="shared" si="163"/>
        <v>0</v>
      </c>
      <c r="AR760" s="205" t="s">
        <v>1646</v>
      </c>
      <c r="AT760" s="205" t="s">
        <v>665</v>
      </c>
      <c r="AU760" s="205" t="s">
        <v>87</v>
      </c>
      <c r="AY760" s="112" t="s">
        <v>146</v>
      </c>
      <c r="BE760" s="206">
        <f t="shared" si="164"/>
        <v>0</v>
      </c>
      <c r="BF760" s="206">
        <f t="shared" si="165"/>
        <v>0</v>
      </c>
      <c r="BG760" s="206">
        <f t="shared" si="166"/>
        <v>0</v>
      </c>
      <c r="BH760" s="206">
        <f t="shared" si="167"/>
        <v>0</v>
      </c>
      <c r="BI760" s="206">
        <f t="shared" si="168"/>
        <v>0</v>
      </c>
      <c r="BJ760" s="112" t="s">
        <v>85</v>
      </c>
      <c r="BK760" s="206">
        <f t="shared" si="169"/>
        <v>0</v>
      </c>
      <c r="BL760" s="112" t="s">
        <v>1646</v>
      </c>
      <c r="BM760" s="205" t="s">
        <v>1837</v>
      </c>
    </row>
    <row r="761" spans="2:65" s="122" customFormat="1" ht="16.5" customHeight="1">
      <c r="B761" s="121"/>
      <c r="C761" s="231" t="s">
        <v>1838</v>
      </c>
      <c r="D761" s="231" t="s">
        <v>665</v>
      </c>
      <c r="E761" s="232" t="s">
        <v>1839</v>
      </c>
      <c r="F761" s="233" t="s">
        <v>1840</v>
      </c>
      <c r="G761" s="234" t="s">
        <v>203</v>
      </c>
      <c r="H761" s="235">
        <v>5</v>
      </c>
      <c r="I761" s="108"/>
      <c r="J761" s="236">
        <f t="shared" si="160"/>
        <v>0</v>
      </c>
      <c r="K761" s="233" t="s">
        <v>1</v>
      </c>
      <c r="L761" s="237"/>
      <c r="M761" s="238" t="s">
        <v>1</v>
      </c>
      <c r="N761" s="239" t="s">
        <v>42</v>
      </c>
      <c r="O761" s="203">
        <v>0</v>
      </c>
      <c r="P761" s="203">
        <f t="shared" si="161"/>
        <v>0</v>
      </c>
      <c r="Q761" s="203">
        <v>3.0000000000000001E-5</v>
      </c>
      <c r="R761" s="203">
        <f t="shared" si="162"/>
        <v>1.5000000000000001E-4</v>
      </c>
      <c r="S761" s="203">
        <v>0</v>
      </c>
      <c r="T761" s="204">
        <f t="shared" si="163"/>
        <v>0</v>
      </c>
      <c r="AR761" s="205" t="s">
        <v>1646</v>
      </c>
      <c r="AT761" s="205" t="s">
        <v>665</v>
      </c>
      <c r="AU761" s="205" t="s">
        <v>87</v>
      </c>
      <c r="AY761" s="112" t="s">
        <v>146</v>
      </c>
      <c r="BE761" s="206">
        <f t="shared" si="164"/>
        <v>0</v>
      </c>
      <c r="BF761" s="206">
        <f t="shared" si="165"/>
        <v>0</v>
      </c>
      <c r="BG761" s="206">
        <f t="shared" si="166"/>
        <v>0</v>
      </c>
      <c r="BH761" s="206">
        <f t="shared" si="167"/>
        <v>0</v>
      </c>
      <c r="BI761" s="206">
        <f t="shared" si="168"/>
        <v>0</v>
      </c>
      <c r="BJ761" s="112" t="s">
        <v>85</v>
      </c>
      <c r="BK761" s="206">
        <f t="shared" si="169"/>
        <v>0</v>
      </c>
      <c r="BL761" s="112" t="s">
        <v>1646</v>
      </c>
      <c r="BM761" s="205" t="s">
        <v>1841</v>
      </c>
    </row>
    <row r="762" spans="2:65" s="122" customFormat="1" ht="16.5" customHeight="1">
      <c r="B762" s="121"/>
      <c r="C762" s="231" t="s">
        <v>1842</v>
      </c>
      <c r="D762" s="231" t="s">
        <v>665</v>
      </c>
      <c r="E762" s="232" t="s">
        <v>1843</v>
      </c>
      <c r="F762" s="233" t="s">
        <v>1844</v>
      </c>
      <c r="G762" s="234" t="s">
        <v>203</v>
      </c>
      <c r="H762" s="235">
        <v>70</v>
      </c>
      <c r="I762" s="108"/>
      <c r="J762" s="236">
        <f t="shared" si="160"/>
        <v>0</v>
      </c>
      <c r="K762" s="233" t="s">
        <v>1</v>
      </c>
      <c r="L762" s="237"/>
      <c r="M762" s="238" t="s">
        <v>1</v>
      </c>
      <c r="N762" s="239" t="s">
        <v>42</v>
      </c>
      <c r="O762" s="203">
        <v>0</v>
      </c>
      <c r="P762" s="203">
        <f t="shared" si="161"/>
        <v>0</v>
      </c>
      <c r="Q762" s="203">
        <v>3.0000000000000001E-5</v>
      </c>
      <c r="R762" s="203">
        <f t="shared" si="162"/>
        <v>2.0999999999999999E-3</v>
      </c>
      <c r="S762" s="203">
        <v>0</v>
      </c>
      <c r="T762" s="204">
        <f t="shared" si="163"/>
        <v>0</v>
      </c>
      <c r="AR762" s="205" t="s">
        <v>1646</v>
      </c>
      <c r="AT762" s="205" t="s">
        <v>665</v>
      </c>
      <c r="AU762" s="205" t="s">
        <v>87</v>
      </c>
      <c r="AY762" s="112" t="s">
        <v>146</v>
      </c>
      <c r="BE762" s="206">
        <f t="shared" si="164"/>
        <v>0</v>
      </c>
      <c r="BF762" s="206">
        <f t="shared" si="165"/>
        <v>0</v>
      </c>
      <c r="BG762" s="206">
        <f t="shared" si="166"/>
        <v>0</v>
      </c>
      <c r="BH762" s="206">
        <f t="shared" si="167"/>
        <v>0</v>
      </c>
      <c r="BI762" s="206">
        <f t="shared" si="168"/>
        <v>0</v>
      </c>
      <c r="BJ762" s="112" t="s">
        <v>85</v>
      </c>
      <c r="BK762" s="206">
        <f t="shared" si="169"/>
        <v>0</v>
      </c>
      <c r="BL762" s="112" t="s">
        <v>1646</v>
      </c>
      <c r="BM762" s="205" t="s">
        <v>1845</v>
      </c>
    </row>
    <row r="763" spans="2:65" s="122" customFormat="1" ht="16.5" customHeight="1">
      <c r="B763" s="121"/>
      <c r="C763" s="231" t="s">
        <v>1846</v>
      </c>
      <c r="D763" s="231" t="s">
        <v>665</v>
      </c>
      <c r="E763" s="232" t="s">
        <v>1847</v>
      </c>
      <c r="F763" s="233" t="s">
        <v>1848</v>
      </c>
      <c r="G763" s="234" t="s">
        <v>203</v>
      </c>
      <c r="H763" s="235">
        <v>210</v>
      </c>
      <c r="I763" s="108"/>
      <c r="J763" s="236">
        <f t="shared" si="160"/>
        <v>0</v>
      </c>
      <c r="K763" s="233" t="s">
        <v>1</v>
      </c>
      <c r="L763" s="237"/>
      <c r="M763" s="238" t="s">
        <v>1</v>
      </c>
      <c r="N763" s="239" t="s">
        <v>42</v>
      </c>
      <c r="O763" s="203">
        <v>0</v>
      </c>
      <c r="P763" s="203">
        <f t="shared" si="161"/>
        <v>0</v>
      </c>
      <c r="Q763" s="203">
        <v>3.0000000000000001E-5</v>
      </c>
      <c r="R763" s="203">
        <f t="shared" si="162"/>
        <v>6.3E-3</v>
      </c>
      <c r="S763" s="203">
        <v>0</v>
      </c>
      <c r="T763" s="204">
        <f t="shared" si="163"/>
        <v>0</v>
      </c>
      <c r="AR763" s="205" t="s">
        <v>1646</v>
      </c>
      <c r="AT763" s="205" t="s">
        <v>665</v>
      </c>
      <c r="AU763" s="205" t="s">
        <v>87</v>
      </c>
      <c r="AY763" s="112" t="s">
        <v>146</v>
      </c>
      <c r="BE763" s="206">
        <f t="shared" si="164"/>
        <v>0</v>
      </c>
      <c r="BF763" s="206">
        <f t="shared" si="165"/>
        <v>0</v>
      </c>
      <c r="BG763" s="206">
        <f t="shared" si="166"/>
        <v>0</v>
      </c>
      <c r="BH763" s="206">
        <f t="shared" si="167"/>
        <v>0</v>
      </c>
      <c r="BI763" s="206">
        <f t="shared" si="168"/>
        <v>0</v>
      </c>
      <c r="BJ763" s="112" t="s">
        <v>85</v>
      </c>
      <c r="BK763" s="206">
        <f t="shared" si="169"/>
        <v>0</v>
      </c>
      <c r="BL763" s="112" t="s">
        <v>1646</v>
      </c>
      <c r="BM763" s="205" t="s">
        <v>1849</v>
      </c>
    </row>
    <row r="764" spans="2:65" s="122" customFormat="1" ht="16.5" customHeight="1">
      <c r="B764" s="121"/>
      <c r="C764" s="231" t="s">
        <v>1850</v>
      </c>
      <c r="D764" s="231" t="s">
        <v>665</v>
      </c>
      <c r="E764" s="232" t="s">
        <v>1851</v>
      </c>
      <c r="F764" s="233" t="s">
        <v>1852</v>
      </c>
      <c r="G764" s="234" t="s">
        <v>203</v>
      </c>
      <c r="H764" s="235">
        <v>140</v>
      </c>
      <c r="I764" s="108"/>
      <c r="J764" s="236">
        <f t="shared" si="160"/>
        <v>0</v>
      </c>
      <c r="K764" s="233" t="s">
        <v>1</v>
      </c>
      <c r="L764" s="237"/>
      <c r="M764" s="238" t="s">
        <v>1</v>
      </c>
      <c r="N764" s="239" t="s">
        <v>42</v>
      </c>
      <c r="O764" s="203">
        <v>0</v>
      </c>
      <c r="P764" s="203">
        <f t="shared" si="161"/>
        <v>0</v>
      </c>
      <c r="Q764" s="203">
        <v>3.0000000000000001E-5</v>
      </c>
      <c r="R764" s="203">
        <f t="shared" si="162"/>
        <v>4.1999999999999997E-3</v>
      </c>
      <c r="S764" s="203">
        <v>0</v>
      </c>
      <c r="T764" s="204">
        <f t="shared" si="163"/>
        <v>0</v>
      </c>
      <c r="AR764" s="205" t="s">
        <v>1646</v>
      </c>
      <c r="AT764" s="205" t="s">
        <v>665</v>
      </c>
      <c r="AU764" s="205" t="s">
        <v>87</v>
      </c>
      <c r="AY764" s="112" t="s">
        <v>146</v>
      </c>
      <c r="BE764" s="206">
        <f t="shared" si="164"/>
        <v>0</v>
      </c>
      <c r="BF764" s="206">
        <f t="shared" si="165"/>
        <v>0</v>
      </c>
      <c r="BG764" s="206">
        <f t="shared" si="166"/>
        <v>0</v>
      </c>
      <c r="BH764" s="206">
        <f t="shared" si="167"/>
        <v>0</v>
      </c>
      <c r="BI764" s="206">
        <f t="shared" si="168"/>
        <v>0</v>
      </c>
      <c r="BJ764" s="112" t="s">
        <v>85</v>
      </c>
      <c r="BK764" s="206">
        <f t="shared" si="169"/>
        <v>0</v>
      </c>
      <c r="BL764" s="112" t="s">
        <v>1646</v>
      </c>
      <c r="BM764" s="205" t="s">
        <v>1853</v>
      </c>
    </row>
    <row r="765" spans="2:65" s="122" customFormat="1" ht="16.5" customHeight="1">
      <c r="B765" s="121"/>
      <c r="C765" s="195" t="s">
        <v>1854</v>
      </c>
      <c r="D765" s="195" t="s">
        <v>149</v>
      </c>
      <c r="E765" s="196" t="s">
        <v>1855</v>
      </c>
      <c r="F765" s="197" t="s">
        <v>1856</v>
      </c>
      <c r="G765" s="198" t="s">
        <v>203</v>
      </c>
      <c r="H765" s="199">
        <v>40</v>
      </c>
      <c r="I765" s="107"/>
      <c r="J765" s="200">
        <f t="shared" si="160"/>
        <v>0</v>
      </c>
      <c r="K765" s="197" t="s">
        <v>1</v>
      </c>
      <c r="L765" s="121"/>
      <c r="M765" s="201" t="s">
        <v>1</v>
      </c>
      <c r="N765" s="202" t="s">
        <v>42</v>
      </c>
      <c r="O765" s="203">
        <v>0</v>
      </c>
      <c r="P765" s="203">
        <f t="shared" si="161"/>
        <v>0</v>
      </c>
      <c r="Q765" s="203">
        <v>0</v>
      </c>
      <c r="R765" s="203">
        <f t="shared" si="162"/>
        <v>0</v>
      </c>
      <c r="S765" s="203">
        <v>0</v>
      </c>
      <c r="T765" s="204">
        <f t="shared" si="163"/>
        <v>0</v>
      </c>
      <c r="AR765" s="205" t="s">
        <v>1646</v>
      </c>
      <c r="AT765" s="205" t="s">
        <v>149</v>
      </c>
      <c r="AU765" s="205" t="s">
        <v>87</v>
      </c>
      <c r="AY765" s="112" t="s">
        <v>146</v>
      </c>
      <c r="BE765" s="206">
        <f t="shared" si="164"/>
        <v>0</v>
      </c>
      <c r="BF765" s="206">
        <f t="shared" si="165"/>
        <v>0</v>
      </c>
      <c r="BG765" s="206">
        <f t="shared" si="166"/>
        <v>0</v>
      </c>
      <c r="BH765" s="206">
        <f t="shared" si="167"/>
        <v>0</v>
      </c>
      <c r="BI765" s="206">
        <f t="shared" si="168"/>
        <v>0</v>
      </c>
      <c r="BJ765" s="112" t="s">
        <v>85</v>
      </c>
      <c r="BK765" s="206">
        <f t="shared" si="169"/>
        <v>0</v>
      </c>
      <c r="BL765" s="112" t="s">
        <v>1646</v>
      </c>
      <c r="BM765" s="205" t="s">
        <v>1857</v>
      </c>
    </row>
    <row r="766" spans="2:65" s="122" customFormat="1" ht="16.5" customHeight="1">
      <c r="B766" s="121"/>
      <c r="C766" s="231" t="s">
        <v>1858</v>
      </c>
      <c r="D766" s="231" t="s">
        <v>665</v>
      </c>
      <c r="E766" s="232" t="s">
        <v>1859</v>
      </c>
      <c r="F766" s="233" t="s">
        <v>1860</v>
      </c>
      <c r="G766" s="234" t="s">
        <v>203</v>
      </c>
      <c r="H766" s="235">
        <v>40</v>
      </c>
      <c r="I766" s="108"/>
      <c r="J766" s="236">
        <f t="shared" si="160"/>
        <v>0</v>
      </c>
      <c r="K766" s="233" t="s">
        <v>1</v>
      </c>
      <c r="L766" s="237"/>
      <c r="M766" s="238" t="s">
        <v>1</v>
      </c>
      <c r="N766" s="239" t="s">
        <v>42</v>
      </c>
      <c r="O766" s="203">
        <v>0</v>
      </c>
      <c r="P766" s="203">
        <f t="shared" si="161"/>
        <v>0</v>
      </c>
      <c r="Q766" s="203">
        <v>3.0000000000000001E-5</v>
      </c>
      <c r="R766" s="203">
        <f t="shared" si="162"/>
        <v>1.2000000000000001E-3</v>
      </c>
      <c r="S766" s="203">
        <v>0</v>
      </c>
      <c r="T766" s="204">
        <f t="shared" si="163"/>
        <v>0</v>
      </c>
      <c r="AR766" s="205" t="s">
        <v>1646</v>
      </c>
      <c r="AT766" s="205" t="s">
        <v>665</v>
      </c>
      <c r="AU766" s="205" t="s">
        <v>87</v>
      </c>
      <c r="AY766" s="112" t="s">
        <v>146</v>
      </c>
      <c r="BE766" s="206">
        <f t="shared" si="164"/>
        <v>0</v>
      </c>
      <c r="BF766" s="206">
        <f t="shared" si="165"/>
        <v>0</v>
      </c>
      <c r="BG766" s="206">
        <f t="shared" si="166"/>
        <v>0</v>
      </c>
      <c r="BH766" s="206">
        <f t="shared" si="167"/>
        <v>0</v>
      </c>
      <c r="BI766" s="206">
        <f t="shared" si="168"/>
        <v>0</v>
      </c>
      <c r="BJ766" s="112" t="s">
        <v>85</v>
      </c>
      <c r="BK766" s="206">
        <f t="shared" si="169"/>
        <v>0</v>
      </c>
      <c r="BL766" s="112" t="s">
        <v>1646</v>
      </c>
      <c r="BM766" s="205" t="s">
        <v>1861</v>
      </c>
    </row>
    <row r="767" spans="2:65" s="122" customFormat="1" ht="16.5" customHeight="1">
      <c r="B767" s="121"/>
      <c r="C767" s="195" t="s">
        <v>1862</v>
      </c>
      <c r="D767" s="195" t="s">
        <v>149</v>
      </c>
      <c r="E767" s="196" t="s">
        <v>1863</v>
      </c>
      <c r="F767" s="197" t="s">
        <v>1864</v>
      </c>
      <c r="G767" s="198" t="s">
        <v>203</v>
      </c>
      <c r="H767" s="199">
        <v>20</v>
      </c>
      <c r="I767" s="107"/>
      <c r="J767" s="200">
        <f t="shared" si="160"/>
        <v>0</v>
      </c>
      <c r="K767" s="197" t="s">
        <v>1</v>
      </c>
      <c r="L767" s="121"/>
      <c r="M767" s="201" t="s">
        <v>1</v>
      </c>
      <c r="N767" s="202" t="s">
        <v>42</v>
      </c>
      <c r="O767" s="203">
        <v>0</v>
      </c>
      <c r="P767" s="203">
        <f t="shared" si="161"/>
        <v>0</v>
      </c>
      <c r="Q767" s="203">
        <v>0</v>
      </c>
      <c r="R767" s="203">
        <f t="shared" si="162"/>
        <v>0</v>
      </c>
      <c r="S767" s="203">
        <v>0</v>
      </c>
      <c r="T767" s="204">
        <f t="shared" si="163"/>
        <v>0</v>
      </c>
      <c r="AR767" s="205" t="s">
        <v>1646</v>
      </c>
      <c r="AT767" s="205" t="s">
        <v>149</v>
      </c>
      <c r="AU767" s="205" t="s">
        <v>87</v>
      </c>
      <c r="AY767" s="112" t="s">
        <v>146</v>
      </c>
      <c r="BE767" s="206">
        <f t="shared" si="164"/>
        <v>0</v>
      </c>
      <c r="BF767" s="206">
        <f t="shared" si="165"/>
        <v>0</v>
      </c>
      <c r="BG767" s="206">
        <f t="shared" si="166"/>
        <v>0</v>
      </c>
      <c r="BH767" s="206">
        <f t="shared" si="167"/>
        <v>0</v>
      </c>
      <c r="BI767" s="206">
        <f t="shared" si="168"/>
        <v>0</v>
      </c>
      <c r="BJ767" s="112" t="s">
        <v>85</v>
      </c>
      <c r="BK767" s="206">
        <f t="shared" si="169"/>
        <v>0</v>
      </c>
      <c r="BL767" s="112" t="s">
        <v>1646</v>
      </c>
      <c r="BM767" s="205" t="s">
        <v>1865</v>
      </c>
    </row>
    <row r="768" spans="2:65" s="122" customFormat="1" ht="16.5" customHeight="1">
      <c r="B768" s="121"/>
      <c r="C768" s="231" t="s">
        <v>1866</v>
      </c>
      <c r="D768" s="231" t="s">
        <v>665</v>
      </c>
      <c r="E768" s="232" t="s">
        <v>1867</v>
      </c>
      <c r="F768" s="233" t="s">
        <v>1868</v>
      </c>
      <c r="G768" s="234" t="s">
        <v>203</v>
      </c>
      <c r="H768" s="235">
        <v>20</v>
      </c>
      <c r="I768" s="108"/>
      <c r="J768" s="236">
        <f t="shared" si="160"/>
        <v>0</v>
      </c>
      <c r="K768" s="233" t="s">
        <v>1</v>
      </c>
      <c r="L768" s="237"/>
      <c r="M768" s="238" t="s">
        <v>1</v>
      </c>
      <c r="N768" s="239" t="s">
        <v>42</v>
      </c>
      <c r="O768" s="203">
        <v>0</v>
      </c>
      <c r="P768" s="203">
        <f t="shared" si="161"/>
        <v>0</v>
      </c>
      <c r="Q768" s="203">
        <v>3.0000000000000001E-5</v>
      </c>
      <c r="R768" s="203">
        <f t="shared" si="162"/>
        <v>6.0000000000000006E-4</v>
      </c>
      <c r="S768" s="203">
        <v>0</v>
      </c>
      <c r="T768" s="204">
        <f t="shared" si="163"/>
        <v>0</v>
      </c>
      <c r="AR768" s="205" t="s">
        <v>1646</v>
      </c>
      <c r="AT768" s="205" t="s">
        <v>665</v>
      </c>
      <c r="AU768" s="205" t="s">
        <v>87</v>
      </c>
      <c r="AY768" s="112" t="s">
        <v>146</v>
      </c>
      <c r="BE768" s="206">
        <f t="shared" si="164"/>
        <v>0</v>
      </c>
      <c r="BF768" s="206">
        <f t="shared" si="165"/>
        <v>0</v>
      </c>
      <c r="BG768" s="206">
        <f t="shared" si="166"/>
        <v>0</v>
      </c>
      <c r="BH768" s="206">
        <f t="shared" si="167"/>
        <v>0</v>
      </c>
      <c r="BI768" s="206">
        <f t="shared" si="168"/>
        <v>0</v>
      </c>
      <c r="BJ768" s="112" t="s">
        <v>85</v>
      </c>
      <c r="BK768" s="206">
        <f t="shared" si="169"/>
        <v>0</v>
      </c>
      <c r="BL768" s="112" t="s">
        <v>1646</v>
      </c>
      <c r="BM768" s="205" t="s">
        <v>1869</v>
      </c>
    </row>
    <row r="769" spans="2:65" s="184" customFormat="1" ht="22.9" customHeight="1">
      <c r="B769" s="183"/>
      <c r="D769" s="185" t="s">
        <v>76</v>
      </c>
      <c r="E769" s="193" t="s">
        <v>1372</v>
      </c>
      <c r="F769" s="193" t="s">
        <v>1870</v>
      </c>
      <c r="J769" s="194">
        <f>BK769</f>
        <v>0</v>
      </c>
      <c r="L769" s="183"/>
      <c r="M769" s="188"/>
      <c r="P769" s="189">
        <f>SUM(P770:P782)</f>
        <v>0</v>
      </c>
      <c r="R769" s="189">
        <f>SUM(R770:R782)</f>
        <v>6.2999999999999992E-4</v>
      </c>
      <c r="T769" s="190">
        <f>SUM(T770:T782)</f>
        <v>0</v>
      </c>
      <c r="AR769" s="185" t="s">
        <v>166</v>
      </c>
      <c r="AT769" s="191" t="s">
        <v>76</v>
      </c>
      <c r="AU769" s="191" t="s">
        <v>85</v>
      </c>
      <c r="AY769" s="185" t="s">
        <v>146</v>
      </c>
      <c r="BK769" s="192">
        <f>SUM(BK770:BK782)</f>
        <v>0</v>
      </c>
    </row>
    <row r="770" spans="2:65" s="122" customFormat="1" ht="16.5" customHeight="1">
      <c r="B770" s="121"/>
      <c r="C770" s="195" t="s">
        <v>1871</v>
      </c>
      <c r="D770" s="195" t="s">
        <v>149</v>
      </c>
      <c r="E770" s="196" t="s">
        <v>1872</v>
      </c>
      <c r="F770" s="197" t="s">
        <v>1873</v>
      </c>
      <c r="G770" s="198" t="s">
        <v>280</v>
      </c>
      <c r="H770" s="199">
        <v>21</v>
      </c>
      <c r="I770" s="107"/>
      <c r="J770" s="200">
        <f t="shared" ref="J770:J778" si="170">ROUND(I770*H770,2)</f>
        <v>0</v>
      </c>
      <c r="K770" s="197" t="s">
        <v>1</v>
      </c>
      <c r="L770" s="121"/>
      <c r="M770" s="201" t="s">
        <v>1</v>
      </c>
      <c r="N770" s="202" t="s">
        <v>42</v>
      </c>
      <c r="O770" s="203">
        <v>0</v>
      </c>
      <c r="P770" s="203">
        <f t="shared" ref="P770:P778" si="171">O770*H770</f>
        <v>0</v>
      </c>
      <c r="Q770" s="203">
        <v>0</v>
      </c>
      <c r="R770" s="203">
        <f t="shared" ref="R770:R778" si="172">Q770*H770</f>
        <v>0</v>
      </c>
      <c r="S770" s="203">
        <v>0</v>
      </c>
      <c r="T770" s="204">
        <f t="shared" ref="T770:T778" si="173">S770*H770</f>
        <v>0</v>
      </c>
      <c r="AR770" s="205" t="s">
        <v>1646</v>
      </c>
      <c r="AT770" s="205" t="s">
        <v>149</v>
      </c>
      <c r="AU770" s="205" t="s">
        <v>87</v>
      </c>
      <c r="AY770" s="112" t="s">
        <v>146</v>
      </c>
      <c r="BE770" s="206">
        <f t="shared" ref="BE770:BE778" si="174">IF(N770="základní",J770,0)</f>
        <v>0</v>
      </c>
      <c r="BF770" s="206">
        <f t="shared" ref="BF770:BF778" si="175">IF(N770="snížená",J770,0)</f>
        <v>0</v>
      </c>
      <c r="BG770" s="206">
        <f t="shared" ref="BG770:BG778" si="176">IF(N770="zákl. přenesená",J770,0)</f>
        <v>0</v>
      </c>
      <c r="BH770" s="206">
        <f t="shared" ref="BH770:BH778" si="177">IF(N770="sníž. přenesená",J770,0)</f>
        <v>0</v>
      </c>
      <c r="BI770" s="206">
        <f t="shared" ref="BI770:BI778" si="178">IF(N770="nulová",J770,0)</f>
        <v>0</v>
      </c>
      <c r="BJ770" s="112" t="s">
        <v>85</v>
      </c>
      <c r="BK770" s="206">
        <f t="shared" ref="BK770:BK778" si="179">ROUND(I770*H770,2)</f>
        <v>0</v>
      </c>
      <c r="BL770" s="112" t="s">
        <v>1646</v>
      </c>
      <c r="BM770" s="205" t="s">
        <v>1874</v>
      </c>
    </row>
    <row r="771" spans="2:65" s="122" customFormat="1" ht="24.2" customHeight="1">
      <c r="B771" s="121"/>
      <c r="C771" s="231" t="s">
        <v>1875</v>
      </c>
      <c r="D771" s="231" t="s">
        <v>665</v>
      </c>
      <c r="E771" s="232" t="s">
        <v>1876</v>
      </c>
      <c r="F771" s="233" t="s">
        <v>1877</v>
      </c>
      <c r="G771" s="234" t="s">
        <v>280</v>
      </c>
      <c r="H771" s="235">
        <v>1</v>
      </c>
      <c r="I771" s="108"/>
      <c r="J771" s="236">
        <f t="shared" si="170"/>
        <v>0</v>
      </c>
      <c r="K771" s="233" t="s">
        <v>1</v>
      </c>
      <c r="L771" s="237"/>
      <c r="M771" s="238" t="s">
        <v>1</v>
      </c>
      <c r="N771" s="239" t="s">
        <v>42</v>
      </c>
      <c r="O771" s="203">
        <v>0</v>
      </c>
      <c r="P771" s="203">
        <f t="shared" si="171"/>
        <v>0</v>
      </c>
      <c r="Q771" s="203">
        <v>3.0000000000000001E-5</v>
      </c>
      <c r="R771" s="203">
        <f t="shared" si="172"/>
        <v>3.0000000000000001E-5</v>
      </c>
      <c r="S771" s="203">
        <v>0</v>
      </c>
      <c r="T771" s="204">
        <f t="shared" si="173"/>
        <v>0</v>
      </c>
      <c r="AR771" s="205" t="s">
        <v>1646</v>
      </c>
      <c r="AT771" s="205" t="s">
        <v>665</v>
      </c>
      <c r="AU771" s="205" t="s">
        <v>87</v>
      </c>
      <c r="AY771" s="112" t="s">
        <v>146</v>
      </c>
      <c r="BE771" s="206">
        <f t="shared" si="174"/>
        <v>0</v>
      </c>
      <c r="BF771" s="206">
        <f t="shared" si="175"/>
        <v>0</v>
      </c>
      <c r="BG771" s="206">
        <f t="shared" si="176"/>
        <v>0</v>
      </c>
      <c r="BH771" s="206">
        <f t="shared" si="177"/>
        <v>0</v>
      </c>
      <c r="BI771" s="206">
        <f t="shared" si="178"/>
        <v>0</v>
      </c>
      <c r="BJ771" s="112" t="s">
        <v>85</v>
      </c>
      <c r="BK771" s="206">
        <f t="shared" si="179"/>
        <v>0</v>
      </c>
      <c r="BL771" s="112" t="s">
        <v>1646</v>
      </c>
      <c r="BM771" s="205" t="s">
        <v>1878</v>
      </c>
    </row>
    <row r="772" spans="2:65" s="122" customFormat="1" ht="24.2" customHeight="1">
      <c r="B772" s="121"/>
      <c r="C772" s="231" t="s">
        <v>1879</v>
      </c>
      <c r="D772" s="231" t="s">
        <v>665</v>
      </c>
      <c r="E772" s="232" t="s">
        <v>1880</v>
      </c>
      <c r="F772" s="233" t="s">
        <v>1881</v>
      </c>
      <c r="G772" s="234" t="s">
        <v>280</v>
      </c>
      <c r="H772" s="235">
        <v>1</v>
      </c>
      <c r="I772" s="108"/>
      <c r="J772" s="236">
        <f t="shared" si="170"/>
        <v>0</v>
      </c>
      <c r="K772" s="233" t="s">
        <v>1</v>
      </c>
      <c r="L772" s="237"/>
      <c r="M772" s="238" t="s">
        <v>1</v>
      </c>
      <c r="N772" s="239" t="s">
        <v>42</v>
      </c>
      <c r="O772" s="203">
        <v>0</v>
      </c>
      <c r="P772" s="203">
        <f t="shared" si="171"/>
        <v>0</v>
      </c>
      <c r="Q772" s="203">
        <v>3.0000000000000001E-5</v>
      </c>
      <c r="R772" s="203">
        <f t="shared" si="172"/>
        <v>3.0000000000000001E-5</v>
      </c>
      <c r="S772" s="203">
        <v>0</v>
      </c>
      <c r="T772" s="204">
        <f t="shared" si="173"/>
        <v>0</v>
      </c>
      <c r="AR772" s="205" t="s">
        <v>1646</v>
      </c>
      <c r="AT772" s="205" t="s">
        <v>665</v>
      </c>
      <c r="AU772" s="205" t="s">
        <v>87</v>
      </c>
      <c r="AY772" s="112" t="s">
        <v>146</v>
      </c>
      <c r="BE772" s="206">
        <f t="shared" si="174"/>
        <v>0</v>
      </c>
      <c r="BF772" s="206">
        <f t="shared" si="175"/>
        <v>0</v>
      </c>
      <c r="BG772" s="206">
        <f t="shared" si="176"/>
        <v>0</v>
      </c>
      <c r="BH772" s="206">
        <f t="shared" si="177"/>
        <v>0</v>
      </c>
      <c r="BI772" s="206">
        <f t="shared" si="178"/>
        <v>0</v>
      </c>
      <c r="BJ772" s="112" t="s">
        <v>85</v>
      </c>
      <c r="BK772" s="206">
        <f t="shared" si="179"/>
        <v>0</v>
      </c>
      <c r="BL772" s="112" t="s">
        <v>1646</v>
      </c>
      <c r="BM772" s="205" t="s">
        <v>1882</v>
      </c>
    </row>
    <row r="773" spans="2:65" s="122" customFormat="1" ht="24.2" customHeight="1">
      <c r="B773" s="121"/>
      <c r="C773" s="231" t="s">
        <v>1883</v>
      </c>
      <c r="D773" s="231" t="s">
        <v>665</v>
      </c>
      <c r="E773" s="232" t="s">
        <v>1884</v>
      </c>
      <c r="F773" s="233" t="s">
        <v>1885</v>
      </c>
      <c r="G773" s="234" t="s">
        <v>280</v>
      </c>
      <c r="H773" s="235">
        <v>2</v>
      </c>
      <c r="I773" s="108"/>
      <c r="J773" s="236">
        <f t="shared" si="170"/>
        <v>0</v>
      </c>
      <c r="K773" s="233" t="s">
        <v>1</v>
      </c>
      <c r="L773" s="237"/>
      <c r="M773" s="238" t="s">
        <v>1</v>
      </c>
      <c r="N773" s="239" t="s">
        <v>42</v>
      </c>
      <c r="O773" s="203">
        <v>0</v>
      </c>
      <c r="P773" s="203">
        <f t="shared" si="171"/>
        <v>0</v>
      </c>
      <c r="Q773" s="203">
        <v>3.0000000000000001E-5</v>
      </c>
      <c r="R773" s="203">
        <f t="shared" si="172"/>
        <v>6.0000000000000002E-5</v>
      </c>
      <c r="S773" s="203">
        <v>0</v>
      </c>
      <c r="T773" s="204">
        <f t="shared" si="173"/>
        <v>0</v>
      </c>
      <c r="AR773" s="205" t="s">
        <v>1646</v>
      </c>
      <c r="AT773" s="205" t="s">
        <v>665</v>
      </c>
      <c r="AU773" s="205" t="s">
        <v>87</v>
      </c>
      <c r="AY773" s="112" t="s">
        <v>146</v>
      </c>
      <c r="BE773" s="206">
        <f t="shared" si="174"/>
        <v>0</v>
      </c>
      <c r="BF773" s="206">
        <f t="shared" si="175"/>
        <v>0</v>
      </c>
      <c r="BG773" s="206">
        <f t="shared" si="176"/>
        <v>0</v>
      </c>
      <c r="BH773" s="206">
        <f t="shared" si="177"/>
        <v>0</v>
      </c>
      <c r="BI773" s="206">
        <f t="shared" si="178"/>
        <v>0</v>
      </c>
      <c r="BJ773" s="112" t="s">
        <v>85</v>
      </c>
      <c r="BK773" s="206">
        <f t="shared" si="179"/>
        <v>0</v>
      </c>
      <c r="BL773" s="112" t="s">
        <v>1646</v>
      </c>
      <c r="BM773" s="205" t="s">
        <v>1886</v>
      </c>
    </row>
    <row r="774" spans="2:65" s="122" customFormat="1" ht="24.2" customHeight="1">
      <c r="B774" s="121"/>
      <c r="C774" s="231" t="s">
        <v>1887</v>
      </c>
      <c r="D774" s="231" t="s">
        <v>665</v>
      </c>
      <c r="E774" s="232" t="s">
        <v>1888</v>
      </c>
      <c r="F774" s="233" t="s">
        <v>1889</v>
      </c>
      <c r="G774" s="234" t="s">
        <v>280</v>
      </c>
      <c r="H774" s="235">
        <v>4</v>
      </c>
      <c r="I774" s="108"/>
      <c r="J774" s="236">
        <f t="shared" si="170"/>
        <v>0</v>
      </c>
      <c r="K774" s="233" t="s">
        <v>1</v>
      </c>
      <c r="L774" s="237"/>
      <c r="M774" s="238" t="s">
        <v>1</v>
      </c>
      <c r="N774" s="239" t="s">
        <v>42</v>
      </c>
      <c r="O774" s="203">
        <v>0</v>
      </c>
      <c r="P774" s="203">
        <f t="shared" si="171"/>
        <v>0</v>
      </c>
      <c r="Q774" s="203">
        <v>3.0000000000000001E-5</v>
      </c>
      <c r="R774" s="203">
        <f t="shared" si="172"/>
        <v>1.2E-4</v>
      </c>
      <c r="S774" s="203">
        <v>0</v>
      </c>
      <c r="T774" s="204">
        <f t="shared" si="173"/>
        <v>0</v>
      </c>
      <c r="AR774" s="205" t="s">
        <v>1646</v>
      </c>
      <c r="AT774" s="205" t="s">
        <v>665</v>
      </c>
      <c r="AU774" s="205" t="s">
        <v>87</v>
      </c>
      <c r="AY774" s="112" t="s">
        <v>146</v>
      </c>
      <c r="BE774" s="206">
        <f t="shared" si="174"/>
        <v>0</v>
      </c>
      <c r="BF774" s="206">
        <f t="shared" si="175"/>
        <v>0</v>
      </c>
      <c r="BG774" s="206">
        <f t="shared" si="176"/>
        <v>0</v>
      </c>
      <c r="BH774" s="206">
        <f t="shared" si="177"/>
        <v>0</v>
      </c>
      <c r="BI774" s="206">
        <f t="shared" si="178"/>
        <v>0</v>
      </c>
      <c r="BJ774" s="112" t="s">
        <v>85</v>
      </c>
      <c r="BK774" s="206">
        <f t="shared" si="179"/>
        <v>0</v>
      </c>
      <c r="BL774" s="112" t="s">
        <v>1646</v>
      </c>
      <c r="BM774" s="205" t="s">
        <v>1890</v>
      </c>
    </row>
    <row r="775" spans="2:65" s="122" customFormat="1" ht="37.9" customHeight="1">
      <c r="B775" s="121"/>
      <c r="C775" s="231" t="s">
        <v>1891</v>
      </c>
      <c r="D775" s="231" t="s">
        <v>665</v>
      </c>
      <c r="E775" s="232" t="s">
        <v>1892</v>
      </c>
      <c r="F775" s="233" t="s">
        <v>1893</v>
      </c>
      <c r="G775" s="234" t="s">
        <v>280</v>
      </c>
      <c r="H775" s="235">
        <v>2</v>
      </c>
      <c r="I775" s="108"/>
      <c r="J775" s="236">
        <f t="shared" si="170"/>
        <v>0</v>
      </c>
      <c r="K775" s="233" t="s">
        <v>1</v>
      </c>
      <c r="L775" s="237"/>
      <c r="M775" s="238" t="s">
        <v>1</v>
      </c>
      <c r="N775" s="239" t="s">
        <v>42</v>
      </c>
      <c r="O775" s="203">
        <v>0</v>
      </c>
      <c r="P775" s="203">
        <f t="shared" si="171"/>
        <v>0</v>
      </c>
      <c r="Q775" s="203">
        <v>3.0000000000000001E-5</v>
      </c>
      <c r="R775" s="203">
        <f t="shared" si="172"/>
        <v>6.0000000000000002E-5</v>
      </c>
      <c r="S775" s="203">
        <v>0</v>
      </c>
      <c r="T775" s="204">
        <f t="shared" si="173"/>
        <v>0</v>
      </c>
      <c r="AR775" s="205" t="s">
        <v>1646</v>
      </c>
      <c r="AT775" s="205" t="s">
        <v>665</v>
      </c>
      <c r="AU775" s="205" t="s">
        <v>87</v>
      </c>
      <c r="AY775" s="112" t="s">
        <v>146</v>
      </c>
      <c r="BE775" s="206">
        <f t="shared" si="174"/>
        <v>0</v>
      </c>
      <c r="BF775" s="206">
        <f t="shared" si="175"/>
        <v>0</v>
      </c>
      <c r="BG775" s="206">
        <f t="shared" si="176"/>
        <v>0</v>
      </c>
      <c r="BH775" s="206">
        <f t="shared" si="177"/>
        <v>0</v>
      </c>
      <c r="BI775" s="206">
        <f t="shared" si="178"/>
        <v>0</v>
      </c>
      <c r="BJ775" s="112" t="s">
        <v>85</v>
      </c>
      <c r="BK775" s="206">
        <f t="shared" si="179"/>
        <v>0</v>
      </c>
      <c r="BL775" s="112" t="s">
        <v>1646</v>
      </c>
      <c r="BM775" s="205" t="s">
        <v>1894</v>
      </c>
    </row>
    <row r="776" spans="2:65" s="122" customFormat="1" ht="24.2" customHeight="1">
      <c r="B776" s="121"/>
      <c r="C776" s="231" t="s">
        <v>1895</v>
      </c>
      <c r="D776" s="231" t="s">
        <v>665</v>
      </c>
      <c r="E776" s="232" t="s">
        <v>1896</v>
      </c>
      <c r="F776" s="233" t="s">
        <v>1897</v>
      </c>
      <c r="G776" s="234" t="s">
        <v>280</v>
      </c>
      <c r="H776" s="235">
        <v>2</v>
      </c>
      <c r="I776" s="108"/>
      <c r="J776" s="236">
        <f t="shared" si="170"/>
        <v>0</v>
      </c>
      <c r="K776" s="233" t="s">
        <v>1</v>
      </c>
      <c r="L776" s="237"/>
      <c r="M776" s="238" t="s">
        <v>1</v>
      </c>
      <c r="N776" s="239" t="s">
        <v>42</v>
      </c>
      <c r="O776" s="203">
        <v>0</v>
      </c>
      <c r="P776" s="203">
        <f t="shared" si="171"/>
        <v>0</v>
      </c>
      <c r="Q776" s="203">
        <v>3.0000000000000001E-5</v>
      </c>
      <c r="R776" s="203">
        <f t="shared" si="172"/>
        <v>6.0000000000000002E-5</v>
      </c>
      <c r="S776" s="203">
        <v>0</v>
      </c>
      <c r="T776" s="204">
        <f t="shared" si="173"/>
        <v>0</v>
      </c>
      <c r="AR776" s="205" t="s">
        <v>1646</v>
      </c>
      <c r="AT776" s="205" t="s">
        <v>665</v>
      </c>
      <c r="AU776" s="205" t="s">
        <v>87</v>
      </c>
      <c r="AY776" s="112" t="s">
        <v>146</v>
      </c>
      <c r="BE776" s="206">
        <f t="shared" si="174"/>
        <v>0</v>
      </c>
      <c r="BF776" s="206">
        <f t="shared" si="175"/>
        <v>0</v>
      </c>
      <c r="BG776" s="206">
        <f t="shared" si="176"/>
        <v>0</v>
      </c>
      <c r="BH776" s="206">
        <f t="shared" si="177"/>
        <v>0</v>
      </c>
      <c r="BI776" s="206">
        <f t="shared" si="178"/>
        <v>0</v>
      </c>
      <c r="BJ776" s="112" t="s">
        <v>85</v>
      </c>
      <c r="BK776" s="206">
        <f t="shared" si="179"/>
        <v>0</v>
      </c>
      <c r="BL776" s="112" t="s">
        <v>1646</v>
      </c>
      <c r="BM776" s="205" t="s">
        <v>1898</v>
      </c>
    </row>
    <row r="777" spans="2:65" s="122" customFormat="1" ht="24.2" customHeight="1">
      <c r="B777" s="121"/>
      <c r="C777" s="231" t="s">
        <v>1899</v>
      </c>
      <c r="D777" s="231" t="s">
        <v>665</v>
      </c>
      <c r="E777" s="232" t="s">
        <v>1900</v>
      </c>
      <c r="F777" s="233" t="s">
        <v>1901</v>
      </c>
      <c r="G777" s="234" t="s">
        <v>280</v>
      </c>
      <c r="H777" s="235">
        <v>7</v>
      </c>
      <c r="I777" s="108"/>
      <c r="J777" s="236">
        <f t="shared" si="170"/>
        <v>0</v>
      </c>
      <c r="K777" s="233" t="s">
        <v>1</v>
      </c>
      <c r="L777" s="237"/>
      <c r="M777" s="238" t="s">
        <v>1</v>
      </c>
      <c r="N777" s="239" t="s">
        <v>42</v>
      </c>
      <c r="O777" s="203">
        <v>0</v>
      </c>
      <c r="P777" s="203">
        <f t="shared" si="171"/>
        <v>0</v>
      </c>
      <c r="Q777" s="203">
        <v>3.0000000000000001E-5</v>
      </c>
      <c r="R777" s="203">
        <f t="shared" si="172"/>
        <v>2.1000000000000001E-4</v>
      </c>
      <c r="S777" s="203">
        <v>0</v>
      </c>
      <c r="T777" s="204">
        <f t="shared" si="173"/>
        <v>0</v>
      </c>
      <c r="AR777" s="205" t="s">
        <v>1646</v>
      </c>
      <c r="AT777" s="205" t="s">
        <v>665</v>
      </c>
      <c r="AU777" s="205" t="s">
        <v>87</v>
      </c>
      <c r="AY777" s="112" t="s">
        <v>146</v>
      </c>
      <c r="BE777" s="206">
        <f t="shared" si="174"/>
        <v>0</v>
      </c>
      <c r="BF777" s="206">
        <f t="shared" si="175"/>
        <v>0</v>
      </c>
      <c r="BG777" s="206">
        <f t="shared" si="176"/>
        <v>0</v>
      </c>
      <c r="BH777" s="206">
        <f t="shared" si="177"/>
        <v>0</v>
      </c>
      <c r="BI777" s="206">
        <f t="shared" si="178"/>
        <v>0</v>
      </c>
      <c r="BJ777" s="112" t="s">
        <v>85</v>
      </c>
      <c r="BK777" s="206">
        <f t="shared" si="179"/>
        <v>0</v>
      </c>
      <c r="BL777" s="112" t="s">
        <v>1646</v>
      </c>
      <c r="BM777" s="205" t="s">
        <v>1902</v>
      </c>
    </row>
    <row r="778" spans="2:65" s="122" customFormat="1" ht="24.2" customHeight="1">
      <c r="B778" s="121"/>
      <c r="C778" s="231" t="s">
        <v>1903</v>
      </c>
      <c r="D778" s="231" t="s">
        <v>665</v>
      </c>
      <c r="E778" s="232" t="s">
        <v>1904</v>
      </c>
      <c r="F778" s="233" t="s">
        <v>1905</v>
      </c>
      <c r="G778" s="234" t="s">
        <v>280</v>
      </c>
      <c r="H778" s="235">
        <v>1</v>
      </c>
      <c r="I778" s="108"/>
      <c r="J778" s="236">
        <f t="shared" si="170"/>
        <v>0</v>
      </c>
      <c r="K778" s="233" t="s">
        <v>1</v>
      </c>
      <c r="L778" s="237"/>
      <c r="M778" s="238" t="s">
        <v>1</v>
      </c>
      <c r="N778" s="239" t="s">
        <v>42</v>
      </c>
      <c r="O778" s="203">
        <v>0</v>
      </c>
      <c r="P778" s="203">
        <f t="shared" si="171"/>
        <v>0</v>
      </c>
      <c r="Q778" s="203">
        <v>3.0000000000000001E-5</v>
      </c>
      <c r="R778" s="203">
        <f t="shared" si="172"/>
        <v>3.0000000000000001E-5</v>
      </c>
      <c r="S778" s="203">
        <v>0</v>
      </c>
      <c r="T778" s="204">
        <f t="shared" si="173"/>
        <v>0</v>
      </c>
      <c r="AR778" s="205" t="s">
        <v>1646</v>
      </c>
      <c r="AT778" s="205" t="s">
        <v>665</v>
      </c>
      <c r="AU778" s="205" t="s">
        <v>87</v>
      </c>
      <c r="AY778" s="112" t="s">
        <v>146</v>
      </c>
      <c r="BE778" s="206">
        <f t="shared" si="174"/>
        <v>0</v>
      </c>
      <c r="BF778" s="206">
        <f t="shared" si="175"/>
        <v>0</v>
      </c>
      <c r="BG778" s="206">
        <f t="shared" si="176"/>
        <v>0</v>
      </c>
      <c r="BH778" s="206">
        <f t="shared" si="177"/>
        <v>0</v>
      </c>
      <c r="BI778" s="206">
        <f t="shared" si="178"/>
        <v>0</v>
      </c>
      <c r="BJ778" s="112" t="s">
        <v>85</v>
      </c>
      <c r="BK778" s="206">
        <f t="shared" si="179"/>
        <v>0</v>
      </c>
      <c r="BL778" s="112" t="s">
        <v>1646</v>
      </c>
      <c r="BM778" s="205" t="s">
        <v>1906</v>
      </c>
    </row>
    <row r="779" spans="2:65" s="122" customFormat="1" ht="19.5">
      <c r="B779" s="121"/>
      <c r="D779" s="209" t="s">
        <v>154</v>
      </c>
      <c r="F779" s="228" t="s">
        <v>1907</v>
      </c>
      <c r="L779" s="121"/>
      <c r="M779" s="229"/>
      <c r="T779" s="230"/>
      <c r="AT779" s="112" t="s">
        <v>154</v>
      </c>
      <c r="AU779" s="112" t="s">
        <v>87</v>
      </c>
    </row>
    <row r="780" spans="2:65" s="122" customFormat="1" ht="24.2" customHeight="1">
      <c r="B780" s="121"/>
      <c r="C780" s="231" t="s">
        <v>1908</v>
      </c>
      <c r="D780" s="231" t="s">
        <v>665</v>
      </c>
      <c r="E780" s="232" t="s">
        <v>1909</v>
      </c>
      <c r="F780" s="233" t="s">
        <v>1910</v>
      </c>
      <c r="G780" s="234" t="s">
        <v>280</v>
      </c>
      <c r="H780" s="235">
        <v>1</v>
      </c>
      <c r="I780" s="108"/>
      <c r="J780" s="236">
        <f>ROUND(I780*H780,2)</f>
        <v>0</v>
      </c>
      <c r="K780" s="233" t="s">
        <v>1</v>
      </c>
      <c r="L780" s="237"/>
      <c r="M780" s="238" t="s">
        <v>1</v>
      </c>
      <c r="N780" s="239" t="s">
        <v>42</v>
      </c>
      <c r="O780" s="203">
        <v>0</v>
      </c>
      <c r="P780" s="203">
        <f>O780*H780</f>
        <v>0</v>
      </c>
      <c r="Q780" s="203">
        <v>3.0000000000000001E-5</v>
      </c>
      <c r="R780" s="203">
        <f>Q780*H780</f>
        <v>3.0000000000000001E-5</v>
      </c>
      <c r="S780" s="203">
        <v>0</v>
      </c>
      <c r="T780" s="204">
        <f>S780*H780</f>
        <v>0</v>
      </c>
      <c r="AR780" s="205" t="s">
        <v>1646</v>
      </c>
      <c r="AT780" s="205" t="s">
        <v>665</v>
      </c>
      <c r="AU780" s="205" t="s">
        <v>87</v>
      </c>
      <c r="AY780" s="112" t="s">
        <v>146</v>
      </c>
      <c r="BE780" s="206">
        <f>IF(N780="základní",J780,0)</f>
        <v>0</v>
      </c>
      <c r="BF780" s="206">
        <f>IF(N780="snížená",J780,0)</f>
        <v>0</v>
      </c>
      <c r="BG780" s="206">
        <f>IF(N780="zákl. přenesená",J780,0)</f>
        <v>0</v>
      </c>
      <c r="BH780" s="206">
        <f>IF(N780="sníž. přenesená",J780,0)</f>
        <v>0</v>
      </c>
      <c r="BI780" s="206">
        <f>IF(N780="nulová",J780,0)</f>
        <v>0</v>
      </c>
      <c r="BJ780" s="112" t="s">
        <v>85</v>
      </c>
      <c r="BK780" s="206">
        <f>ROUND(I780*H780,2)</f>
        <v>0</v>
      </c>
      <c r="BL780" s="112" t="s">
        <v>1646</v>
      </c>
      <c r="BM780" s="205" t="s">
        <v>1911</v>
      </c>
    </row>
    <row r="781" spans="2:65" s="122" customFormat="1" ht="19.5">
      <c r="B781" s="121"/>
      <c r="D781" s="209" t="s">
        <v>154</v>
      </c>
      <c r="F781" s="228" t="s">
        <v>1912</v>
      </c>
      <c r="L781" s="121"/>
      <c r="M781" s="229"/>
      <c r="T781" s="230"/>
      <c r="AT781" s="112" t="s">
        <v>154</v>
      </c>
      <c r="AU781" s="112" t="s">
        <v>87</v>
      </c>
    </row>
    <row r="782" spans="2:65" s="122" customFormat="1" ht="16.5" customHeight="1">
      <c r="B782" s="121"/>
      <c r="C782" s="195" t="s">
        <v>1913</v>
      </c>
      <c r="D782" s="195" t="s">
        <v>149</v>
      </c>
      <c r="E782" s="196" t="s">
        <v>1914</v>
      </c>
      <c r="F782" s="197" t="s">
        <v>1915</v>
      </c>
      <c r="G782" s="198" t="s">
        <v>1332</v>
      </c>
      <c r="H782" s="199">
        <v>11</v>
      </c>
      <c r="I782" s="107"/>
      <c r="J782" s="200">
        <f>ROUND(I782*H782,2)</f>
        <v>0</v>
      </c>
      <c r="K782" s="197" t="s">
        <v>1</v>
      </c>
      <c r="L782" s="121"/>
      <c r="M782" s="201" t="s">
        <v>1</v>
      </c>
      <c r="N782" s="202" t="s">
        <v>42</v>
      </c>
      <c r="O782" s="203">
        <v>0</v>
      </c>
      <c r="P782" s="203">
        <f>O782*H782</f>
        <v>0</v>
      </c>
      <c r="Q782" s="203">
        <v>0</v>
      </c>
      <c r="R782" s="203">
        <f>Q782*H782</f>
        <v>0</v>
      </c>
      <c r="S782" s="203">
        <v>0</v>
      </c>
      <c r="T782" s="204">
        <f>S782*H782</f>
        <v>0</v>
      </c>
      <c r="AR782" s="205" t="s">
        <v>1646</v>
      </c>
      <c r="AT782" s="205" t="s">
        <v>149</v>
      </c>
      <c r="AU782" s="205" t="s">
        <v>87</v>
      </c>
      <c r="AY782" s="112" t="s">
        <v>146</v>
      </c>
      <c r="BE782" s="206">
        <f>IF(N782="základní",J782,0)</f>
        <v>0</v>
      </c>
      <c r="BF782" s="206">
        <f>IF(N782="snížená",J782,0)</f>
        <v>0</v>
      </c>
      <c r="BG782" s="206">
        <f>IF(N782="zákl. přenesená",J782,0)</f>
        <v>0</v>
      </c>
      <c r="BH782" s="206">
        <f>IF(N782="sníž. přenesená",J782,0)</f>
        <v>0</v>
      </c>
      <c r="BI782" s="206">
        <f>IF(N782="nulová",J782,0)</f>
        <v>0</v>
      </c>
      <c r="BJ782" s="112" t="s">
        <v>85</v>
      </c>
      <c r="BK782" s="206">
        <f>ROUND(I782*H782,2)</f>
        <v>0</v>
      </c>
      <c r="BL782" s="112" t="s">
        <v>1646</v>
      </c>
      <c r="BM782" s="205" t="s">
        <v>1916</v>
      </c>
    </row>
    <row r="783" spans="2:65" s="184" customFormat="1" ht="22.9" customHeight="1">
      <c r="B783" s="183"/>
      <c r="D783" s="185" t="s">
        <v>76</v>
      </c>
      <c r="E783" s="193" t="s">
        <v>1378</v>
      </c>
      <c r="F783" s="193" t="s">
        <v>1917</v>
      </c>
      <c r="J783" s="194">
        <f>BK783</f>
        <v>0</v>
      </c>
      <c r="L783" s="183"/>
      <c r="M783" s="188"/>
      <c r="P783" s="189">
        <f>SUM(P784:P793)</f>
        <v>0</v>
      </c>
      <c r="R783" s="189">
        <f>SUM(R784:R793)</f>
        <v>4.8299999999999992E-3</v>
      </c>
      <c r="T783" s="190">
        <f>SUM(T784:T793)</f>
        <v>0</v>
      </c>
      <c r="AR783" s="185" t="s">
        <v>166</v>
      </c>
      <c r="AT783" s="191" t="s">
        <v>76</v>
      </c>
      <c r="AU783" s="191" t="s">
        <v>85</v>
      </c>
      <c r="AY783" s="185" t="s">
        <v>146</v>
      </c>
      <c r="BK783" s="192">
        <f>SUM(BK784:BK793)</f>
        <v>0</v>
      </c>
    </row>
    <row r="784" spans="2:65" s="122" customFormat="1" ht="16.5" customHeight="1">
      <c r="B784" s="121"/>
      <c r="C784" s="195" t="s">
        <v>1918</v>
      </c>
      <c r="D784" s="195" t="s">
        <v>149</v>
      </c>
      <c r="E784" s="196" t="s">
        <v>1919</v>
      </c>
      <c r="F784" s="197" t="s">
        <v>1920</v>
      </c>
      <c r="G784" s="198" t="s">
        <v>151</v>
      </c>
      <c r="H784" s="199">
        <v>1</v>
      </c>
      <c r="I784" s="107"/>
      <c r="J784" s="200">
        <f t="shared" ref="J784:J793" si="180">ROUND(I784*H784,2)</f>
        <v>0</v>
      </c>
      <c r="K784" s="197" t="s">
        <v>1</v>
      </c>
      <c r="L784" s="121"/>
      <c r="M784" s="201" t="s">
        <v>1</v>
      </c>
      <c r="N784" s="202" t="s">
        <v>42</v>
      </c>
      <c r="O784" s="203">
        <v>0</v>
      </c>
      <c r="P784" s="203">
        <f t="shared" ref="P784:P793" si="181">O784*H784</f>
        <v>0</v>
      </c>
      <c r="Q784" s="203">
        <v>0</v>
      </c>
      <c r="R784" s="203">
        <f t="shared" ref="R784:R793" si="182">Q784*H784</f>
        <v>0</v>
      </c>
      <c r="S784" s="203">
        <v>0</v>
      </c>
      <c r="T784" s="204">
        <f t="shared" ref="T784:T793" si="183">S784*H784</f>
        <v>0</v>
      </c>
      <c r="AR784" s="205" t="s">
        <v>1646</v>
      </c>
      <c r="AT784" s="205" t="s">
        <v>149</v>
      </c>
      <c r="AU784" s="205" t="s">
        <v>87</v>
      </c>
      <c r="AY784" s="112" t="s">
        <v>146</v>
      </c>
      <c r="BE784" s="206">
        <f t="shared" ref="BE784:BE793" si="184">IF(N784="základní",J784,0)</f>
        <v>0</v>
      </c>
      <c r="BF784" s="206">
        <f t="shared" ref="BF784:BF793" si="185">IF(N784="snížená",J784,0)</f>
        <v>0</v>
      </c>
      <c r="BG784" s="206">
        <f t="shared" ref="BG784:BG793" si="186">IF(N784="zákl. přenesená",J784,0)</f>
        <v>0</v>
      </c>
      <c r="BH784" s="206">
        <f t="shared" ref="BH784:BH793" si="187">IF(N784="sníž. přenesená",J784,0)</f>
        <v>0</v>
      </c>
      <c r="BI784" s="206">
        <f t="shared" ref="BI784:BI793" si="188">IF(N784="nulová",J784,0)</f>
        <v>0</v>
      </c>
      <c r="BJ784" s="112" t="s">
        <v>85</v>
      </c>
      <c r="BK784" s="206">
        <f t="shared" ref="BK784:BK793" si="189">ROUND(I784*H784,2)</f>
        <v>0</v>
      </c>
      <c r="BL784" s="112" t="s">
        <v>1646</v>
      </c>
      <c r="BM784" s="205" t="s">
        <v>1921</v>
      </c>
    </row>
    <row r="785" spans="2:65" s="122" customFormat="1" ht="16.5" customHeight="1">
      <c r="B785" s="121"/>
      <c r="C785" s="231" t="s">
        <v>1922</v>
      </c>
      <c r="D785" s="231" t="s">
        <v>665</v>
      </c>
      <c r="E785" s="232" t="s">
        <v>1923</v>
      </c>
      <c r="F785" s="233" t="s">
        <v>1924</v>
      </c>
      <c r="G785" s="234" t="s">
        <v>203</v>
      </c>
      <c r="H785" s="235">
        <v>45</v>
      </c>
      <c r="I785" s="108"/>
      <c r="J785" s="236">
        <f t="shared" si="180"/>
        <v>0</v>
      </c>
      <c r="K785" s="233" t="s">
        <v>1</v>
      </c>
      <c r="L785" s="237"/>
      <c r="M785" s="238" t="s">
        <v>1</v>
      </c>
      <c r="N785" s="239" t="s">
        <v>42</v>
      </c>
      <c r="O785" s="203">
        <v>0</v>
      </c>
      <c r="P785" s="203">
        <f t="shared" si="181"/>
        <v>0</v>
      </c>
      <c r="Q785" s="203">
        <v>3.0000000000000001E-5</v>
      </c>
      <c r="R785" s="203">
        <f t="shared" si="182"/>
        <v>1.3500000000000001E-3</v>
      </c>
      <c r="S785" s="203">
        <v>0</v>
      </c>
      <c r="T785" s="204">
        <f t="shared" si="183"/>
        <v>0</v>
      </c>
      <c r="AR785" s="205" t="s">
        <v>1646</v>
      </c>
      <c r="AT785" s="205" t="s">
        <v>665</v>
      </c>
      <c r="AU785" s="205" t="s">
        <v>87</v>
      </c>
      <c r="AY785" s="112" t="s">
        <v>146</v>
      </c>
      <c r="BE785" s="206">
        <f t="shared" si="184"/>
        <v>0</v>
      </c>
      <c r="BF785" s="206">
        <f t="shared" si="185"/>
        <v>0</v>
      </c>
      <c r="BG785" s="206">
        <f t="shared" si="186"/>
        <v>0</v>
      </c>
      <c r="BH785" s="206">
        <f t="shared" si="187"/>
        <v>0</v>
      </c>
      <c r="BI785" s="206">
        <f t="shared" si="188"/>
        <v>0</v>
      </c>
      <c r="BJ785" s="112" t="s">
        <v>85</v>
      </c>
      <c r="BK785" s="206">
        <f t="shared" si="189"/>
        <v>0</v>
      </c>
      <c r="BL785" s="112" t="s">
        <v>1646</v>
      </c>
      <c r="BM785" s="205" t="s">
        <v>1925</v>
      </c>
    </row>
    <row r="786" spans="2:65" s="122" customFormat="1" ht="16.5" customHeight="1">
      <c r="B786" s="121"/>
      <c r="C786" s="231" t="s">
        <v>1926</v>
      </c>
      <c r="D786" s="231" t="s">
        <v>665</v>
      </c>
      <c r="E786" s="232" t="s">
        <v>1927</v>
      </c>
      <c r="F786" s="233" t="s">
        <v>1928</v>
      </c>
      <c r="G786" s="234" t="s">
        <v>203</v>
      </c>
      <c r="H786" s="235">
        <v>60</v>
      </c>
      <c r="I786" s="108"/>
      <c r="J786" s="236">
        <f t="shared" si="180"/>
        <v>0</v>
      </c>
      <c r="K786" s="233" t="s">
        <v>1</v>
      </c>
      <c r="L786" s="237"/>
      <c r="M786" s="238" t="s">
        <v>1</v>
      </c>
      <c r="N786" s="239" t="s">
        <v>42</v>
      </c>
      <c r="O786" s="203">
        <v>0</v>
      </c>
      <c r="P786" s="203">
        <f t="shared" si="181"/>
        <v>0</v>
      </c>
      <c r="Q786" s="203">
        <v>3.0000000000000001E-5</v>
      </c>
      <c r="R786" s="203">
        <f t="shared" si="182"/>
        <v>1.8E-3</v>
      </c>
      <c r="S786" s="203">
        <v>0</v>
      </c>
      <c r="T786" s="204">
        <f t="shared" si="183"/>
        <v>0</v>
      </c>
      <c r="AR786" s="205" t="s">
        <v>1646</v>
      </c>
      <c r="AT786" s="205" t="s">
        <v>665</v>
      </c>
      <c r="AU786" s="205" t="s">
        <v>87</v>
      </c>
      <c r="AY786" s="112" t="s">
        <v>146</v>
      </c>
      <c r="BE786" s="206">
        <f t="shared" si="184"/>
        <v>0</v>
      </c>
      <c r="BF786" s="206">
        <f t="shared" si="185"/>
        <v>0</v>
      </c>
      <c r="BG786" s="206">
        <f t="shared" si="186"/>
        <v>0</v>
      </c>
      <c r="BH786" s="206">
        <f t="shared" si="187"/>
        <v>0</v>
      </c>
      <c r="BI786" s="206">
        <f t="shared" si="188"/>
        <v>0</v>
      </c>
      <c r="BJ786" s="112" t="s">
        <v>85</v>
      </c>
      <c r="BK786" s="206">
        <f t="shared" si="189"/>
        <v>0</v>
      </c>
      <c r="BL786" s="112" t="s">
        <v>1646</v>
      </c>
      <c r="BM786" s="205" t="s">
        <v>1929</v>
      </c>
    </row>
    <row r="787" spans="2:65" s="122" customFormat="1" ht="16.5" customHeight="1">
      <c r="B787" s="121"/>
      <c r="C787" s="231" t="s">
        <v>1930</v>
      </c>
      <c r="D787" s="231" t="s">
        <v>665</v>
      </c>
      <c r="E787" s="232" t="s">
        <v>1931</v>
      </c>
      <c r="F787" s="233" t="s">
        <v>1932</v>
      </c>
      <c r="G787" s="234" t="s">
        <v>280</v>
      </c>
      <c r="H787" s="235">
        <v>6</v>
      </c>
      <c r="I787" s="108"/>
      <c r="J787" s="236">
        <f t="shared" si="180"/>
        <v>0</v>
      </c>
      <c r="K787" s="233" t="s">
        <v>1</v>
      </c>
      <c r="L787" s="237"/>
      <c r="M787" s="238" t="s">
        <v>1</v>
      </c>
      <c r="N787" s="239" t="s">
        <v>42</v>
      </c>
      <c r="O787" s="203">
        <v>0</v>
      </c>
      <c r="P787" s="203">
        <f t="shared" si="181"/>
        <v>0</v>
      </c>
      <c r="Q787" s="203">
        <v>3.0000000000000001E-5</v>
      </c>
      <c r="R787" s="203">
        <f t="shared" si="182"/>
        <v>1.8000000000000001E-4</v>
      </c>
      <c r="S787" s="203">
        <v>0</v>
      </c>
      <c r="T787" s="204">
        <f t="shared" si="183"/>
        <v>0</v>
      </c>
      <c r="AR787" s="205" t="s">
        <v>1646</v>
      </c>
      <c r="AT787" s="205" t="s">
        <v>665</v>
      </c>
      <c r="AU787" s="205" t="s">
        <v>87</v>
      </c>
      <c r="AY787" s="112" t="s">
        <v>146</v>
      </c>
      <c r="BE787" s="206">
        <f t="shared" si="184"/>
        <v>0</v>
      </c>
      <c r="BF787" s="206">
        <f t="shared" si="185"/>
        <v>0</v>
      </c>
      <c r="BG787" s="206">
        <f t="shared" si="186"/>
        <v>0</v>
      </c>
      <c r="BH787" s="206">
        <f t="shared" si="187"/>
        <v>0</v>
      </c>
      <c r="BI787" s="206">
        <f t="shared" si="188"/>
        <v>0</v>
      </c>
      <c r="BJ787" s="112" t="s">
        <v>85</v>
      </c>
      <c r="BK787" s="206">
        <f t="shared" si="189"/>
        <v>0</v>
      </c>
      <c r="BL787" s="112" t="s">
        <v>1646</v>
      </c>
      <c r="BM787" s="205" t="s">
        <v>1933</v>
      </c>
    </row>
    <row r="788" spans="2:65" s="122" customFormat="1" ht="16.5" customHeight="1">
      <c r="B788" s="121"/>
      <c r="C788" s="231" t="s">
        <v>1934</v>
      </c>
      <c r="D788" s="231" t="s">
        <v>665</v>
      </c>
      <c r="E788" s="232" t="s">
        <v>1935</v>
      </c>
      <c r="F788" s="233" t="s">
        <v>1936</v>
      </c>
      <c r="G788" s="234" t="s">
        <v>280</v>
      </c>
      <c r="H788" s="235">
        <v>5</v>
      </c>
      <c r="I788" s="108"/>
      <c r="J788" s="236">
        <f t="shared" si="180"/>
        <v>0</v>
      </c>
      <c r="K788" s="233" t="s">
        <v>1</v>
      </c>
      <c r="L788" s="237"/>
      <c r="M788" s="238" t="s">
        <v>1</v>
      </c>
      <c r="N788" s="239" t="s">
        <v>42</v>
      </c>
      <c r="O788" s="203">
        <v>0</v>
      </c>
      <c r="P788" s="203">
        <f t="shared" si="181"/>
        <v>0</v>
      </c>
      <c r="Q788" s="203">
        <v>3.0000000000000001E-5</v>
      </c>
      <c r="R788" s="203">
        <f t="shared" si="182"/>
        <v>1.5000000000000001E-4</v>
      </c>
      <c r="S788" s="203">
        <v>0</v>
      </c>
      <c r="T788" s="204">
        <f t="shared" si="183"/>
        <v>0</v>
      </c>
      <c r="AR788" s="205" t="s">
        <v>1646</v>
      </c>
      <c r="AT788" s="205" t="s">
        <v>665</v>
      </c>
      <c r="AU788" s="205" t="s">
        <v>87</v>
      </c>
      <c r="AY788" s="112" t="s">
        <v>146</v>
      </c>
      <c r="BE788" s="206">
        <f t="shared" si="184"/>
        <v>0</v>
      </c>
      <c r="BF788" s="206">
        <f t="shared" si="185"/>
        <v>0</v>
      </c>
      <c r="BG788" s="206">
        <f t="shared" si="186"/>
        <v>0</v>
      </c>
      <c r="BH788" s="206">
        <f t="shared" si="187"/>
        <v>0</v>
      </c>
      <c r="BI788" s="206">
        <f t="shared" si="188"/>
        <v>0</v>
      </c>
      <c r="BJ788" s="112" t="s">
        <v>85</v>
      </c>
      <c r="BK788" s="206">
        <f t="shared" si="189"/>
        <v>0</v>
      </c>
      <c r="BL788" s="112" t="s">
        <v>1646</v>
      </c>
      <c r="BM788" s="205" t="s">
        <v>1937</v>
      </c>
    </row>
    <row r="789" spans="2:65" s="122" customFormat="1" ht="16.5" customHeight="1">
      <c r="B789" s="121"/>
      <c r="C789" s="231" t="s">
        <v>1938</v>
      </c>
      <c r="D789" s="231" t="s">
        <v>665</v>
      </c>
      <c r="E789" s="232" t="s">
        <v>1939</v>
      </c>
      <c r="F789" s="233" t="s">
        <v>1940</v>
      </c>
      <c r="G789" s="234" t="s">
        <v>280</v>
      </c>
      <c r="H789" s="235">
        <v>2</v>
      </c>
      <c r="I789" s="108"/>
      <c r="J789" s="236">
        <f t="shared" si="180"/>
        <v>0</v>
      </c>
      <c r="K789" s="233" t="s">
        <v>1</v>
      </c>
      <c r="L789" s="237"/>
      <c r="M789" s="238" t="s">
        <v>1</v>
      </c>
      <c r="N789" s="239" t="s">
        <v>42</v>
      </c>
      <c r="O789" s="203">
        <v>0</v>
      </c>
      <c r="P789" s="203">
        <f t="shared" si="181"/>
        <v>0</v>
      </c>
      <c r="Q789" s="203">
        <v>3.0000000000000001E-5</v>
      </c>
      <c r="R789" s="203">
        <f t="shared" si="182"/>
        <v>6.0000000000000002E-5</v>
      </c>
      <c r="S789" s="203">
        <v>0</v>
      </c>
      <c r="T789" s="204">
        <f t="shared" si="183"/>
        <v>0</v>
      </c>
      <c r="AR789" s="205" t="s">
        <v>1646</v>
      </c>
      <c r="AT789" s="205" t="s">
        <v>665</v>
      </c>
      <c r="AU789" s="205" t="s">
        <v>87</v>
      </c>
      <c r="AY789" s="112" t="s">
        <v>146</v>
      </c>
      <c r="BE789" s="206">
        <f t="shared" si="184"/>
        <v>0</v>
      </c>
      <c r="BF789" s="206">
        <f t="shared" si="185"/>
        <v>0</v>
      </c>
      <c r="BG789" s="206">
        <f t="shared" si="186"/>
        <v>0</v>
      </c>
      <c r="BH789" s="206">
        <f t="shared" si="187"/>
        <v>0</v>
      </c>
      <c r="BI789" s="206">
        <f t="shared" si="188"/>
        <v>0</v>
      </c>
      <c r="BJ789" s="112" t="s">
        <v>85</v>
      </c>
      <c r="BK789" s="206">
        <f t="shared" si="189"/>
        <v>0</v>
      </c>
      <c r="BL789" s="112" t="s">
        <v>1646</v>
      </c>
      <c r="BM789" s="205" t="s">
        <v>1941</v>
      </c>
    </row>
    <row r="790" spans="2:65" s="122" customFormat="1" ht="16.5" customHeight="1">
      <c r="B790" s="121"/>
      <c r="C790" s="231" t="s">
        <v>1942</v>
      </c>
      <c r="D790" s="231" t="s">
        <v>665</v>
      </c>
      <c r="E790" s="232" t="s">
        <v>1943</v>
      </c>
      <c r="F790" s="233" t="s">
        <v>1944</v>
      </c>
      <c r="G790" s="234" t="s">
        <v>280</v>
      </c>
      <c r="H790" s="235">
        <v>11</v>
      </c>
      <c r="I790" s="108"/>
      <c r="J790" s="236">
        <f t="shared" si="180"/>
        <v>0</v>
      </c>
      <c r="K790" s="233" t="s">
        <v>1</v>
      </c>
      <c r="L790" s="237"/>
      <c r="M790" s="238" t="s">
        <v>1</v>
      </c>
      <c r="N790" s="239" t="s">
        <v>42</v>
      </c>
      <c r="O790" s="203">
        <v>0</v>
      </c>
      <c r="P790" s="203">
        <f t="shared" si="181"/>
        <v>0</v>
      </c>
      <c r="Q790" s="203">
        <v>3.0000000000000001E-5</v>
      </c>
      <c r="R790" s="203">
        <f t="shared" si="182"/>
        <v>3.3E-4</v>
      </c>
      <c r="S790" s="203">
        <v>0</v>
      </c>
      <c r="T790" s="204">
        <f t="shared" si="183"/>
        <v>0</v>
      </c>
      <c r="AR790" s="205" t="s">
        <v>1646</v>
      </c>
      <c r="AT790" s="205" t="s">
        <v>665</v>
      </c>
      <c r="AU790" s="205" t="s">
        <v>87</v>
      </c>
      <c r="AY790" s="112" t="s">
        <v>146</v>
      </c>
      <c r="BE790" s="206">
        <f t="shared" si="184"/>
        <v>0</v>
      </c>
      <c r="BF790" s="206">
        <f t="shared" si="185"/>
        <v>0</v>
      </c>
      <c r="BG790" s="206">
        <f t="shared" si="186"/>
        <v>0</v>
      </c>
      <c r="BH790" s="206">
        <f t="shared" si="187"/>
        <v>0</v>
      </c>
      <c r="BI790" s="206">
        <f t="shared" si="188"/>
        <v>0</v>
      </c>
      <c r="BJ790" s="112" t="s">
        <v>85</v>
      </c>
      <c r="BK790" s="206">
        <f t="shared" si="189"/>
        <v>0</v>
      </c>
      <c r="BL790" s="112" t="s">
        <v>1646</v>
      </c>
      <c r="BM790" s="205" t="s">
        <v>1945</v>
      </c>
    </row>
    <row r="791" spans="2:65" s="122" customFormat="1" ht="16.5" customHeight="1">
      <c r="B791" s="121"/>
      <c r="C791" s="231" t="s">
        <v>1946</v>
      </c>
      <c r="D791" s="231" t="s">
        <v>665</v>
      </c>
      <c r="E791" s="232" t="s">
        <v>1947</v>
      </c>
      <c r="F791" s="233" t="s">
        <v>1948</v>
      </c>
      <c r="G791" s="234" t="s">
        <v>280</v>
      </c>
      <c r="H791" s="235">
        <v>30</v>
      </c>
      <c r="I791" s="108"/>
      <c r="J791" s="236">
        <f t="shared" si="180"/>
        <v>0</v>
      </c>
      <c r="K791" s="233" t="s">
        <v>1</v>
      </c>
      <c r="L791" s="237"/>
      <c r="M791" s="238" t="s">
        <v>1</v>
      </c>
      <c r="N791" s="239" t="s">
        <v>42</v>
      </c>
      <c r="O791" s="203">
        <v>0</v>
      </c>
      <c r="P791" s="203">
        <f t="shared" si="181"/>
        <v>0</v>
      </c>
      <c r="Q791" s="203">
        <v>3.0000000000000001E-5</v>
      </c>
      <c r="R791" s="203">
        <f t="shared" si="182"/>
        <v>8.9999999999999998E-4</v>
      </c>
      <c r="S791" s="203">
        <v>0</v>
      </c>
      <c r="T791" s="204">
        <f t="shared" si="183"/>
        <v>0</v>
      </c>
      <c r="AR791" s="205" t="s">
        <v>1646</v>
      </c>
      <c r="AT791" s="205" t="s">
        <v>665</v>
      </c>
      <c r="AU791" s="205" t="s">
        <v>87</v>
      </c>
      <c r="AY791" s="112" t="s">
        <v>146</v>
      </c>
      <c r="BE791" s="206">
        <f t="shared" si="184"/>
        <v>0</v>
      </c>
      <c r="BF791" s="206">
        <f t="shared" si="185"/>
        <v>0</v>
      </c>
      <c r="BG791" s="206">
        <f t="shared" si="186"/>
        <v>0</v>
      </c>
      <c r="BH791" s="206">
        <f t="shared" si="187"/>
        <v>0</v>
      </c>
      <c r="BI791" s="206">
        <f t="shared" si="188"/>
        <v>0</v>
      </c>
      <c r="BJ791" s="112" t="s">
        <v>85</v>
      </c>
      <c r="BK791" s="206">
        <f t="shared" si="189"/>
        <v>0</v>
      </c>
      <c r="BL791" s="112" t="s">
        <v>1646</v>
      </c>
      <c r="BM791" s="205" t="s">
        <v>1949</v>
      </c>
    </row>
    <row r="792" spans="2:65" s="122" customFormat="1" ht="16.5" customHeight="1">
      <c r="B792" s="121"/>
      <c r="C792" s="231" t="s">
        <v>1950</v>
      </c>
      <c r="D792" s="231" t="s">
        <v>665</v>
      </c>
      <c r="E792" s="232" t="s">
        <v>1951</v>
      </c>
      <c r="F792" s="233" t="s">
        <v>1952</v>
      </c>
      <c r="G792" s="234" t="s">
        <v>151</v>
      </c>
      <c r="H792" s="235">
        <v>1</v>
      </c>
      <c r="I792" s="108"/>
      <c r="J792" s="236">
        <f t="shared" si="180"/>
        <v>0</v>
      </c>
      <c r="K792" s="233" t="s">
        <v>1</v>
      </c>
      <c r="L792" s="237"/>
      <c r="M792" s="238" t="s">
        <v>1</v>
      </c>
      <c r="N792" s="239" t="s">
        <v>42</v>
      </c>
      <c r="O792" s="203">
        <v>0</v>
      </c>
      <c r="P792" s="203">
        <f t="shared" si="181"/>
        <v>0</v>
      </c>
      <c r="Q792" s="203">
        <v>3.0000000000000001E-5</v>
      </c>
      <c r="R792" s="203">
        <f t="shared" si="182"/>
        <v>3.0000000000000001E-5</v>
      </c>
      <c r="S792" s="203">
        <v>0</v>
      </c>
      <c r="T792" s="204">
        <f t="shared" si="183"/>
        <v>0</v>
      </c>
      <c r="AR792" s="205" t="s">
        <v>1646</v>
      </c>
      <c r="AT792" s="205" t="s">
        <v>665</v>
      </c>
      <c r="AU792" s="205" t="s">
        <v>87</v>
      </c>
      <c r="AY792" s="112" t="s">
        <v>146</v>
      </c>
      <c r="BE792" s="206">
        <f t="shared" si="184"/>
        <v>0</v>
      </c>
      <c r="BF792" s="206">
        <f t="shared" si="185"/>
        <v>0</v>
      </c>
      <c r="BG792" s="206">
        <f t="shared" si="186"/>
        <v>0</v>
      </c>
      <c r="BH792" s="206">
        <f t="shared" si="187"/>
        <v>0</v>
      </c>
      <c r="BI792" s="206">
        <f t="shared" si="188"/>
        <v>0</v>
      </c>
      <c r="BJ792" s="112" t="s">
        <v>85</v>
      </c>
      <c r="BK792" s="206">
        <f t="shared" si="189"/>
        <v>0</v>
      </c>
      <c r="BL792" s="112" t="s">
        <v>1646</v>
      </c>
      <c r="BM792" s="205" t="s">
        <v>1953</v>
      </c>
    </row>
    <row r="793" spans="2:65" s="122" customFormat="1" ht="16.5" customHeight="1">
      <c r="B793" s="121"/>
      <c r="C793" s="231" t="s">
        <v>1954</v>
      </c>
      <c r="D793" s="231" t="s">
        <v>665</v>
      </c>
      <c r="E793" s="232" t="s">
        <v>1955</v>
      </c>
      <c r="F793" s="233" t="s">
        <v>1956</v>
      </c>
      <c r="G793" s="234" t="s">
        <v>151</v>
      </c>
      <c r="H793" s="235">
        <v>1</v>
      </c>
      <c r="I793" s="108"/>
      <c r="J793" s="236">
        <f t="shared" si="180"/>
        <v>0</v>
      </c>
      <c r="K793" s="233" t="s">
        <v>1</v>
      </c>
      <c r="L793" s="237"/>
      <c r="M793" s="238" t="s">
        <v>1</v>
      </c>
      <c r="N793" s="239" t="s">
        <v>42</v>
      </c>
      <c r="O793" s="203">
        <v>0</v>
      </c>
      <c r="P793" s="203">
        <f t="shared" si="181"/>
        <v>0</v>
      </c>
      <c r="Q793" s="203">
        <v>3.0000000000000001E-5</v>
      </c>
      <c r="R793" s="203">
        <f t="shared" si="182"/>
        <v>3.0000000000000001E-5</v>
      </c>
      <c r="S793" s="203">
        <v>0</v>
      </c>
      <c r="T793" s="204">
        <f t="shared" si="183"/>
        <v>0</v>
      </c>
      <c r="AR793" s="205" t="s">
        <v>1646</v>
      </c>
      <c r="AT793" s="205" t="s">
        <v>665</v>
      </c>
      <c r="AU793" s="205" t="s">
        <v>87</v>
      </c>
      <c r="AY793" s="112" t="s">
        <v>146</v>
      </c>
      <c r="BE793" s="206">
        <f t="shared" si="184"/>
        <v>0</v>
      </c>
      <c r="BF793" s="206">
        <f t="shared" si="185"/>
        <v>0</v>
      </c>
      <c r="BG793" s="206">
        <f t="shared" si="186"/>
        <v>0</v>
      </c>
      <c r="BH793" s="206">
        <f t="shared" si="187"/>
        <v>0</v>
      </c>
      <c r="BI793" s="206">
        <f t="shared" si="188"/>
        <v>0</v>
      </c>
      <c r="BJ793" s="112" t="s">
        <v>85</v>
      </c>
      <c r="BK793" s="206">
        <f t="shared" si="189"/>
        <v>0</v>
      </c>
      <c r="BL793" s="112" t="s">
        <v>1646</v>
      </c>
      <c r="BM793" s="205" t="s">
        <v>1957</v>
      </c>
    </row>
    <row r="794" spans="2:65" s="184" customFormat="1" ht="22.9" customHeight="1">
      <c r="B794" s="183"/>
      <c r="D794" s="185" t="s">
        <v>76</v>
      </c>
      <c r="E794" s="193" t="s">
        <v>1391</v>
      </c>
      <c r="F794" s="193" t="s">
        <v>1958</v>
      </c>
      <c r="J794" s="194">
        <f>BK794</f>
        <v>0</v>
      </c>
      <c r="L794" s="183"/>
      <c r="M794" s="188"/>
      <c r="P794" s="189">
        <f>SUM(P795:P802)</f>
        <v>0</v>
      </c>
      <c r="R794" s="189">
        <f>SUM(R795:R802)</f>
        <v>0</v>
      </c>
      <c r="T794" s="190">
        <f>SUM(T795:T802)</f>
        <v>0</v>
      </c>
      <c r="AR794" s="185" t="s">
        <v>166</v>
      </c>
      <c r="AT794" s="191" t="s">
        <v>76</v>
      </c>
      <c r="AU794" s="191" t="s">
        <v>85</v>
      </c>
      <c r="AY794" s="185" t="s">
        <v>146</v>
      </c>
      <c r="BK794" s="192">
        <f>SUM(BK795:BK802)</f>
        <v>0</v>
      </c>
    </row>
    <row r="795" spans="2:65" s="122" customFormat="1" ht="16.5" customHeight="1">
      <c r="B795" s="121"/>
      <c r="C795" s="195" t="s">
        <v>1959</v>
      </c>
      <c r="D795" s="195" t="s">
        <v>149</v>
      </c>
      <c r="E795" s="196" t="s">
        <v>1960</v>
      </c>
      <c r="F795" s="197" t="s">
        <v>1961</v>
      </c>
      <c r="G795" s="198" t="s">
        <v>151</v>
      </c>
      <c r="H795" s="199">
        <v>1</v>
      </c>
      <c r="I795" s="107"/>
      <c r="J795" s="200">
        <f t="shared" ref="J795:J802" si="190">ROUND(I795*H795,2)</f>
        <v>0</v>
      </c>
      <c r="K795" s="197" t="s">
        <v>1</v>
      </c>
      <c r="L795" s="121"/>
      <c r="M795" s="201" t="s">
        <v>1</v>
      </c>
      <c r="N795" s="202" t="s">
        <v>42</v>
      </c>
      <c r="O795" s="203">
        <v>0</v>
      </c>
      <c r="P795" s="203">
        <f t="shared" ref="P795:P802" si="191">O795*H795</f>
        <v>0</v>
      </c>
      <c r="Q795" s="203">
        <v>0</v>
      </c>
      <c r="R795" s="203">
        <f t="shared" ref="R795:R802" si="192">Q795*H795</f>
        <v>0</v>
      </c>
      <c r="S795" s="203">
        <v>0</v>
      </c>
      <c r="T795" s="204">
        <f t="shared" ref="T795:T802" si="193">S795*H795</f>
        <v>0</v>
      </c>
      <c r="AR795" s="205" t="s">
        <v>1646</v>
      </c>
      <c r="AT795" s="205" t="s">
        <v>149</v>
      </c>
      <c r="AU795" s="205" t="s">
        <v>87</v>
      </c>
      <c r="AY795" s="112" t="s">
        <v>146</v>
      </c>
      <c r="BE795" s="206">
        <f t="shared" ref="BE795:BE802" si="194">IF(N795="základní",J795,0)</f>
        <v>0</v>
      </c>
      <c r="BF795" s="206">
        <f t="shared" ref="BF795:BF802" si="195">IF(N795="snížená",J795,0)</f>
        <v>0</v>
      </c>
      <c r="BG795" s="206">
        <f t="shared" ref="BG795:BG802" si="196">IF(N795="zákl. přenesená",J795,0)</f>
        <v>0</v>
      </c>
      <c r="BH795" s="206">
        <f t="shared" ref="BH795:BH802" si="197">IF(N795="sníž. přenesená",J795,0)</f>
        <v>0</v>
      </c>
      <c r="BI795" s="206">
        <f t="shared" ref="BI795:BI802" si="198">IF(N795="nulová",J795,0)</f>
        <v>0</v>
      </c>
      <c r="BJ795" s="112" t="s">
        <v>85</v>
      </c>
      <c r="BK795" s="206">
        <f t="shared" ref="BK795:BK802" si="199">ROUND(I795*H795,2)</f>
        <v>0</v>
      </c>
      <c r="BL795" s="112" t="s">
        <v>1646</v>
      </c>
      <c r="BM795" s="205" t="s">
        <v>1962</v>
      </c>
    </row>
    <row r="796" spans="2:65" s="122" customFormat="1" ht="16.5" customHeight="1">
      <c r="B796" s="121"/>
      <c r="C796" s="195" t="s">
        <v>1963</v>
      </c>
      <c r="D796" s="195" t="s">
        <v>149</v>
      </c>
      <c r="E796" s="196" t="s">
        <v>1964</v>
      </c>
      <c r="F796" s="197" t="s">
        <v>1965</v>
      </c>
      <c r="G796" s="198" t="s">
        <v>280</v>
      </c>
      <c r="H796" s="199">
        <v>3</v>
      </c>
      <c r="I796" s="107"/>
      <c r="J796" s="200">
        <f t="shared" si="190"/>
        <v>0</v>
      </c>
      <c r="K796" s="197" t="s">
        <v>1</v>
      </c>
      <c r="L796" s="121"/>
      <c r="M796" s="201" t="s">
        <v>1</v>
      </c>
      <c r="N796" s="202" t="s">
        <v>42</v>
      </c>
      <c r="O796" s="203">
        <v>0</v>
      </c>
      <c r="P796" s="203">
        <f t="shared" si="191"/>
        <v>0</v>
      </c>
      <c r="Q796" s="203">
        <v>0</v>
      </c>
      <c r="R796" s="203">
        <f t="shared" si="192"/>
        <v>0</v>
      </c>
      <c r="S796" s="203">
        <v>0</v>
      </c>
      <c r="T796" s="204">
        <f t="shared" si="193"/>
        <v>0</v>
      </c>
      <c r="AR796" s="205" t="s">
        <v>1646</v>
      </c>
      <c r="AT796" s="205" t="s">
        <v>149</v>
      </c>
      <c r="AU796" s="205" t="s">
        <v>87</v>
      </c>
      <c r="AY796" s="112" t="s">
        <v>146</v>
      </c>
      <c r="BE796" s="206">
        <f t="shared" si="194"/>
        <v>0</v>
      </c>
      <c r="BF796" s="206">
        <f t="shared" si="195"/>
        <v>0</v>
      </c>
      <c r="BG796" s="206">
        <f t="shared" si="196"/>
        <v>0</v>
      </c>
      <c r="BH796" s="206">
        <f t="shared" si="197"/>
        <v>0</v>
      </c>
      <c r="BI796" s="206">
        <f t="shared" si="198"/>
        <v>0</v>
      </c>
      <c r="BJ796" s="112" t="s">
        <v>85</v>
      </c>
      <c r="BK796" s="206">
        <f t="shared" si="199"/>
        <v>0</v>
      </c>
      <c r="BL796" s="112" t="s">
        <v>1646</v>
      </c>
      <c r="BM796" s="205" t="s">
        <v>1966</v>
      </c>
    </row>
    <row r="797" spans="2:65" s="122" customFormat="1" ht="16.5" customHeight="1">
      <c r="B797" s="121"/>
      <c r="C797" s="195" t="s">
        <v>1967</v>
      </c>
      <c r="D797" s="195" t="s">
        <v>149</v>
      </c>
      <c r="E797" s="196" t="s">
        <v>1968</v>
      </c>
      <c r="F797" s="197" t="s">
        <v>1969</v>
      </c>
      <c r="G797" s="198" t="s">
        <v>280</v>
      </c>
      <c r="H797" s="199">
        <v>3</v>
      </c>
      <c r="I797" s="107"/>
      <c r="J797" s="200">
        <f t="shared" si="190"/>
        <v>0</v>
      </c>
      <c r="K797" s="197" t="s">
        <v>1</v>
      </c>
      <c r="L797" s="121"/>
      <c r="M797" s="201" t="s">
        <v>1</v>
      </c>
      <c r="N797" s="202" t="s">
        <v>42</v>
      </c>
      <c r="O797" s="203">
        <v>0</v>
      </c>
      <c r="P797" s="203">
        <f t="shared" si="191"/>
        <v>0</v>
      </c>
      <c r="Q797" s="203">
        <v>0</v>
      </c>
      <c r="R797" s="203">
        <f t="shared" si="192"/>
        <v>0</v>
      </c>
      <c r="S797" s="203">
        <v>0</v>
      </c>
      <c r="T797" s="204">
        <f t="shared" si="193"/>
        <v>0</v>
      </c>
      <c r="AR797" s="205" t="s">
        <v>1646</v>
      </c>
      <c r="AT797" s="205" t="s">
        <v>149</v>
      </c>
      <c r="AU797" s="205" t="s">
        <v>87</v>
      </c>
      <c r="AY797" s="112" t="s">
        <v>146</v>
      </c>
      <c r="BE797" s="206">
        <f t="shared" si="194"/>
        <v>0</v>
      </c>
      <c r="BF797" s="206">
        <f t="shared" si="195"/>
        <v>0</v>
      </c>
      <c r="BG797" s="206">
        <f t="shared" si="196"/>
        <v>0</v>
      </c>
      <c r="BH797" s="206">
        <f t="shared" si="197"/>
        <v>0</v>
      </c>
      <c r="BI797" s="206">
        <f t="shared" si="198"/>
        <v>0</v>
      </c>
      <c r="BJ797" s="112" t="s">
        <v>85</v>
      </c>
      <c r="BK797" s="206">
        <f t="shared" si="199"/>
        <v>0</v>
      </c>
      <c r="BL797" s="112" t="s">
        <v>1646</v>
      </c>
      <c r="BM797" s="205" t="s">
        <v>1970</v>
      </c>
    </row>
    <row r="798" spans="2:65" s="122" customFormat="1" ht="16.5" customHeight="1">
      <c r="B798" s="121"/>
      <c r="C798" s="195" t="s">
        <v>1971</v>
      </c>
      <c r="D798" s="195" t="s">
        <v>149</v>
      </c>
      <c r="E798" s="196" t="s">
        <v>1972</v>
      </c>
      <c r="F798" s="197" t="s">
        <v>1973</v>
      </c>
      <c r="G798" s="198" t="s">
        <v>280</v>
      </c>
      <c r="H798" s="199">
        <v>4</v>
      </c>
      <c r="I798" s="107"/>
      <c r="J798" s="200">
        <f t="shared" si="190"/>
        <v>0</v>
      </c>
      <c r="K798" s="197" t="s">
        <v>1</v>
      </c>
      <c r="L798" s="121"/>
      <c r="M798" s="201" t="s">
        <v>1</v>
      </c>
      <c r="N798" s="202" t="s">
        <v>42</v>
      </c>
      <c r="O798" s="203">
        <v>0</v>
      </c>
      <c r="P798" s="203">
        <f t="shared" si="191"/>
        <v>0</v>
      </c>
      <c r="Q798" s="203">
        <v>0</v>
      </c>
      <c r="R798" s="203">
        <f t="shared" si="192"/>
        <v>0</v>
      </c>
      <c r="S798" s="203">
        <v>0</v>
      </c>
      <c r="T798" s="204">
        <f t="shared" si="193"/>
        <v>0</v>
      </c>
      <c r="AR798" s="205" t="s">
        <v>1646</v>
      </c>
      <c r="AT798" s="205" t="s">
        <v>149</v>
      </c>
      <c r="AU798" s="205" t="s">
        <v>87</v>
      </c>
      <c r="AY798" s="112" t="s">
        <v>146</v>
      </c>
      <c r="BE798" s="206">
        <f t="shared" si="194"/>
        <v>0</v>
      </c>
      <c r="BF798" s="206">
        <f t="shared" si="195"/>
        <v>0</v>
      </c>
      <c r="BG798" s="206">
        <f t="shared" si="196"/>
        <v>0</v>
      </c>
      <c r="BH798" s="206">
        <f t="shared" si="197"/>
        <v>0</v>
      </c>
      <c r="BI798" s="206">
        <f t="shared" si="198"/>
        <v>0</v>
      </c>
      <c r="BJ798" s="112" t="s">
        <v>85</v>
      </c>
      <c r="BK798" s="206">
        <f t="shared" si="199"/>
        <v>0</v>
      </c>
      <c r="BL798" s="112" t="s">
        <v>1646</v>
      </c>
      <c r="BM798" s="205" t="s">
        <v>1974</v>
      </c>
    </row>
    <row r="799" spans="2:65" s="122" customFormat="1" ht="16.5" customHeight="1">
      <c r="B799" s="121"/>
      <c r="C799" s="195" t="s">
        <v>1975</v>
      </c>
      <c r="D799" s="195" t="s">
        <v>149</v>
      </c>
      <c r="E799" s="196" t="s">
        <v>1976</v>
      </c>
      <c r="F799" s="197" t="s">
        <v>1977</v>
      </c>
      <c r="G799" s="198" t="s">
        <v>151</v>
      </c>
      <c r="H799" s="199">
        <v>1</v>
      </c>
      <c r="I799" s="107"/>
      <c r="J799" s="200">
        <f t="shared" si="190"/>
        <v>0</v>
      </c>
      <c r="K799" s="197" t="s">
        <v>1</v>
      </c>
      <c r="L799" s="121"/>
      <c r="M799" s="201" t="s">
        <v>1</v>
      </c>
      <c r="N799" s="202" t="s">
        <v>42</v>
      </c>
      <c r="O799" s="203">
        <v>0</v>
      </c>
      <c r="P799" s="203">
        <f t="shared" si="191"/>
        <v>0</v>
      </c>
      <c r="Q799" s="203">
        <v>0</v>
      </c>
      <c r="R799" s="203">
        <f t="shared" si="192"/>
        <v>0</v>
      </c>
      <c r="S799" s="203">
        <v>0</v>
      </c>
      <c r="T799" s="204">
        <f t="shared" si="193"/>
        <v>0</v>
      </c>
      <c r="AR799" s="205" t="s">
        <v>1646</v>
      </c>
      <c r="AT799" s="205" t="s">
        <v>149</v>
      </c>
      <c r="AU799" s="205" t="s">
        <v>87</v>
      </c>
      <c r="AY799" s="112" t="s">
        <v>146</v>
      </c>
      <c r="BE799" s="206">
        <f t="shared" si="194"/>
        <v>0</v>
      </c>
      <c r="BF799" s="206">
        <f t="shared" si="195"/>
        <v>0</v>
      </c>
      <c r="BG799" s="206">
        <f t="shared" si="196"/>
        <v>0</v>
      </c>
      <c r="BH799" s="206">
        <f t="shared" si="197"/>
        <v>0</v>
      </c>
      <c r="BI799" s="206">
        <f t="shared" si="198"/>
        <v>0</v>
      </c>
      <c r="BJ799" s="112" t="s">
        <v>85</v>
      </c>
      <c r="BK799" s="206">
        <f t="shared" si="199"/>
        <v>0</v>
      </c>
      <c r="BL799" s="112" t="s">
        <v>1646</v>
      </c>
      <c r="BM799" s="205" t="s">
        <v>1978</v>
      </c>
    </row>
    <row r="800" spans="2:65" s="122" customFormat="1" ht="16.5" customHeight="1">
      <c r="B800" s="121"/>
      <c r="C800" s="195" t="s">
        <v>1979</v>
      </c>
      <c r="D800" s="195" t="s">
        <v>149</v>
      </c>
      <c r="E800" s="196" t="s">
        <v>1980</v>
      </c>
      <c r="F800" s="197" t="s">
        <v>1981</v>
      </c>
      <c r="G800" s="198" t="s">
        <v>151</v>
      </c>
      <c r="H800" s="199">
        <v>1</v>
      </c>
      <c r="I800" s="107"/>
      <c r="J800" s="200">
        <f t="shared" si="190"/>
        <v>0</v>
      </c>
      <c r="K800" s="197" t="s">
        <v>1</v>
      </c>
      <c r="L800" s="121"/>
      <c r="M800" s="201" t="s">
        <v>1</v>
      </c>
      <c r="N800" s="202" t="s">
        <v>42</v>
      </c>
      <c r="O800" s="203">
        <v>0</v>
      </c>
      <c r="P800" s="203">
        <f t="shared" si="191"/>
        <v>0</v>
      </c>
      <c r="Q800" s="203">
        <v>0</v>
      </c>
      <c r="R800" s="203">
        <f t="shared" si="192"/>
        <v>0</v>
      </c>
      <c r="S800" s="203">
        <v>0</v>
      </c>
      <c r="T800" s="204">
        <f t="shared" si="193"/>
        <v>0</v>
      </c>
      <c r="AR800" s="205" t="s">
        <v>1646</v>
      </c>
      <c r="AT800" s="205" t="s">
        <v>149</v>
      </c>
      <c r="AU800" s="205" t="s">
        <v>87</v>
      </c>
      <c r="AY800" s="112" t="s">
        <v>146</v>
      </c>
      <c r="BE800" s="206">
        <f t="shared" si="194"/>
        <v>0</v>
      </c>
      <c r="BF800" s="206">
        <f t="shared" si="195"/>
        <v>0</v>
      </c>
      <c r="BG800" s="206">
        <f t="shared" si="196"/>
        <v>0</v>
      </c>
      <c r="BH800" s="206">
        <f t="shared" si="197"/>
        <v>0</v>
      </c>
      <c r="BI800" s="206">
        <f t="shared" si="198"/>
        <v>0</v>
      </c>
      <c r="BJ800" s="112" t="s">
        <v>85</v>
      </c>
      <c r="BK800" s="206">
        <f t="shared" si="199"/>
        <v>0</v>
      </c>
      <c r="BL800" s="112" t="s">
        <v>1646</v>
      </c>
      <c r="BM800" s="205" t="s">
        <v>1982</v>
      </c>
    </row>
    <row r="801" spans="2:65" s="122" customFormat="1" ht="16.5" customHeight="1">
      <c r="B801" s="121"/>
      <c r="C801" s="195" t="s">
        <v>1983</v>
      </c>
      <c r="D801" s="195" t="s">
        <v>149</v>
      </c>
      <c r="E801" s="196" t="s">
        <v>1984</v>
      </c>
      <c r="F801" s="197" t="s">
        <v>1985</v>
      </c>
      <c r="G801" s="198" t="s">
        <v>151</v>
      </c>
      <c r="H801" s="199">
        <v>1</v>
      </c>
      <c r="I801" s="107"/>
      <c r="J801" s="200">
        <f t="shared" si="190"/>
        <v>0</v>
      </c>
      <c r="K801" s="197" t="s">
        <v>1</v>
      </c>
      <c r="L801" s="121"/>
      <c r="M801" s="201" t="s">
        <v>1</v>
      </c>
      <c r="N801" s="202" t="s">
        <v>42</v>
      </c>
      <c r="O801" s="203">
        <v>0</v>
      </c>
      <c r="P801" s="203">
        <f t="shared" si="191"/>
        <v>0</v>
      </c>
      <c r="Q801" s="203">
        <v>0</v>
      </c>
      <c r="R801" s="203">
        <f t="shared" si="192"/>
        <v>0</v>
      </c>
      <c r="S801" s="203">
        <v>0</v>
      </c>
      <c r="T801" s="204">
        <f t="shared" si="193"/>
        <v>0</v>
      </c>
      <c r="AR801" s="205" t="s">
        <v>1646</v>
      </c>
      <c r="AT801" s="205" t="s">
        <v>149</v>
      </c>
      <c r="AU801" s="205" t="s">
        <v>87</v>
      </c>
      <c r="AY801" s="112" t="s">
        <v>146</v>
      </c>
      <c r="BE801" s="206">
        <f t="shared" si="194"/>
        <v>0</v>
      </c>
      <c r="BF801" s="206">
        <f t="shared" si="195"/>
        <v>0</v>
      </c>
      <c r="BG801" s="206">
        <f t="shared" si="196"/>
        <v>0</v>
      </c>
      <c r="BH801" s="206">
        <f t="shared" si="197"/>
        <v>0</v>
      </c>
      <c r="BI801" s="206">
        <f t="shared" si="198"/>
        <v>0</v>
      </c>
      <c r="BJ801" s="112" t="s">
        <v>85</v>
      </c>
      <c r="BK801" s="206">
        <f t="shared" si="199"/>
        <v>0</v>
      </c>
      <c r="BL801" s="112" t="s">
        <v>1646</v>
      </c>
      <c r="BM801" s="205" t="s">
        <v>1986</v>
      </c>
    </row>
    <row r="802" spans="2:65" s="122" customFormat="1" ht="16.5" customHeight="1">
      <c r="B802" s="121"/>
      <c r="C802" s="195" t="s">
        <v>1987</v>
      </c>
      <c r="D802" s="195" t="s">
        <v>149</v>
      </c>
      <c r="E802" s="196" t="s">
        <v>1988</v>
      </c>
      <c r="F802" s="197" t="s">
        <v>1989</v>
      </c>
      <c r="G802" s="198" t="s">
        <v>151</v>
      </c>
      <c r="H802" s="199">
        <v>1</v>
      </c>
      <c r="I802" s="107"/>
      <c r="J802" s="200">
        <f t="shared" si="190"/>
        <v>0</v>
      </c>
      <c r="K802" s="197" t="s">
        <v>1</v>
      </c>
      <c r="L802" s="121"/>
      <c r="M802" s="201" t="s">
        <v>1</v>
      </c>
      <c r="N802" s="202" t="s">
        <v>42</v>
      </c>
      <c r="O802" s="203">
        <v>0</v>
      </c>
      <c r="P802" s="203">
        <f t="shared" si="191"/>
        <v>0</v>
      </c>
      <c r="Q802" s="203">
        <v>0</v>
      </c>
      <c r="R802" s="203">
        <f t="shared" si="192"/>
        <v>0</v>
      </c>
      <c r="S802" s="203">
        <v>0</v>
      </c>
      <c r="T802" s="204">
        <f t="shared" si="193"/>
        <v>0</v>
      </c>
      <c r="AR802" s="205" t="s">
        <v>1646</v>
      </c>
      <c r="AT802" s="205" t="s">
        <v>149</v>
      </c>
      <c r="AU802" s="205" t="s">
        <v>87</v>
      </c>
      <c r="AY802" s="112" t="s">
        <v>146</v>
      </c>
      <c r="BE802" s="206">
        <f t="shared" si="194"/>
        <v>0</v>
      </c>
      <c r="BF802" s="206">
        <f t="shared" si="195"/>
        <v>0</v>
      </c>
      <c r="BG802" s="206">
        <f t="shared" si="196"/>
        <v>0</v>
      </c>
      <c r="BH802" s="206">
        <f t="shared" si="197"/>
        <v>0</v>
      </c>
      <c r="BI802" s="206">
        <f t="shared" si="198"/>
        <v>0</v>
      </c>
      <c r="BJ802" s="112" t="s">
        <v>85</v>
      </c>
      <c r="BK802" s="206">
        <f t="shared" si="199"/>
        <v>0</v>
      </c>
      <c r="BL802" s="112" t="s">
        <v>1646</v>
      </c>
      <c r="BM802" s="205" t="s">
        <v>1990</v>
      </c>
    </row>
    <row r="803" spans="2:65" s="184" customFormat="1" ht="25.9" customHeight="1">
      <c r="B803" s="183"/>
      <c r="D803" s="185" t="s">
        <v>76</v>
      </c>
      <c r="E803" s="186" t="s">
        <v>1991</v>
      </c>
      <c r="F803" s="186" t="s">
        <v>1992</v>
      </c>
      <c r="J803" s="187">
        <f>BK803</f>
        <v>0</v>
      </c>
      <c r="L803" s="183"/>
      <c r="M803" s="188"/>
      <c r="P803" s="189">
        <f>P804+P810</f>
        <v>0</v>
      </c>
      <c r="R803" s="189">
        <f>R804+R810</f>
        <v>1.3599999999999998E-2</v>
      </c>
      <c r="T803" s="190">
        <f>T804+T810</f>
        <v>0</v>
      </c>
      <c r="AR803" s="185" t="s">
        <v>166</v>
      </c>
      <c r="AT803" s="191" t="s">
        <v>76</v>
      </c>
      <c r="AU803" s="191" t="s">
        <v>77</v>
      </c>
      <c r="AY803" s="185" t="s">
        <v>146</v>
      </c>
      <c r="BK803" s="192">
        <f>BK804+BK810</f>
        <v>0</v>
      </c>
    </row>
    <row r="804" spans="2:65" s="184" customFormat="1" ht="22.9" customHeight="1">
      <c r="B804" s="183"/>
      <c r="D804" s="185" t="s">
        <v>76</v>
      </c>
      <c r="E804" s="193" t="s">
        <v>1745</v>
      </c>
      <c r="F804" s="193" t="s">
        <v>1993</v>
      </c>
      <c r="J804" s="194">
        <f>BK804</f>
        <v>0</v>
      </c>
      <c r="L804" s="183"/>
      <c r="M804" s="188"/>
      <c r="P804" s="189">
        <f>SUM(P805:P809)</f>
        <v>0</v>
      </c>
      <c r="R804" s="189">
        <f>SUM(R805:R809)</f>
        <v>1.3599999999999998E-2</v>
      </c>
      <c r="T804" s="190">
        <f>SUM(T805:T809)</f>
        <v>0</v>
      </c>
      <c r="AR804" s="185" t="s">
        <v>166</v>
      </c>
      <c r="AT804" s="191" t="s">
        <v>76</v>
      </c>
      <c r="AU804" s="191" t="s">
        <v>85</v>
      </c>
      <c r="AY804" s="185" t="s">
        <v>146</v>
      </c>
      <c r="BK804" s="192">
        <f>SUM(BK805:BK809)</f>
        <v>0</v>
      </c>
    </row>
    <row r="805" spans="2:65" s="122" customFormat="1" ht="16.5" customHeight="1">
      <c r="B805" s="121"/>
      <c r="C805" s="195" t="s">
        <v>1994</v>
      </c>
      <c r="D805" s="195" t="s">
        <v>149</v>
      </c>
      <c r="E805" s="196" t="s">
        <v>1995</v>
      </c>
      <c r="F805" s="197" t="s">
        <v>1996</v>
      </c>
      <c r="G805" s="198" t="s">
        <v>151</v>
      </c>
      <c r="H805" s="199">
        <v>1</v>
      </c>
      <c r="I805" s="107"/>
      <c r="J805" s="200">
        <f>ROUND(I805*H805,2)</f>
        <v>0</v>
      </c>
      <c r="K805" s="197" t="s">
        <v>1</v>
      </c>
      <c r="L805" s="121"/>
      <c r="M805" s="201" t="s">
        <v>1</v>
      </c>
      <c r="N805" s="202" t="s">
        <v>42</v>
      </c>
      <c r="O805" s="203">
        <v>0</v>
      </c>
      <c r="P805" s="203">
        <f>O805*H805</f>
        <v>0</v>
      </c>
      <c r="Q805" s="203">
        <v>0</v>
      </c>
      <c r="R805" s="203">
        <f>Q805*H805</f>
        <v>0</v>
      </c>
      <c r="S805" s="203">
        <v>0</v>
      </c>
      <c r="T805" s="204">
        <f>S805*H805</f>
        <v>0</v>
      </c>
      <c r="AR805" s="205" t="s">
        <v>1646</v>
      </c>
      <c r="AT805" s="205" t="s">
        <v>149</v>
      </c>
      <c r="AU805" s="205" t="s">
        <v>87</v>
      </c>
      <c r="AY805" s="112" t="s">
        <v>146</v>
      </c>
      <c r="BE805" s="206">
        <f>IF(N805="základní",J805,0)</f>
        <v>0</v>
      </c>
      <c r="BF805" s="206">
        <f>IF(N805="snížená",J805,0)</f>
        <v>0</v>
      </c>
      <c r="BG805" s="206">
        <f>IF(N805="zákl. přenesená",J805,0)</f>
        <v>0</v>
      </c>
      <c r="BH805" s="206">
        <f>IF(N805="sníž. přenesená",J805,0)</f>
        <v>0</v>
      </c>
      <c r="BI805" s="206">
        <f>IF(N805="nulová",J805,0)</f>
        <v>0</v>
      </c>
      <c r="BJ805" s="112" t="s">
        <v>85</v>
      </c>
      <c r="BK805" s="206">
        <f>ROUND(I805*H805,2)</f>
        <v>0</v>
      </c>
      <c r="BL805" s="112" t="s">
        <v>1646</v>
      </c>
      <c r="BM805" s="205" t="s">
        <v>1997</v>
      </c>
    </row>
    <row r="806" spans="2:65" s="122" customFormat="1" ht="16.5" customHeight="1">
      <c r="B806" s="121"/>
      <c r="C806" s="231" t="s">
        <v>1998</v>
      </c>
      <c r="D806" s="231" t="s">
        <v>665</v>
      </c>
      <c r="E806" s="232" t="s">
        <v>1999</v>
      </c>
      <c r="F806" s="233" t="s">
        <v>2000</v>
      </c>
      <c r="G806" s="234" t="s">
        <v>280</v>
      </c>
      <c r="H806" s="235">
        <v>3</v>
      </c>
      <c r="I806" s="108"/>
      <c r="J806" s="236">
        <f>ROUND(I806*H806,2)</f>
        <v>0</v>
      </c>
      <c r="K806" s="233" t="s">
        <v>1</v>
      </c>
      <c r="L806" s="237"/>
      <c r="M806" s="238" t="s">
        <v>1</v>
      </c>
      <c r="N806" s="239" t="s">
        <v>42</v>
      </c>
      <c r="O806" s="203">
        <v>0</v>
      </c>
      <c r="P806" s="203">
        <f>O806*H806</f>
        <v>0</v>
      </c>
      <c r="Q806" s="203">
        <v>1.6999999999999999E-3</v>
      </c>
      <c r="R806" s="203">
        <f>Q806*H806</f>
        <v>5.0999999999999995E-3</v>
      </c>
      <c r="S806" s="203">
        <v>0</v>
      </c>
      <c r="T806" s="204">
        <f>S806*H806</f>
        <v>0</v>
      </c>
      <c r="AR806" s="205" t="s">
        <v>1646</v>
      </c>
      <c r="AT806" s="205" t="s">
        <v>665</v>
      </c>
      <c r="AU806" s="205" t="s">
        <v>87</v>
      </c>
      <c r="AY806" s="112" t="s">
        <v>146</v>
      </c>
      <c r="BE806" s="206">
        <f>IF(N806="základní",J806,0)</f>
        <v>0</v>
      </c>
      <c r="BF806" s="206">
        <f>IF(N806="snížená",J806,0)</f>
        <v>0</v>
      </c>
      <c r="BG806" s="206">
        <f>IF(N806="zákl. přenesená",J806,0)</f>
        <v>0</v>
      </c>
      <c r="BH806" s="206">
        <f>IF(N806="sníž. přenesená",J806,0)</f>
        <v>0</v>
      </c>
      <c r="BI806" s="206">
        <f>IF(N806="nulová",J806,0)</f>
        <v>0</v>
      </c>
      <c r="BJ806" s="112" t="s">
        <v>85</v>
      </c>
      <c r="BK806" s="206">
        <f>ROUND(I806*H806,2)</f>
        <v>0</v>
      </c>
      <c r="BL806" s="112" t="s">
        <v>1646</v>
      </c>
      <c r="BM806" s="205" t="s">
        <v>2001</v>
      </c>
    </row>
    <row r="807" spans="2:65" s="122" customFormat="1" ht="16.5" customHeight="1">
      <c r="B807" s="121"/>
      <c r="C807" s="231" t="s">
        <v>2002</v>
      </c>
      <c r="D807" s="231" t="s">
        <v>665</v>
      </c>
      <c r="E807" s="232" t="s">
        <v>2003</v>
      </c>
      <c r="F807" s="233" t="s">
        <v>2004</v>
      </c>
      <c r="G807" s="234" t="s">
        <v>151</v>
      </c>
      <c r="H807" s="235">
        <v>1</v>
      </c>
      <c r="I807" s="108"/>
      <c r="J807" s="236">
        <f>ROUND(I807*H807,2)</f>
        <v>0</v>
      </c>
      <c r="K807" s="233" t="s">
        <v>1</v>
      </c>
      <c r="L807" s="237"/>
      <c r="M807" s="238" t="s">
        <v>1</v>
      </c>
      <c r="N807" s="239" t="s">
        <v>42</v>
      </c>
      <c r="O807" s="203">
        <v>0</v>
      </c>
      <c r="P807" s="203">
        <f>O807*H807</f>
        <v>0</v>
      </c>
      <c r="Q807" s="203">
        <v>1.6999999999999999E-3</v>
      </c>
      <c r="R807" s="203">
        <f>Q807*H807</f>
        <v>1.6999999999999999E-3</v>
      </c>
      <c r="S807" s="203">
        <v>0</v>
      </c>
      <c r="T807" s="204">
        <f>S807*H807</f>
        <v>0</v>
      </c>
      <c r="AR807" s="205" t="s">
        <v>1646</v>
      </c>
      <c r="AT807" s="205" t="s">
        <v>665</v>
      </c>
      <c r="AU807" s="205" t="s">
        <v>87</v>
      </c>
      <c r="AY807" s="112" t="s">
        <v>146</v>
      </c>
      <c r="BE807" s="206">
        <f>IF(N807="základní",J807,0)</f>
        <v>0</v>
      </c>
      <c r="BF807" s="206">
        <f>IF(N807="snížená",J807,0)</f>
        <v>0</v>
      </c>
      <c r="BG807" s="206">
        <f>IF(N807="zákl. přenesená",J807,0)</f>
        <v>0</v>
      </c>
      <c r="BH807" s="206">
        <f>IF(N807="sníž. přenesená",J807,0)</f>
        <v>0</v>
      </c>
      <c r="BI807" s="206">
        <f>IF(N807="nulová",J807,0)</f>
        <v>0</v>
      </c>
      <c r="BJ807" s="112" t="s">
        <v>85</v>
      </c>
      <c r="BK807" s="206">
        <f>ROUND(I807*H807,2)</f>
        <v>0</v>
      </c>
      <c r="BL807" s="112" t="s">
        <v>1646</v>
      </c>
      <c r="BM807" s="205" t="s">
        <v>2005</v>
      </c>
    </row>
    <row r="808" spans="2:65" s="122" customFormat="1" ht="21.75" customHeight="1">
      <c r="B808" s="121"/>
      <c r="C808" s="231" t="s">
        <v>2006</v>
      </c>
      <c r="D808" s="231" t="s">
        <v>665</v>
      </c>
      <c r="E808" s="232" t="s">
        <v>2007</v>
      </c>
      <c r="F808" s="233" t="s">
        <v>2008</v>
      </c>
      <c r="G808" s="234" t="s">
        <v>151</v>
      </c>
      <c r="H808" s="235">
        <v>1</v>
      </c>
      <c r="I808" s="108"/>
      <c r="J808" s="236">
        <f>ROUND(I808*H808,2)</f>
        <v>0</v>
      </c>
      <c r="K808" s="233" t="s">
        <v>1</v>
      </c>
      <c r="L808" s="237"/>
      <c r="M808" s="238" t="s">
        <v>1</v>
      </c>
      <c r="N808" s="239" t="s">
        <v>42</v>
      </c>
      <c r="O808" s="203">
        <v>0</v>
      </c>
      <c r="P808" s="203">
        <f>O808*H808</f>
        <v>0</v>
      </c>
      <c r="Q808" s="203">
        <v>1.6999999999999999E-3</v>
      </c>
      <c r="R808" s="203">
        <f>Q808*H808</f>
        <v>1.6999999999999999E-3</v>
      </c>
      <c r="S808" s="203">
        <v>0</v>
      </c>
      <c r="T808" s="204">
        <f>S808*H808</f>
        <v>0</v>
      </c>
      <c r="AR808" s="205" t="s">
        <v>1646</v>
      </c>
      <c r="AT808" s="205" t="s">
        <v>665</v>
      </c>
      <c r="AU808" s="205" t="s">
        <v>87</v>
      </c>
      <c r="AY808" s="112" t="s">
        <v>146</v>
      </c>
      <c r="BE808" s="206">
        <f>IF(N808="základní",J808,0)</f>
        <v>0</v>
      </c>
      <c r="BF808" s="206">
        <f>IF(N808="snížená",J808,0)</f>
        <v>0</v>
      </c>
      <c r="BG808" s="206">
        <f>IF(N808="zákl. přenesená",J808,0)</f>
        <v>0</v>
      </c>
      <c r="BH808" s="206">
        <f>IF(N808="sníž. přenesená",J808,0)</f>
        <v>0</v>
      </c>
      <c r="BI808" s="206">
        <f>IF(N808="nulová",J808,0)</f>
        <v>0</v>
      </c>
      <c r="BJ808" s="112" t="s">
        <v>85</v>
      </c>
      <c r="BK808" s="206">
        <f>ROUND(I808*H808,2)</f>
        <v>0</v>
      </c>
      <c r="BL808" s="112" t="s">
        <v>1646</v>
      </c>
      <c r="BM808" s="205" t="s">
        <v>2009</v>
      </c>
    </row>
    <row r="809" spans="2:65" s="122" customFormat="1" ht="16.5" customHeight="1">
      <c r="B809" s="121"/>
      <c r="C809" s="231" t="s">
        <v>2010</v>
      </c>
      <c r="D809" s="231" t="s">
        <v>665</v>
      </c>
      <c r="E809" s="232" t="s">
        <v>2011</v>
      </c>
      <c r="F809" s="233" t="s">
        <v>2012</v>
      </c>
      <c r="G809" s="234" t="s">
        <v>203</v>
      </c>
      <c r="H809" s="235">
        <v>3</v>
      </c>
      <c r="I809" s="108"/>
      <c r="J809" s="236">
        <f>ROUND(I809*H809,2)</f>
        <v>0</v>
      </c>
      <c r="K809" s="233" t="s">
        <v>1</v>
      </c>
      <c r="L809" s="237"/>
      <c r="M809" s="238" t="s">
        <v>1</v>
      </c>
      <c r="N809" s="239" t="s">
        <v>42</v>
      </c>
      <c r="O809" s="203">
        <v>0</v>
      </c>
      <c r="P809" s="203">
        <f>O809*H809</f>
        <v>0</v>
      </c>
      <c r="Q809" s="203">
        <v>1.6999999999999999E-3</v>
      </c>
      <c r="R809" s="203">
        <f>Q809*H809</f>
        <v>5.0999999999999995E-3</v>
      </c>
      <c r="S809" s="203">
        <v>0</v>
      </c>
      <c r="T809" s="204">
        <f>S809*H809</f>
        <v>0</v>
      </c>
      <c r="AR809" s="205" t="s">
        <v>1646</v>
      </c>
      <c r="AT809" s="205" t="s">
        <v>665</v>
      </c>
      <c r="AU809" s="205" t="s">
        <v>87</v>
      </c>
      <c r="AY809" s="112" t="s">
        <v>146</v>
      </c>
      <c r="BE809" s="206">
        <f>IF(N809="základní",J809,0)</f>
        <v>0</v>
      </c>
      <c r="BF809" s="206">
        <f>IF(N809="snížená",J809,0)</f>
        <v>0</v>
      </c>
      <c r="BG809" s="206">
        <f>IF(N809="zákl. přenesená",J809,0)</f>
        <v>0</v>
      </c>
      <c r="BH809" s="206">
        <f>IF(N809="sníž. přenesená",J809,0)</f>
        <v>0</v>
      </c>
      <c r="BI809" s="206">
        <f>IF(N809="nulová",J809,0)</f>
        <v>0</v>
      </c>
      <c r="BJ809" s="112" t="s">
        <v>85</v>
      </c>
      <c r="BK809" s="206">
        <f>ROUND(I809*H809,2)</f>
        <v>0</v>
      </c>
      <c r="BL809" s="112" t="s">
        <v>1646</v>
      </c>
      <c r="BM809" s="205" t="s">
        <v>2013</v>
      </c>
    </row>
    <row r="810" spans="2:65" s="184" customFormat="1" ht="22.9" customHeight="1">
      <c r="B810" s="183"/>
      <c r="D810" s="185" t="s">
        <v>76</v>
      </c>
      <c r="E810" s="193" t="s">
        <v>1778</v>
      </c>
      <c r="F810" s="193" t="s">
        <v>1958</v>
      </c>
      <c r="J810" s="194">
        <f>BK810</f>
        <v>0</v>
      </c>
      <c r="L810" s="183"/>
      <c r="M810" s="188"/>
      <c r="P810" s="189">
        <f>SUM(P811:P815)</f>
        <v>0</v>
      </c>
      <c r="R810" s="189">
        <f>SUM(R811:R815)</f>
        <v>0</v>
      </c>
      <c r="T810" s="190">
        <f>SUM(T811:T815)</f>
        <v>0</v>
      </c>
      <c r="AR810" s="185" t="s">
        <v>166</v>
      </c>
      <c r="AT810" s="191" t="s">
        <v>76</v>
      </c>
      <c r="AU810" s="191" t="s">
        <v>85</v>
      </c>
      <c r="AY810" s="185" t="s">
        <v>146</v>
      </c>
      <c r="BK810" s="192">
        <f>SUM(BK811:BK815)</f>
        <v>0</v>
      </c>
    </row>
    <row r="811" spans="2:65" s="122" customFormat="1" ht="16.5" customHeight="1">
      <c r="B811" s="121"/>
      <c r="C811" s="195" t="s">
        <v>2014</v>
      </c>
      <c r="D811" s="195" t="s">
        <v>149</v>
      </c>
      <c r="E811" s="196" t="s">
        <v>2015</v>
      </c>
      <c r="F811" s="197" t="s">
        <v>2016</v>
      </c>
      <c r="G811" s="198" t="s">
        <v>151</v>
      </c>
      <c r="H811" s="199">
        <v>1</v>
      </c>
      <c r="I811" s="107"/>
      <c r="J811" s="200">
        <f>ROUND(I811*H811,2)</f>
        <v>0</v>
      </c>
      <c r="K811" s="197" t="s">
        <v>1</v>
      </c>
      <c r="L811" s="121"/>
      <c r="M811" s="201" t="s">
        <v>1</v>
      </c>
      <c r="N811" s="202" t="s">
        <v>42</v>
      </c>
      <c r="O811" s="203">
        <v>0</v>
      </c>
      <c r="P811" s="203">
        <f>O811*H811</f>
        <v>0</v>
      </c>
      <c r="Q811" s="203">
        <v>0</v>
      </c>
      <c r="R811" s="203">
        <f>Q811*H811</f>
        <v>0</v>
      </c>
      <c r="S811" s="203">
        <v>0</v>
      </c>
      <c r="T811" s="204">
        <f>S811*H811</f>
        <v>0</v>
      </c>
      <c r="AR811" s="205" t="s">
        <v>1646</v>
      </c>
      <c r="AT811" s="205" t="s">
        <v>149</v>
      </c>
      <c r="AU811" s="205" t="s">
        <v>87</v>
      </c>
      <c r="AY811" s="112" t="s">
        <v>146</v>
      </c>
      <c r="BE811" s="206">
        <f>IF(N811="základní",J811,0)</f>
        <v>0</v>
      </c>
      <c r="BF811" s="206">
        <f>IF(N811="snížená",J811,0)</f>
        <v>0</v>
      </c>
      <c r="BG811" s="206">
        <f>IF(N811="zákl. přenesená",J811,0)</f>
        <v>0</v>
      </c>
      <c r="BH811" s="206">
        <f>IF(N811="sníž. přenesená",J811,0)</f>
        <v>0</v>
      </c>
      <c r="BI811" s="206">
        <f>IF(N811="nulová",J811,0)</f>
        <v>0</v>
      </c>
      <c r="BJ811" s="112" t="s">
        <v>85</v>
      </c>
      <c r="BK811" s="206">
        <f>ROUND(I811*H811,2)</f>
        <v>0</v>
      </c>
      <c r="BL811" s="112" t="s">
        <v>1646</v>
      </c>
      <c r="BM811" s="205" t="s">
        <v>2017</v>
      </c>
    </row>
    <row r="812" spans="2:65" s="122" customFormat="1" ht="16.5" customHeight="1">
      <c r="B812" s="121"/>
      <c r="C812" s="195" t="s">
        <v>2018</v>
      </c>
      <c r="D812" s="195" t="s">
        <v>149</v>
      </c>
      <c r="E812" s="196" t="s">
        <v>2019</v>
      </c>
      <c r="F812" s="197" t="s">
        <v>2020</v>
      </c>
      <c r="G812" s="198" t="s">
        <v>280</v>
      </c>
      <c r="H812" s="199">
        <v>1</v>
      </c>
      <c r="I812" s="107"/>
      <c r="J812" s="200">
        <f>ROUND(I812*H812,2)</f>
        <v>0</v>
      </c>
      <c r="K812" s="197" t="s">
        <v>1</v>
      </c>
      <c r="L812" s="121"/>
      <c r="M812" s="201" t="s">
        <v>1</v>
      </c>
      <c r="N812" s="202" t="s">
        <v>42</v>
      </c>
      <c r="O812" s="203">
        <v>0</v>
      </c>
      <c r="P812" s="203">
        <f>O812*H812</f>
        <v>0</v>
      </c>
      <c r="Q812" s="203">
        <v>0</v>
      </c>
      <c r="R812" s="203">
        <f>Q812*H812</f>
        <v>0</v>
      </c>
      <c r="S812" s="203">
        <v>0</v>
      </c>
      <c r="T812" s="204">
        <f>S812*H812</f>
        <v>0</v>
      </c>
      <c r="AR812" s="205" t="s">
        <v>1646</v>
      </c>
      <c r="AT812" s="205" t="s">
        <v>149</v>
      </c>
      <c r="AU812" s="205" t="s">
        <v>87</v>
      </c>
      <c r="AY812" s="112" t="s">
        <v>146</v>
      </c>
      <c r="BE812" s="206">
        <f>IF(N812="základní",J812,0)</f>
        <v>0</v>
      </c>
      <c r="BF812" s="206">
        <f>IF(N812="snížená",J812,0)</f>
        <v>0</v>
      </c>
      <c r="BG812" s="206">
        <f>IF(N812="zákl. přenesená",J812,0)</f>
        <v>0</v>
      </c>
      <c r="BH812" s="206">
        <f>IF(N812="sníž. přenesená",J812,0)</f>
        <v>0</v>
      </c>
      <c r="BI812" s="206">
        <f>IF(N812="nulová",J812,0)</f>
        <v>0</v>
      </c>
      <c r="BJ812" s="112" t="s">
        <v>85</v>
      </c>
      <c r="BK812" s="206">
        <f>ROUND(I812*H812,2)</f>
        <v>0</v>
      </c>
      <c r="BL812" s="112" t="s">
        <v>1646</v>
      </c>
      <c r="BM812" s="205" t="s">
        <v>2021</v>
      </c>
    </row>
    <row r="813" spans="2:65" s="122" customFormat="1" ht="16.5" customHeight="1">
      <c r="B813" s="121"/>
      <c r="C813" s="195" t="s">
        <v>2022</v>
      </c>
      <c r="D813" s="195" t="s">
        <v>149</v>
      </c>
      <c r="E813" s="196" t="s">
        <v>2023</v>
      </c>
      <c r="F813" s="197" t="s">
        <v>2024</v>
      </c>
      <c r="G813" s="198" t="s">
        <v>151</v>
      </c>
      <c r="H813" s="199">
        <v>1</v>
      </c>
      <c r="I813" s="107"/>
      <c r="J813" s="200">
        <f>ROUND(I813*H813,2)</f>
        <v>0</v>
      </c>
      <c r="K813" s="197" t="s">
        <v>1</v>
      </c>
      <c r="L813" s="121"/>
      <c r="M813" s="201" t="s">
        <v>1</v>
      </c>
      <c r="N813" s="202" t="s">
        <v>42</v>
      </c>
      <c r="O813" s="203">
        <v>0</v>
      </c>
      <c r="P813" s="203">
        <f>O813*H813</f>
        <v>0</v>
      </c>
      <c r="Q813" s="203">
        <v>0</v>
      </c>
      <c r="R813" s="203">
        <f>Q813*H813</f>
        <v>0</v>
      </c>
      <c r="S813" s="203">
        <v>0</v>
      </c>
      <c r="T813" s="204">
        <f>S813*H813</f>
        <v>0</v>
      </c>
      <c r="AR813" s="205" t="s">
        <v>1646</v>
      </c>
      <c r="AT813" s="205" t="s">
        <v>149</v>
      </c>
      <c r="AU813" s="205" t="s">
        <v>87</v>
      </c>
      <c r="AY813" s="112" t="s">
        <v>146</v>
      </c>
      <c r="BE813" s="206">
        <f>IF(N813="základní",J813,0)</f>
        <v>0</v>
      </c>
      <c r="BF813" s="206">
        <f>IF(N813="snížená",J813,0)</f>
        <v>0</v>
      </c>
      <c r="BG813" s="206">
        <f>IF(N813="zákl. přenesená",J813,0)</f>
        <v>0</v>
      </c>
      <c r="BH813" s="206">
        <f>IF(N813="sníž. přenesená",J813,0)</f>
        <v>0</v>
      </c>
      <c r="BI813" s="206">
        <f>IF(N813="nulová",J813,0)</f>
        <v>0</v>
      </c>
      <c r="BJ813" s="112" t="s">
        <v>85</v>
      </c>
      <c r="BK813" s="206">
        <f>ROUND(I813*H813,2)</f>
        <v>0</v>
      </c>
      <c r="BL813" s="112" t="s">
        <v>1646</v>
      </c>
      <c r="BM813" s="205" t="s">
        <v>2025</v>
      </c>
    </row>
    <row r="814" spans="2:65" s="122" customFormat="1" ht="16.5" customHeight="1">
      <c r="B814" s="121"/>
      <c r="C814" s="195" t="s">
        <v>2026</v>
      </c>
      <c r="D814" s="195" t="s">
        <v>149</v>
      </c>
      <c r="E814" s="196" t="s">
        <v>2027</v>
      </c>
      <c r="F814" s="197" t="s">
        <v>1977</v>
      </c>
      <c r="G814" s="198" t="s">
        <v>151</v>
      </c>
      <c r="H814" s="199">
        <v>1</v>
      </c>
      <c r="I814" s="107"/>
      <c r="J814" s="200">
        <f>ROUND(I814*H814,2)</f>
        <v>0</v>
      </c>
      <c r="K814" s="197" t="s">
        <v>1</v>
      </c>
      <c r="L814" s="121"/>
      <c r="M814" s="201" t="s">
        <v>1</v>
      </c>
      <c r="N814" s="202" t="s">
        <v>42</v>
      </c>
      <c r="O814" s="203">
        <v>0</v>
      </c>
      <c r="P814" s="203">
        <f>O814*H814</f>
        <v>0</v>
      </c>
      <c r="Q814" s="203">
        <v>0</v>
      </c>
      <c r="R814" s="203">
        <f>Q814*H814</f>
        <v>0</v>
      </c>
      <c r="S814" s="203">
        <v>0</v>
      </c>
      <c r="T814" s="204">
        <f>S814*H814</f>
        <v>0</v>
      </c>
      <c r="AR814" s="205" t="s">
        <v>1646</v>
      </c>
      <c r="AT814" s="205" t="s">
        <v>149</v>
      </c>
      <c r="AU814" s="205" t="s">
        <v>87</v>
      </c>
      <c r="AY814" s="112" t="s">
        <v>146</v>
      </c>
      <c r="BE814" s="206">
        <f>IF(N814="základní",J814,0)</f>
        <v>0</v>
      </c>
      <c r="BF814" s="206">
        <f>IF(N814="snížená",J814,0)</f>
        <v>0</v>
      </c>
      <c r="BG814" s="206">
        <f>IF(N814="zákl. přenesená",J814,0)</f>
        <v>0</v>
      </c>
      <c r="BH814" s="206">
        <f>IF(N814="sníž. přenesená",J814,0)</f>
        <v>0</v>
      </c>
      <c r="BI814" s="206">
        <f>IF(N814="nulová",J814,0)</f>
        <v>0</v>
      </c>
      <c r="BJ814" s="112" t="s">
        <v>85</v>
      </c>
      <c r="BK814" s="206">
        <f>ROUND(I814*H814,2)</f>
        <v>0</v>
      </c>
      <c r="BL814" s="112" t="s">
        <v>1646</v>
      </c>
      <c r="BM814" s="205" t="s">
        <v>2028</v>
      </c>
    </row>
    <row r="815" spans="2:65" s="122" customFormat="1" ht="16.5" customHeight="1">
      <c r="B815" s="121"/>
      <c r="C815" s="195" t="s">
        <v>2029</v>
      </c>
      <c r="D815" s="195" t="s">
        <v>149</v>
      </c>
      <c r="E815" s="196" t="s">
        <v>2030</v>
      </c>
      <c r="F815" s="197" t="s">
        <v>2031</v>
      </c>
      <c r="G815" s="198" t="s">
        <v>151</v>
      </c>
      <c r="H815" s="199">
        <v>1</v>
      </c>
      <c r="I815" s="107"/>
      <c r="J815" s="200">
        <f>ROUND(I815*H815,2)</f>
        <v>0</v>
      </c>
      <c r="K815" s="197" t="s">
        <v>1</v>
      </c>
      <c r="L815" s="121"/>
      <c r="M815" s="240" t="s">
        <v>1</v>
      </c>
      <c r="N815" s="241" t="s">
        <v>42</v>
      </c>
      <c r="O815" s="242">
        <v>0</v>
      </c>
      <c r="P815" s="242">
        <f>O815*H815</f>
        <v>0</v>
      </c>
      <c r="Q815" s="242">
        <v>0</v>
      </c>
      <c r="R815" s="242">
        <f>Q815*H815</f>
        <v>0</v>
      </c>
      <c r="S815" s="242">
        <v>0</v>
      </c>
      <c r="T815" s="243">
        <f>S815*H815</f>
        <v>0</v>
      </c>
      <c r="AR815" s="205" t="s">
        <v>1646</v>
      </c>
      <c r="AT815" s="205" t="s">
        <v>149</v>
      </c>
      <c r="AU815" s="205" t="s">
        <v>87</v>
      </c>
      <c r="AY815" s="112" t="s">
        <v>146</v>
      </c>
      <c r="BE815" s="206">
        <f>IF(N815="základní",J815,0)</f>
        <v>0</v>
      </c>
      <c r="BF815" s="206">
        <f>IF(N815="snížená",J815,0)</f>
        <v>0</v>
      </c>
      <c r="BG815" s="206">
        <f>IF(N815="zákl. přenesená",J815,0)</f>
        <v>0</v>
      </c>
      <c r="BH815" s="206">
        <f>IF(N815="sníž. přenesená",J815,0)</f>
        <v>0</v>
      </c>
      <c r="BI815" s="206">
        <f>IF(N815="nulová",J815,0)</f>
        <v>0</v>
      </c>
      <c r="BJ815" s="112" t="s">
        <v>85</v>
      </c>
      <c r="BK815" s="206">
        <f>ROUND(I815*H815,2)</f>
        <v>0</v>
      </c>
      <c r="BL815" s="112" t="s">
        <v>1646</v>
      </c>
      <c r="BM815" s="205" t="s">
        <v>2032</v>
      </c>
    </row>
    <row r="816" spans="2:65" s="122" customFormat="1" ht="6.95" customHeight="1">
      <c r="B816" s="151"/>
      <c r="C816" s="152"/>
      <c r="D816" s="152"/>
      <c r="E816" s="152"/>
      <c r="F816" s="152"/>
      <c r="G816" s="152"/>
      <c r="H816" s="152"/>
      <c r="I816" s="152"/>
      <c r="J816" s="152"/>
      <c r="K816" s="152"/>
      <c r="L816" s="121"/>
    </row>
  </sheetData>
  <sheetProtection algorithmName="SHA-512" hashValue="Fa2hJzRCA+ufW23NDPSLcvY2M+De1GAyzjHO8yTEJEXVxBdzEjgYWuyu4GEIccVZVxbk8QNb2DP1D0s5T41e6w==" saltValue="Y2PCF2yDrJMaRKa0FQNO/Q==" spinCount="100000" sheet="1" scenarios="1" formatCells="0" formatColumns="0"/>
  <autoFilter ref="C164:K815" xr:uid="{00000000-0009-0000-0000-000003000000}"/>
  <mergeCells count="9">
    <mergeCell ref="E87:H87"/>
    <mergeCell ref="E155:H155"/>
    <mergeCell ref="E157:H15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19"/>
  <sheetViews>
    <sheetView showGridLines="0" topLeftCell="A194" workbookViewId="0">
      <selection activeCell="I218" activeCellId="17" sqref="I124:I125 I128 I140 I142 I144 I148 I150:I151 I153 I156:I157 I159 I162 I177:I178 I184:I185 I195:I196 I200 I209:I210 I213 I218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100.83203125" style="109" customWidth="1"/>
    <col min="7" max="7" width="7.5" style="109" customWidth="1"/>
    <col min="8" max="8" width="14" style="109" customWidth="1"/>
    <col min="9" max="9" width="15.83203125" style="109" customWidth="1"/>
    <col min="10" max="11" width="22.33203125" style="109" customWidth="1"/>
    <col min="12" max="12" width="9.33203125" style="109" customWidth="1"/>
    <col min="13" max="13" width="10.83203125" style="109" hidden="1" customWidth="1"/>
    <col min="14" max="14" width="9.33203125" style="109" hidden="1"/>
    <col min="15" max="20" width="14.1640625" style="109" hidden="1" customWidth="1"/>
    <col min="21" max="21" width="16.33203125" style="109" hidden="1" customWidth="1"/>
    <col min="22" max="22" width="12.33203125" style="109" customWidth="1"/>
    <col min="23" max="23" width="16.33203125" style="109" customWidth="1"/>
    <col min="24" max="24" width="12.33203125" style="109" customWidth="1"/>
    <col min="25" max="25" width="15" style="109" customWidth="1"/>
    <col min="26" max="26" width="11" style="109" customWidth="1"/>
    <col min="27" max="27" width="15" style="109" customWidth="1"/>
    <col min="28" max="28" width="16.33203125" style="109" customWidth="1"/>
    <col min="29" max="29" width="11" style="109" customWidth="1"/>
    <col min="30" max="30" width="15" style="109" customWidth="1"/>
    <col min="31" max="31" width="16.33203125" style="109" customWidth="1"/>
    <col min="32" max="43" width="9.33203125" style="109"/>
    <col min="44" max="65" width="9.33203125" style="109" hidden="1"/>
    <col min="66" max="16384" width="9.33203125" style="109"/>
  </cols>
  <sheetData>
    <row r="2" spans="2:46" ht="36.950000000000003" customHeight="1">
      <c r="L2" s="110" t="s">
        <v>5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AT2" s="112" t="s">
        <v>96</v>
      </c>
    </row>
    <row r="3" spans="2:46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5"/>
      <c r="AT3" s="112" t="s">
        <v>87</v>
      </c>
    </row>
    <row r="4" spans="2:46" ht="24.95" customHeight="1">
      <c r="B4" s="115"/>
      <c r="D4" s="116" t="s">
        <v>118</v>
      </c>
      <c r="L4" s="115"/>
      <c r="M4" s="117" t="s">
        <v>10</v>
      </c>
      <c r="AT4" s="112" t="s">
        <v>3</v>
      </c>
    </row>
    <row r="5" spans="2:46" ht="6.95" customHeight="1">
      <c r="B5" s="115"/>
      <c r="L5" s="115"/>
    </row>
    <row r="6" spans="2:46" ht="12" customHeight="1">
      <c r="B6" s="115"/>
      <c r="D6" s="118" t="s">
        <v>14</v>
      </c>
      <c r="L6" s="115"/>
    </row>
    <row r="7" spans="2:46" ht="16.5" customHeight="1">
      <c r="B7" s="115"/>
      <c r="E7" s="119" t="str">
        <f>'Rekapitulace stavby'!K6</f>
        <v>REVITALIZACE PARKU NA PLÁNI - ETAPA 1</v>
      </c>
      <c r="F7" s="120"/>
      <c r="G7" s="120"/>
      <c r="H7" s="120"/>
      <c r="L7" s="115"/>
    </row>
    <row r="8" spans="2:46" s="122" customFormat="1" ht="12" customHeight="1">
      <c r="B8" s="121"/>
      <c r="D8" s="118" t="s">
        <v>119</v>
      </c>
      <c r="L8" s="121"/>
    </row>
    <row r="9" spans="2:46" s="122" customFormat="1" ht="16.5" customHeight="1">
      <c r="B9" s="121"/>
      <c r="E9" s="123" t="s">
        <v>2033</v>
      </c>
      <c r="F9" s="124"/>
      <c r="G9" s="124"/>
      <c r="H9" s="124"/>
      <c r="L9" s="121"/>
    </row>
    <row r="10" spans="2:46" s="122" customFormat="1">
      <c r="B10" s="121"/>
      <c r="L10" s="121"/>
    </row>
    <row r="11" spans="2:46" s="122" customFormat="1" ht="12" customHeight="1">
      <c r="B11" s="121"/>
      <c r="D11" s="118" t="s">
        <v>16</v>
      </c>
      <c r="F11" s="125" t="s">
        <v>17</v>
      </c>
      <c r="I11" s="118" t="s">
        <v>18</v>
      </c>
      <c r="J11" s="125" t="s">
        <v>1</v>
      </c>
      <c r="L11" s="121"/>
    </row>
    <row r="12" spans="2:46" s="122" customFormat="1" ht="12" customHeight="1">
      <c r="B12" s="121"/>
      <c r="D12" s="118" t="s">
        <v>20</v>
      </c>
      <c r="F12" s="125" t="s">
        <v>21</v>
      </c>
      <c r="I12" s="118" t="s">
        <v>22</v>
      </c>
      <c r="J12" s="126" t="str">
        <f>'Rekapitulace stavby'!AN8</f>
        <v>16. 8. 2023</v>
      </c>
      <c r="L12" s="121"/>
    </row>
    <row r="13" spans="2:46" s="122" customFormat="1" ht="10.9" customHeight="1">
      <c r="B13" s="121"/>
      <c r="L13" s="121"/>
    </row>
    <row r="14" spans="2:46" s="122" customFormat="1" ht="12" customHeight="1">
      <c r="B14" s="121"/>
      <c r="D14" s="118" t="s">
        <v>24</v>
      </c>
      <c r="I14" s="118" t="s">
        <v>25</v>
      </c>
      <c r="J14" s="125" t="s">
        <v>1</v>
      </c>
      <c r="L14" s="121"/>
    </row>
    <row r="15" spans="2:46" s="122" customFormat="1" ht="18" customHeight="1">
      <c r="B15" s="121"/>
      <c r="E15" s="125" t="s">
        <v>26</v>
      </c>
      <c r="I15" s="118" t="s">
        <v>27</v>
      </c>
      <c r="J15" s="125" t="s">
        <v>1</v>
      </c>
      <c r="L15" s="121"/>
    </row>
    <row r="16" spans="2:46" s="122" customFormat="1" ht="6.95" customHeight="1">
      <c r="B16" s="121"/>
      <c r="L16" s="121"/>
    </row>
    <row r="17" spans="2:12" s="122" customFormat="1" ht="12" customHeight="1">
      <c r="B17" s="121"/>
      <c r="D17" s="118" t="s">
        <v>28</v>
      </c>
      <c r="I17" s="118" t="s">
        <v>25</v>
      </c>
      <c r="J17" s="125" t="str">
        <f>'Rekapitulace stavby'!AN13</f>
        <v/>
      </c>
      <c r="L17" s="121"/>
    </row>
    <row r="18" spans="2:12" s="122" customFormat="1" ht="18" customHeight="1">
      <c r="B18" s="121"/>
      <c r="E18" s="127" t="str">
        <f>'Rekapitulace stavby'!E14</f>
        <v xml:space="preserve"> </v>
      </c>
      <c r="F18" s="127"/>
      <c r="G18" s="127"/>
      <c r="H18" s="127"/>
      <c r="I18" s="118" t="s">
        <v>27</v>
      </c>
      <c r="J18" s="125" t="str">
        <f>'Rekapitulace stavby'!AN14</f>
        <v/>
      </c>
      <c r="L18" s="121"/>
    </row>
    <row r="19" spans="2:12" s="122" customFormat="1" ht="6.95" customHeight="1">
      <c r="B19" s="121"/>
      <c r="L19" s="121"/>
    </row>
    <row r="20" spans="2:12" s="122" customFormat="1" ht="12" customHeight="1">
      <c r="B20" s="121"/>
      <c r="D20" s="118" t="s">
        <v>30</v>
      </c>
      <c r="I20" s="118" t="s">
        <v>25</v>
      </c>
      <c r="J20" s="125" t="s">
        <v>1</v>
      </c>
      <c r="L20" s="121"/>
    </row>
    <row r="21" spans="2:12" s="122" customFormat="1" ht="18" customHeight="1">
      <c r="B21" s="121"/>
      <c r="E21" s="125" t="s">
        <v>31</v>
      </c>
      <c r="I21" s="118" t="s">
        <v>27</v>
      </c>
      <c r="J21" s="125" t="s">
        <v>1</v>
      </c>
      <c r="L21" s="121"/>
    </row>
    <row r="22" spans="2:12" s="122" customFormat="1" ht="6.95" customHeight="1">
      <c r="B22" s="121"/>
      <c r="L22" s="121"/>
    </row>
    <row r="23" spans="2:12" s="122" customFormat="1" ht="12" customHeight="1">
      <c r="B23" s="121"/>
      <c r="D23" s="118" t="s">
        <v>33</v>
      </c>
      <c r="I23" s="118" t="s">
        <v>25</v>
      </c>
      <c r="J23" s="125" t="s">
        <v>1</v>
      </c>
      <c r="L23" s="121"/>
    </row>
    <row r="24" spans="2:12" s="122" customFormat="1" ht="18" customHeight="1">
      <c r="B24" s="121"/>
      <c r="E24" s="125" t="s">
        <v>34</v>
      </c>
      <c r="I24" s="118" t="s">
        <v>27</v>
      </c>
      <c r="J24" s="125" t="s">
        <v>1</v>
      </c>
      <c r="L24" s="121"/>
    </row>
    <row r="25" spans="2:12" s="122" customFormat="1" ht="6.95" customHeight="1">
      <c r="B25" s="121"/>
      <c r="L25" s="121"/>
    </row>
    <row r="26" spans="2:12" s="122" customFormat="1" ht="12" customHeight="1">
      <c r="B26" s="121"/>
      <c r="D26" s="118" t="s">
        <v>35</v>
      </c>
      <c r="L26" s="121"/>
    </row>
    <row r="27" spans="2:12" s="129" customFormat="1" ht="16.5" customHeight="1">
      <c r="B27" s="128"/>
      <c r="E27" s="130" t="s">
        <v>1</v>
      </c>
      <c r="F27" s="130"/>
      <c r="G27" s="130"/>
      <c r="H27" s="130"/>
      <c r="L27" s="128"/>
    </row>
    <row r="28" spans="2:12" s="122" customFormat="1" ht="6.95" customHeight="1">
      <c r="B28" s="121"/>
      <c r="L28" s="121"/>
    </row>
    <row r="29" spans="2:12" s="122" customFormat="1" ht="6.95" customHeight="1">
      <c r="B29" s="121"/>
      <c r="D29" s="131"/>
      <c r="E29" s="131"/>
      <c r="F29" s="131"/>
      <c r="G29" s="131"/>
      <c r="H29" s="131"/>
      <c r="I29" s="131"/>
      <c r="J29" s="131"/>
      <c r="K29" s="131"/>
      <c r="L29" s="121"/>
    </row>
    <row r="30" spans="2:12" s="122" customFormat="1" ht="25.35" customHeight="1">
      <c r="B30" s="121"/>
      <c r="D30" s="132" t="s">
        <v>37</v>
      </c>
      <c r="J30" s="133">
        <f>ROUND(J121, 2)</f>
        <v>0</v>
      </c>
      <c r="L30" s="121"/>
    </row>
    <row r="31" spans="2:12" s="122" customFormat="1" ht="6.95" customHeight="1">
      <c r="B31" s="121"/>
      <c r="D31" s="131"/>
      <c r="E31" s="131"/>
      <c r="F31" s="131"/>
      <c r="G31" s="131"/>
      <c r="H31" s="131"/>
      <c r="I31" s="131"/>
      <c r="J31" s="131"/>
      <c r="K31" s="131"/>
      <c r="L31" s="121"/>
    </row>
    <row r="32" spans="2:12" s="122" customFormat="1" ht="14.45" customHeight="1">
      <c r="B32" s="121"/>
      <c r="F32" s="134" t="s">
        <v>39</v>
      </c>
      <c r="I32" s="134" t="s">
        <v>38</v>
      </c>
      <c r="J32" s="134" t="s">
        <v>40</v>
      </c>
      <c r="L32" s="121"/>
    </row>
    <row r="33" spans="2:12" s="122" customFormat="1" ht="14.45" customHeight="1">
      <c r="B33" s="121"/>
      <c r="D33" s="135" t="s">
        <v>41</v>
      </c>
      <c r="E33" s="118" t="s">
        <v>42</v>
      </c>
      <c r="F33" s="136">
        <f>ROUND((SUM(BE121:BE218)),  2)</f>
        <v>0</v>
      </c>
      <c r="I33" s="137">
        <v>0.21</v>
      </c>
      <c r="J33" s="136">
        <f>ROUND(((SUM(BE121:BE218))*I33),  2)</f>
        <v>0</v>
      </c>
      <c r="L33" s="121"/>
    </row>
    <row r="34" spans="2:12" s="122" customFormat="1" ht="14.45" customHeight="1">
      <c r="B34" s="121"/>
      <c r="E34" s="118" t="s">
        <v>43</v>
      </c>
      <c r="F34" s="136">
        <f>ROUND((SUM(BF121:BF218)),  2)</f>
        <v>0</v>
      </c>
      <c r="I34" s="137">
        <v>0.15</v>
      </c>
      <c r="J34" s="136">
        <f>ROUND(((SUM(BF121:BF218))*I34),  2)</f>
        <v>0</v>
      </c>
      <c r="L34" s="121"/>
    </row>
    <row r="35" spans="2:12" s="122" customFormat="1" ht="14.45" hidden="1" customHeight="1">
      <c r="B35" s="121"/>
      <c r="E35" s="118" t="s">
        <v>44</v>
      </c>
      <c r="F35" s="136">
        <f>ROUND((SUM(BG121:BG218)),  2)</f>
        <v>0</v>
      </c>
      <c r="I35" s="137">
        <v>0.21</v>
      </c>
      <c r="J35" s="136">
        <f>0</f>
        <v>0</v>
      </c>
      <c r="L35" s="121"/>
    </row>
    <row r="36" spans="2:12" s="122" customFormat="1" ht="14.45" hidden="1" customHeight="1">
      <c r="B36" s="121"/>
      <c r="E36" s="118" t="s">
        <v>45</v>
      </c>
      <c r="F36" s="136">
        <f>ROUND((SUM(BH121:BH218)),  2)</f>
        <v>0</v>
      </c>
      <c r="I36" s="137">
        <v>0.15</v>
      </c>
      <c r="J36" s="136">
        <f>0</f>
        <v>0</v>
      </c>
      <c r="L36" s="121"/>
    </row>
    <row r="37" spans="2:12" s="122" customFormat="1" ht="14.45" hidden="1" customHeight="1">
      <c r="B37" s="121"/>
      <c r="E37" s="118" t="s">
        <v>46</v>
      </c>
      <c r="F37" s="136">
        <f>ROUND((SUM(BI121:BI218)),  2)</f>
        <v>0</v>
      </c>
      <c r="I37" s="137">
        <v>0</v>
      </c>
      <c r="J37" s="136">
        <f>0</f>
        <v>0</v>
      </c>
      <c r="L37" s="121"/>
    </row>
    <row r="38" spans="2:12" s="122" customFormat="1" ht="6.95" customHeight="1">
      <c r="B38" s="121"/>
      <c r="L38" s="121"/>
    </row>
    <row r="39" spans="2:12" s="122" customFormat="1" ht="25.35" customHeight="1">
      <c r="B39" s="121"/>
      <c r="C39" s="138"/>
      <c r="D39" s="139" t="s">
        <v>47</v>
      </c>
      <c r="E39" s="140"/>
      <c r="F39" s="140"/>
      <c r="G39" s="141" t="s">
        <v>48</v>
      </c>
      <c r="H39" s="142" t="s">
        <v>49</v>
      </c>
      <c r="I39" s="140"/>
      <c r="J39" s="143">
        <f>SUM(J30:J37)</f>
        <v>0</v>
      </c>
      <c r="K39" s="144"/>
      <c r="L39" s="121"/>
    </row>
    <row r="40" spans="2:12" s="122" customFormat="1" ht="14.45" customHeight="1">
      <c r="B40" s="121"/>
      <c r="L40" s="121"/>
    </row>
    <row r="41" spans="2:12" ht="14.45" customHeight="1">
      <c r="B41" s="115"/>
      <c r="L41" s="115"/>
    </row>
    <row r="42" spans="2:12" ht="14.45" customHeight="1">
      <c r="B42" s="115"/>
      <c r="L42" s="115"/>
    </row>
    <row r="43" spans="2:12" ht="14.45" customHeight="1">
      <c r="B43" s="115"/>
      <c r="L43" s="115"/>
    </row>
    <row r="44" spans="2:12" ht="14.45" customHeight="1">
      <c r="B44" s="115"/>
      <c r="L44" s="115"/>
    </row>
    <row r="45" spans="2:12" ht="14.45" customHeight="1">
      <c r="B45" s="115"/>
      <c r="L45" s="115"/>
    </row>
    <row r="46" spans="2:12" ht="14.45" customHeight="1">
      <c r="B46" s="115"/>
      <c r="L46" s="115"/>
    </row>
    <row r="47" spans="2:12" ht="14.45" customHeight="1">
      <c r="B47" s="115"/>
      <c r="L47" s="115"/>
    </row>
    <row r="48" spans="2:12" ht="14.45" customHeight="1">
      <c r="B48" s="115"/>
      <c r="L48" s="115"/>
    </row>
    <row r="49" spans="2:12" ht="14.45" customHeight="1">
      <c r="B49" s="115"/>
      <c r="L49" s="115"/>
    </row>
    <row r="50" spans="2:12" s="122" customFormat="1" ht="14.45" customHeight="1">
      <c r="B50" s="121"/>
      <c r="D50" s="145" t="s">
        <v>50</v>
      </c>
      <c r="E50" s="146"/>
      <c r="F50" s="146"/>
      <c r="G50" s="145" t="s">
        <v>51</v>
      </c>
      <c r="H50" s="146"/>
      <c r="I50" s="146"/>
      <c r="J50" s="146"/>
      <c r="K50" s="146"/>
      <c r="L50" s="121"/>
    </row>
    <row r="51" spans="2:12">
      <c r="B51" s="115"/>
      <c r="L51" s="115"/>
    </row>
    <row r="52" spans="2:12">
      <c r="B52" s="115"/>
      <c r="L52" s="115"/>
    </row>
    <row r="53" spans="2:12">
      <c r="B53" s="115"/>
      <c r="L53" s="115"/>
    </row>
    <row r="54" spans="2:12">
      <c r="B54" s="115"/>
      <c r="L54" s="115"/>
    </row>
    <row r="55" spans="2:12">
      <c r="B55" s="115"/>
      <c r="L55" s="115"/>
    </row>
    <row r="56" spans="2:12">
      <c r="B56" s="115"/>
      <c r="L56" s="115"/>
    </row>
    <row r="57" spans="2:12">
      <c r="B57" s="115"/>
      <c r="L57" s="115"/>
    </row>
    <row r="58" spans="2:12">
      <c r="B58" s="115"/>
      <c r="L58" s="115"/>
    </row>
    <row r="59" spans="2:12">
      <c r="B59" s="115"/>
      <c r="L59" s="115"/>
    </row>
    <row r="60" spans="2:12">
      <c r="B60" s="115"/>
      <c r="L60" s="115"/>
    </row>
    <row r="61" spans="2:12" s="122" customFormat="1" ht="12.75">
      <c r="B61" s="121"/>
      <c r="D61" s="147" t="s">
        <v>52</v>
      </c>
      <c r="E61" s="148"/>
      <c r="F61" s="149" t="s">
        <v>53</v>
      </c>
      <c r="G61" s="147" t="s">
        <v>52</v>
      </c>
      <c r="H61" s="148"/>
      <c r="I61" s="148"/>
      <c r="J61" s="150" t="s">
        <v>53</v>
      </c>
      <c r="K61" s="148"/>
      <c r="L61" s="121"/>
    </row>
    <row r="62" spans="2:12">
      <c r="B62" s="115"/>
      <c r="L62" s="115"/>
    </row>
    <row r="63" spans="2:12">
      <c r="B63" s="115"/>
      <c r="L63" s="115"/>
    </row>
    <row r="64" spans="2:12">
      <c r="B64" s="115"/>
      <c r="L64" s="115"/>
    </row>
    <row r="65" spans="2:12" s="122" customFormat="1" ht="12.75">
      <c r="B65" s="121"/>
      <c r="D65" s="145" t="s">
        <v>54</v>
      </c>
      <c r="E65" s="146"/>
      <c r="F65" s="146"/>
      <c r="G65" s="145" t="s">
        <v>55</v>
      </c>
      <c r="H65" s="146"/>
      <c r="I65" s="146"/>
      <c r="J65" s="146"/>
      <c r="K65" s="146"/>
      <c r="L65" s="121"/>
    </row>
    <row r="66" spans="2:12">
      <c r="B66" s="115"/>
      <c r="L66" s="115"/>
    </row>
    <row r="67" spans="2:12">
      <c r="B67" s="115"/>
      <c r="L67" s="115"/>
    </row>
    <row r="68" spans="2:12">
      <c r="B68" s="115"/>
      <c r="L68" s="115"/>
    </row>
    <row r="69" spans="2:12">
      <c r="B69" s="115"/>
      <c r="L69" s="115"/>
    </row>
    <row r="70" spans="2:12">
      <c r="B70" s="115"/>
      <c r="L70" s="115"/>
    </row>
    <row r="71" spans="2:12">
      <c r="B71" s="115"/>
      <c r="L71" s="115"/>
    </row>
    <row r="72" spans="2:12">
      <c r="B72" s="115"/>
      <c r="L72" s="115"/>
    </row>
    <row r="73" spans="2:12">
      <c r="B73" s="115"/>
      <c r="L73" s="115"/>
    </row>
    <row r="74" spans="2:12">
      <c r="B74" s="115"/>
      <c r="L74" s="115"/>
    </row>
    <row r="75" spans="2:12">
      <c r="B75" s="115"/>
      <c r="L75" s="115"/>
    </row>
    <row r="76" spans="2:12" s="122" customFormat="1" ht="12.75">
      <c r="B76" s="121"/>
      <c r="D76" s="147" t="s">
        <v>52</v>
      </c>
      <c r="E76" s="148"/>
      <c r="F76" s="149" t="s">
        <v>53</v>
      </c>
      <c r="G76" s="147" t="s">
        <v>52</v>
      </c>
      <c r="H76" s="148"/>
      <c r="I76" s="148"/>
      <c r="J76" s="150" t="s">
        <v>53</v>
      </c>
      <c r="K76" s="148"/>
      <c r="L76" s="121"/>
    </row>
    <row r="77" spans="2:12" s="122" customFormat="1" ht="14.45" customHeight="1"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21"/>
    </row>
    <row r="81" spans="2:47" s="122" customFormat="1" ht="6.95" customHeight="1">
      <c r="B81" s="153"/>
      <c r="C81" s="154"/>
      <c r="D81" s="154"/>
      <c r="E81" s="154"/>
      <c r="F81" s="154"/>
      <c r="G81" s="154"/>
      <c r="H81" s="154"/>
      <c r="I81" s="154"/>
      <c r="J81" s="154"/>
      <c r="K81" s="154"/>
      <c r="L81" s="121"/>
    </row>
    <row r="82" spans="2:47" s="122" customFormat="1" ht="24.95" customHeight="1">
      <c r="B82" s="121"/>
      <c r="C82" s="116" t="s">
        <v>121</v>
      </c>
      <c r="L82" s="121"/>
    </row>
    <row r="83" spans="2:47" s="122" customFormat="1" ht="6.95" customHeight="1">
      <c r="B83" s="121"/>
      <c r="L83" s="121"/>
    </row>
    <row r="84" spans="2:47" s="122" customFormat="1" ht="12" customHeight="1">
      <c r="B84" s="121"/>
      <c r="C84" s="118" t="s">
        <v>14</v>
      </c>
      <c r="L84" s="121"/>
    </row>
    <row r="85" spans="2:47" s="122" customFormat="1" ht="16.5" customHeight="1">
      <c r="B85" s="121"/>
      <c r="E85" s="119" t="str">
        <f>E7</f>
        <v>REVITALIZACE PARKU NA PLÁNI - ETAPA 1</v>
      </c>
      <c r="F85" s="120"/>
      <c r="G85" s="120"/>
      <c r="H85" s="120"/>
      <c r="L85" s="121"/>
    </row>
    <row r="86" spans="2:47" s="122" customFormat="1" ht="12" customHeight="1">
      <c r="B86" s="121"/>
      <c r="C86" s="118" t="s">
        <v>119</v>
      </c>
      <c r="L86" s="121"/>
    </row>
    <row r="87" spans="2:47" s="122" customFormat="1" ht="16.5" customHeight="1">
      <c r="B87" s="121"/>
      <c r="E87" s="123" t="str">
        <f>E9</f>
        <v>04 - SO 04 - Terénní úpravy</v>
      </c>
      <c r="F87" s="124"/>
      <c r="G87" s="124"/>
      <c r="H87" s="124"/>
      <c r="L87" s="121"/>
    </row>
    <row r="88" spans="2:47" s="122" customFormat="1" ht="6.95" customHeight="1">
      <c r="B88" s="121"/>
      <c r="L88" s="121"/>
    </row>
    <row r="89" spans="2:47" s="122" customFormat="1" ht="12" customHeight="1">
      <c r="B89" s="121"/>
      <c r="C89" s="118" t="s">
        <v>20</v>
      </c>
      <c r="F89" s="125" t="str">
        <f>F12</f>
        <v>Praha 5 - Smíchov</v>
      </c>
      <c r="I89" s="118" t="s">
        <v>22</v>
      </c>
      <c r="J89" s="126" t="str">
        <f>IF(J12="","",J12)</f>
        <v>16. 8. 2023</v>
      </c>
      <c r="L89" s="121"/>
    </row>
    <row r="90" spans="2:47" s="122" customFormat="1" ht="6.95" customHeight="1">
      <c r="B90" s="121"/>
      <c r="L90" s="121"/>
    </row>
    <row r="91" spans="2:47" s="122" customFormat="1" ht="25.7" customHeight="1">
      <c r="B91" s="121"/>
      <c r="C91" s="118" t="s">
        <v>24</v>
      </c>
      <c r="F91" s="125" t="str">
        <f>E15</f>
        <v>Městská část Praha 5</v>
      </c>
      <c r="I91" s="118" t="s">
        <v>30</v>
      </c>
      <c r="J91" s="155" t="str">
        <f>E21</f>
        <v>ATELIER RENO spol. s r.o.</v>
      </c>
      <c r="L91" s="121"/>
    </row>
    <row r="92" spans="2:47" s="122" customFormat="1" ht="15.2" customHeight="1">
      <c r="B92" s="121"/>
      <c r="C92" s="118" t="s">
        <v>28</v>
      </c>
      <c r="F92" s="125" t="str">
        <f>IF(E18="","",E18)</f>
        <v xml:space="preserve"> </v>
      </c>
      <c r="I92" s="118" t="s">
        <v>33</v>
      </c>
      <c r="J92" s="155" t="str">
        <f>E24</f>
        <v>Vladimír Mrázek</v>
      </c>
      <c r="L92" s="121"/>
    </row>
    <row r="93" spans="2:47" s="122" customFormat="1" ht="10.35" customHeight="1">
      <c r="B93" s="121"/>
      <c r="L93" s="121"/>
    </row>
    <row r="94" spans="2:47" s="122" customFormat="1" ht="29.25" customHeight="1">
      <c r="B94" s="121"/>
      <c r="C94" s="156" t="s">
        <v>122</v>
      </c>
      <c r="D94" s="138"/>
      <c r="E94" s="138"/>
      <c r="F94" s="138"/>
      <c r="G94" s="138"/>
      <c r="H94" s="138"/>
      <c r="I94" s="138"/>
      <c r="J94" s="157" t="s">
        <v>123</v>
      </c>
      <c r="K94" s="138"/>
      <c r="L94" s="121"/>
    </row>
    <row r="95" spans="2:47" s="122" customFormat="1" ht="10.35" customHeight="1">
      <c r="B95" s="121"/>
      <c r="L95" s="121"/>
    </row>
    <row r="96" spans="2:47" s="122" customFormat="1" ht="22.9" customHeight="1">
      <c r="B96" s="121"/>
      <c r="C96" s="158" t="s">
        <v>124</v>
      </c>
      <c r="J96" s="133">
        <f>J121</f>
        <v>0</v>
      </c>
      <c r="L96" s="121"/>
      <c r="AU96" s="112" t="s">
        <v>125</v>
      </c>
    </row>
    <row r="97" spans="2:12" s="160" customFormat="1" ht="24.95" customHeight="1">
      <c r="B97" s="159"/>
      <c r="D97" s="161" t="s">
        <v>171</v>
      </c>
      <c r="E97" s="162"/>
      <c r="F97" s="162"/>
      <c r="G97" s="162"/>
      <c r="H97" s="162"/>
      <c r="I97" s="162"/>
      <c r="J97" s="163">
        <f>J122</f>
        <v>0</v>
      </c>
      <c r="L97" s="159"/>
    </row>
    <row r="98" spans="2:12" s="165" customFormat="1" ht="19.899999999999999" customHeight="1">
      <c r="B98" s="164"/>
      <c r="D98" s="166" t="s">
        <v>172</v>
      </c>
      <c r="E98" s="167"/>
      <c r="F98" s="167"/>
      <c r="G98" s="167"/>
      <c r="H98" s="167"/>
      <c r="I98" s="167"/>
      <c r="J98" s="168">
        <f>J123</f>
        <v>0</v>
      </c>
      <c r="L98" s="164"/>
    </row>
    <row r="99" spans="2:12" s="165" customFormat="1" ht="19.899999999999999" customHeight="1">
      <c r="B99" s="164"/>
      <c r="D99" s="166" t="s">
        <v>378</v>
      </c>
      <c r="E99" s="167"/>
      <c r="F99" s="167"/>
      <c r="G99" s="167"/>
      <c r="H99" s="167"/>
      <c r="I99" s="167"/>
      <c r="J99" s="168">
        <f>J161</f>
        <v>0</v>
      </c>
      <c r="L99" s="164"/>
    </row>
    <row r="100" spans="2:12" s="165" customFormat="1" ht="19.899999999999999" customHeight="1">
      <c r="B100" s="164"/>
      <c r="D100" s="166" t="s">
        <v>381</v>
      </c>
      <c r="E100" s="167"/>
      <c r="F100" s="167"/>
      <c r="G100" s="167"/>
      <c r="H100" s="167"/>
      <c r="I100" s="167"/>
      <c r="J100" s="168">
        <f>J212</f>
        <v>0</v>
      </c>
      <c r="L100" s="164"/>
    </row>
    <row r="101" spans="2:12" s="165" customFormat="1" ht="19.899999999999999" customHeight="1">
      <c r="B101" s="164"/>
      <c r="D101" s="166" t="s">
        <v>382</v>
      </c>
      <c r="E101" s="167"/>
      <c r="F101" s="167"/>
      <c r="G101" s="167"/>
      <c r="H101" s="167"/>
      <c r="I101" s="167"/>
      <c r="J101" s="168">
        <f>J217</f>
        <v>0</v>
      </c>
      <c r="L101" s="164"/>
    </row>
    <row r="102" spans="2:12" s="122" customFormat="1" ht="21.75" customHeight="1">
      <c r="B102" s="121"/>
      <c r="L102" s="121"/>
    </row>
    <row r="103" spans="2:12" s="122" customFormat="1" ht="6.95" customHeight="1">
      <c r="B103" s="151"/>
      <c r="C103" s="152"/>
      <c r="D103" s="152"/>
      <c r="E103" s="152"/>
      <c r="F103" s="152"/>
      <c r="G103" s="152"/>
      <c r="H103" s="152"/>
      <c r="I103" s="152"/>
      <c r="J103" s="152"/>
      <c r="K103" s="152"/>
      <c r="L103" s="121"/>
    </row>
    <row r="107" spans="2:12" s="122" customFormat="1" ht="6.95" customHeight="1">
      <c r="B107" s="153"/>
      <c r="C107" s="154"/>
      <c r="D107" s="154"/>
      <c r="E107" s="154"/>
      <c r="F107" s="154"/>
      <c r="G107" s="154"/>
      <c r="H107" s="154"/>
      <c r="I107" s="154"/>
      <c r="J107" s="154"/>
      <c r="K107" s="154"/>
      <c r="L107" s="121"/>
    </row>
    <row r="108" spans="2:12" s="122" customFormat="1" ht="24.95" customHeight="1">
      <c r="B108" s="121"/>
      <c r="C108" s="116" t="s">
        <v>130</v>
      </c>
      <c r="L108" s="121"/>
    </row>
    <row r="109" spans="2:12" s="122" customFormat="1" ht="6.95" customHeight="1">
      <c r="B109" s="121"/>
      <c r="L109" s="121"/>
    </row>
    <row r="110" spans="2:12" s="122" customFormat="1" ht="12" customHeight="1">
      <c r="B110" s="121"/>
      <c r="C110" s="118" t="s">
        <v>14</v>
      </c>
      <c r="L110" s="121"/>
    </row>
    <row r="111" spans="2:12" s="122" customFormat="1" ht="16.5" customHeight="1">
      <c r="B111" s="121"/>
      <c r="E111" s="119" t="str">
        <f>E7</f>
        <v>REVITALIZACE PARKU NA PLÁNI - ETAPA 1</v>
      </c>
      <c r="F111" s="120"/>
      <c r="G111" s="120"/>
      <c r="H111" s="120"/>
      <c r="L111" s="121"/>
    </row>
    <row r="112" spans="2:12" s="122" customFormat="1" ht="12" customHeight="1">
      <c r="B112" s="121"/>
      <c r="C112" s="118" t="s">
        <v>119</v>
      </c>
      <c r="L112" s="121"/>
    </row>
    <row r="113" spans="2:65" s="122" customFormat="1" ht="16.5" customHeight="1">
      <c r="B113" s="121"/>
      <c r="E113" s="123" t="str">
        <f>E9</f>
        <v>04 - SO 04 - Terénní úpravy</v>
      </c>
      <c r="F113" s="124"/>
      <c r="G113" s="124"/>
      <c r="H113" s="124"/>
      <c r="L113" s="121"/>
    </row>
    <row r="114" spans="2:65" s="122" customFormat="1" ht="6.95" customHeight="1">
      <c r="B114" s="121"/>
      <c r="L114" s="121"/>
    </row>
    <row r="115" spans="2:65" s="122" customFormat="1" ht="12" customHeight="1">
      <c r="B115" s="121"/>
      <c r="C115" s="118" t="s">
        <v>20</v>
      </c>
      <c r="F115" s="125" t="str">
        <f>F12</f>
        <v>Praha 5 - Smíchov</v>
      </c>
      <c r="I115" s="118" t="s">
        <v>22</v>
      </c>
      <c r="J115" s="126" t="str">
        <f>IF(J12="","",J12)</f>
        <v>16. 8. 2023</v>
      </c>
      <c r="L115" s="121"/>
    </row>
    <row r="116" spans="2:65" s="122" customFormat="1" ht="6.95" customHeight="1">
      <c r="B116" s="121"/>
      <c r="L116" s="121"/>
    </row>
    <row r="117" spans="2:65" s="122" customFormat="1" ht="25.7" customHeight="1">
      <c r="B117" s="121"/>
      <c r="C117" s="118" t="s">
        <v>24</v>
      </c>
      <c r="F117" s="125" t="str">
        <f>E15</f>
        <v>Městská část Praha 5</v>
      </c>
      <c r="I117" s="118" t="s">
        <v>30</v>
      </c>
      <c r="J117" s="155" t="str">
        <f>E21</f>
        <v>ATELIER RENO spol. s r.o.</v>
      </c>
      <c r="L117" s="121"/>
    </row>
    <row r="118" spans="2:65" s="122" customFormat="1" ht="15.2" customHeight="1">
      <c r="B118" s="121"/>
      <c r="C118" s="118" t="s">
        <v>28</v>
      </c>
      <c r="F118" s="125" t="str">
        <f>IF(E18="","",E18)</f>
        <v xml:space="preserve"> </v>
      </c>
      <c r="I118" s="118" t="s">
        <v>33</v>
      </c>
      <c r="J118" s="155" t="str">
        <f>E24</f>
        <v>Vladimír Mrázek</v>
      </c>
      <c r="L118" s="121"/>
    </row>
    <row r="119" spans="2:65" s="122" customFormat="1" ht="10.35" customHeight="1">
      <c r="B119" s="121"/>
      <c r="L119" s="121"/>
    </row>
    <row r="120" spans="2:65" s="176" customFormat="1" ht="29.25" customHeight="1">
      <c r="B120" s="169"/>
      <c r="C120" s="170" t="s">
        <v>131</v>
      </c>
      <c r="D120" s="171" t="s">
        <v>62</v>
      </c>
      <c r="E120" s="171" t="s">
        <v>58</v>
      </c>
      <c r="F120" s="171" t="s">
        <v>59</v>
      </c>
      <c r="G120" s="171" t="s">
        <v>132</v>
      </c>
      <c r="H120" s="171" t="s">
        <v>133</v>
      </c>
      <c r="I120" s="171" t="s">
        <v>134</v>
      </c>
      <c r="J120" s="171" t="s">
        <v>123</v>
      </c>
      <c r="K120" s="172" t="s">
        <v>135</v>
      </c>
      <c r="L120" s="169"/>
      <c r="M120" s="173" t="s">
        <v>1</v>
      </c>
      <c r="N120" s="174" t="s">
        <v>41</v>
      </c>
      <c r="O120" s="174" t="s">
        <v>136</v>
      </c>
      <c r="P120" s="174" t="s">
        <v>137</v>
      </c>
      <c r="Q120" s="174" t="s">
        <v>138</v>
      </c>
      <c r="R120" s="174" t="s">
        <v>139</v>
      </c>
      <c r="S120" s="174" t="s">
        <v>140</v>
      </c>
      <c r="T120" s="175" t="s">
        <v>141</v>
      </c>
    </row>
    <row r="121" spans="2:65" s="122" customFormat="1" ht="22.9" customHeight="1">
      <c r="B121" s="121"/>
      <c r="C121" s="177" t="s">
        <v>142</v>
      </c>
      <c r="J121" s="178">
        <f>BK121</f>
        <v>0</v>
      </c>
      <c r="L121" s="121"/>
      <c r="M121" s="179"/>
      <c r="N121" s="131"/>
      <c r="O121" s="131"/>
      <c r="P121" s="180">
        <f>P122</f>
        <v>828.99668800000018</v>
      </c>
      <c r="Q121" s="131"/>
      <c r="R121" s="180">
        <f>R122</f>
        <v>140.77066647000001</v>
      </c>
      <c r="S121" s="131"/>
      <c r="T121" s="181">
        <f>T122</f>
        <v>0</v>
      </c>
      <c r="AT121" s="112" t="s">
        <v>76</v>
      </c>
      <c r="AU121" s="112" t="s">
        <v>125</v>
      </c>
      <c r="BK121" s="182">
        <f>BK122</f>
        <v>0</v>
      </c>
    </row>
    <row r="122" spans="2:65" s="184" customFormat="1" ht="25.9" customHeight="1">
      <c r="B122" s="183"/>
      <c r="D122" s="185" t="s">
        <v>76</v>
      </c>
      <c r="E122" s="186" t="s">
        <v>178</v>
      </c>
      <c r="F122" s="186" t="s">
        <v>179</v>
      </c>
      <c r="J122" s="187">
        <f>BK122</f>
        <v>0</v>
      </c>
      <c r="L122" s="183"/>
      <c r="M122" s="188"/>
      <c r="P122" s="189">
        <f>P123+P161+P212+P217</f>
        <v>828.99668800000018</v>
      </c>
      <c r="R122" s="189">
        <f>R123+R161+R212+R217</f>
        <v>140.77066647000001</v>
      </c>
      <c r="T122" s="190">
        <f>T123+T161+T212+T217</f>
        <v>0</v>
      </c>
      <c r="AR122" s="185" t="s">
        <v>85</v>
      </c>
      <c r="AT122" s="191" t="s">
        <v>76</v>
      </c>
      <c r="AU122" s="191" t="s">
        <v>77</v>
      </c>
      <c r="AY122" s="185" t="s">
        <v>146</v>
      </c>
      <c r="BK122" s="192">
        <f>BK123+BK161+BK212+BK217</f>
        <v>0</v>
      </c>
    </row>
    <row r="123" spans="2:65" s="184" customFormat="1" ht="22.9" customHeight="1">
      <c r="B123" s="183"/>
      <c r="D123" s="185" t="s">
        <v>76</v>
      </c>
      <c r="E123" s="193" t="s">
        <v>85</v>
      </c>
      <c r="F123" s="193" t="s">
        <v>180</v>
      </c>
      <c r="J123" s="194">
        <f>BK123</f>
        <v>0</v>
      </c>
      <c r="L123" s="183"/>
      <c r="M123" s="188"/>
      <c r="P123" s="189">
        <f>SUM(P124:P160)</f>
        <v>348.23371000000003</v>
      </c>
      <c r="R123" s="189">
        <f>SUM(R124:R160)</f>
        <v>0</v>
      </c>
      <c r="T123" s="190">
        <f>SUM(T124:T160)</f>
        <v>0</v>
      </c>
      <c r="AR123" s="185" t="s">
        <v>85</v>
      </c>
      <c r="AT123" s="191" t="s">
        <v>76</v>
      </c>
      <c r="AU123" s="191" t="s">
        <v>85</v>
      </c>
      <c r="AY123" s="185" t="s">
        <v>146</v>
      </c>
      <c r="BK123" s="192">
        <f>SUM(BK124:BK160)</f>
        <v>0</v>
      </c>
    </row>
    <row r="124" spans="2:65" s="122" customFormat="1" ht="16.5" customHeight="1">
      <c r="B124" s="121"/>
      <c r="C124" s="195" t="s">
        <v>85</v>
      </c>
      <c r="D124" s="195" t="s">
        <v>149</v>
      </c>
      <c r="E124" s="196" t="s">
        <v>2034</v>
      </c>
      <c r="F124" s="197" t="s">
        <v>2035</v>
      </c>
      <c r="G124" s="198" t="s">
        <v>183</v>
      </c>
      <c r="H124" s="199">
        <v>950</v>
      </c>
      <c r="I124" s="107"/>
      <c r="J124" s="200">
        <f>ROUND(I124*H124,2)</f>
        <v>0</v>
      </c>
      <c r="K124" s="197" t="s">
        <v>184</v>
      </c>
      <c r="L124" s="121"/>
      <c r="M124" s="201" t="s">
        <v>1</v>
      </c>
      <c r="N124" s="202" t="s">
        <v>42</v>
      </c>
      <c r="O124" s="203">
        <v>1.4999999999999999E-2</v>
      </c>
      <c r="P124" s="203">
        <f>O124*H124</f>
        <v>14.25</v>
      </c>
      <c r="Q124" s="203">
        <v>0</v>
      </c>
      <c r="R124" s="203">
        <f>Q124*H124</f>
        <v>0</v>
      </c>
      <c r="S124" s="203">
        <v>0</v>
      </c>
      <c r="T124" s="204">
        <f>S124*H124</f>
        <v>0</v>
      </c>
      <c r="AR124" s="205" t="s">
        <v>166</v>
      </c>
      <c r="AT124" s="205" t="s">
        <v>149</v>
      </c>
      <c r="AU124" s="205" t="s">
        <v>87</v>
      </c>
      <c r="AY124" s="112" t="s">
        <v>146</v>
      </c>
      <c r="BE124" s="206">
        <f>IF(N124="základní",J124,0)</f>
        <v>0</v>
      </c>
      <c r="BF124" s="206">
        <f>IF(N124="snížená",J124,0)</f>
        <v>0</v>
      </c>
      <c r="BG124" s="206">
        <f>IF(N124="zákl. přenesená",J124,0)</f>
        <v>0</v>
      </c>
      <c r="BH124" s="206">
        <f>IF(N124="sníž. přenesená",J124,0)</f>
        <v>0</v>
      </c>
      <c r="BI124" s="206">
        <f>IF(N124="nulová",J124,0)</f>
        <v>0</v>
      </c>
      <c r="BJ124" s="112" t="s">
        <v>85</v>
      </c>
      <c r="BK124" s="206">
        <f>ROUND(I124*H124,2)</f>
        <v>0</v>
      </c>
      <c r="BL124" s="112" t="s">
        <v>166</v>
      </c>
      <c r="BM124" s="205" t="s">
        <v>2036</v>
      </c>
    </row>
    <row r="125" spans="2:65" s="122" customFormat="1" ht="21.75" customHeight="1">
      <c r="B125" s="121"/>
      <c r="C125" s="195" t="s">
        <v>87</v>
      </c>
      <c r="D125" s="195" t="s">
        <v>149</v>
      </c>
      <c r="E125" s="196" t="s">
        <v>2037</v>
      </c>
      <c r="F125" s="197" t="s">
        <v>2038</v>
      </c>
      <c r="G125" s="198" t="s">
        <v>224</v>
      </c>
      <c r="H125" s="199">
        <v>775</v>
      </c>
      <c r="I125" s="107"/>
      <c r="J125" s="200">
        <f>ROUND(I125*H125,2)</f>
        <v>0</v>
      </c>
      <c r="K125" s="197" t="s">
        <v>184</v>
      </c>
      <c r="L125" s="121"/>
      <c r="M125" s="201" t="s">
        <v>1</v>
      </c>
      <c r="N125" s="202" t="s">
        <v>42</v>
      </c>
      <c r="O125" s="203">
        <v>0.10100000000000001</v>
      </c>
      <c r="P125" s="203">
        <f>O125*H125</f>
        <v>78.275000000000006</v>
      </c>
      <c r="Q125" s="203">
        <v>0</v>
      </c>
      <c r="R125" s="203">
        <f>Q125*H125</f>
        <v>0</v>
      </c>
      <c r="S125" s="203">
        <v>0</v>
      </c>
      <c r="T125" s="204">
        <f>S125*H125</f>
        <v>0</v>
      </c>
      <c r="AR125" s="205" t="s">
        <v>166</v>
      </c>
      <c r="AT125" s="205" t="s">
        <v>149</v>
      </c>
      <c r="AU125" s="205" t="s">
        <v>87</v>
      </c>
      <c r="AY125" s="112" t="s">
        <v>146</v>
      </c>
      <c r="BE125" s="206">
        <f>IF(N125="základní",J125,0)</f>
        <v>0</v>
      </c>
      <c r="BF125" s="206">
        <f>IF(N125="snížená",J125,0)</f>
        <v>0</v>
      </c>
      <c r="BG125" s="206">
        <f>IF(N125="zákl. přenesená",J125,0)</f>
        <v>0</v>
      </c>
      <c r="BH125" s="206">
        <f>IF(N125="sníž. přenesená",J125,0)</f>
        <v>0</v>
      </c>
      <c r="BI125" s="206">
        <f>IF(N125="nulová",J125,0)</f>
        <v>0</v>
      </c>
      <c r="BJ125" s="112" t="s">
        <v>85</v>
      </c>
      <c r="BK125" s="206">
        <f>ROUND(I125*H125,2)</f>
        <v>0</v>
      </c>
      <c r="BL125" s="112" t="s">
        <v>166</v>
      </c>
      <c r="BM125" s="205" t="s">
        <v>2039</v>
      </c>
    </row>
    <row r="126" spans="2:65" s="122" customFormat="1" ht="19.5">
      <c r="B126" s="121"/>
      <c r="D126" s="209" t="s">
        <v>154</v>
      </c>
      <c r="F126" s="228" t="s">
        <v>2040</v>
      </c>
      <c r="L126" s="121"/>
      <c r="M126" s="229"/>
      <c r="T126" s="230"/>
      <c r="AT126" s="112" t="s">
        <v>154</v>
      </c>
      <c r="AU126" s="112" t="s">
        <v>87</v>
      </c>
    </row>
    <row r="127" spans="2:65" s="208" customFormat="1">
      <c r="B127" s="207"/>
      <c r="D127" s="209" t="s">
        <v>189</v>
      </c>
      <c r="E127" s="210" t="s">
        <v>1</v>
      </c>
      <c r="F127" s="211" t="s">
        <v>2041</v>
      </c>
      <c r="H127" s="212">
        <v>775</v>
      </c>
      <c r="L127" s="207"/>
      <c r="M127" s="213"/>
      <c r="T127" s="214"/>
      <c r="AT127" s="210" t="s">
        <v>189</v>
      </c>
      <c r="AU127" s="210" t="s">
        <v>87</v>
      </c>
      <c r="AV127" s="208" t="s">
        <v>87</v>
      </c>
      <c r="AW127" s="208" t="s">
        <v>32</v>
      </c>
      <c r="AX127" s="208" t="s">
        <v>85</v>
      </c>
      <c r="AY127" s="210" t="s">
        <v>146</v>
      </c>
    </row>
    <row r="128" spans="2:65" s="122" customFormat="1" ht="21.75" customHeight="1">
      <c r="B128" s="121"/>
      <c r="C128" s="195" t="s">
        <v>161</v>
      </c>
      <c r="D128" s="195" t="s">
        <v>149</v>
      </c>
      <c r="E128" s="196" t="s">
        <v>422</v>
      </c>
      <c r="F128" s="197" t="s">
        <v>423</v>
      </c>
      <c r="G128" s="198" t="s">
        <v>224</v>
      </c>
      <c r="H128" s="199">
        <v>269.66000000000003</v>
      </c>
      <c r="I128" s="107"/>
      <c r="J128" s="200">
        <f>ROUND(I128*H128,2)</f>
        <v>0</v>
      </c>
      <c r="K128" s="197" t="s">
        <v>184</v>
      </c>
      <c r="L128" s="121"/>
      <c r="M128" s="201" t="s">
        <v>1</v>
      </c>
      <c r="N128" s="202" t="s">
        <v>42</v>
      </c>
      <c r="O128" s="203">
        <v>0.17699999999999999</v>
      </c>
      <c r="P128" s="203">
        <f>O128*H128</f>
        <v>47.729820000000004</v>
      </c>
      <c r="Q128" s="203">
        <v>0</v>
      </c>
      <c r="R128" s="203">
        <f>Q128*H128</f>
        <v>0</v>
      </c>
      <c r="S128" s="203">
        <v>0</v>
      </c>
      <c r="T128" s="204">
        <f>S128*H128</f>
        <v>0</v>
      </c>
      <c r="AR128" s="205" t="s">
        <v>166</v>
      </c>
      <c r="AT128" s="205" t="s">
        <v>149</v>
      </c>
      <c r="AU128" s="205" t="s">
        <v>87</v>
      </c>
      <c r="AY128" s="112" t="s">
        <v>146</v>
      </c>
      <c r="BE128" s="206">
        <f>IF(N128="základní",J128,0)</f>
        <v>0</v>
      </c>
      <c r="BF128" s="206">
        <f>IF(N128="snížená",J128,0)</f>
        <v>0</v>
      </c>
      <c r="BG128" s="206">
        <f>IF(N128="zákl. přenesená",J128,0)</f>
        <v>0</v>
      </c>
      <c r="BH128" s="206">
        <f>IF(N128="sníž. přenesená",J128,0)</f>
        <v>0</v>
      </c>
      <c r="BI128" s="206">
        <f>IF(N128="nulová",J128,0)</f>
        <v>0</v>
      </c>
      <c r="BJ128" s="112" t="s">
        <v>85</v>
      </c>
      <c r="BK128" s="206">
        <f>ROUND(I128*H128,2)</f>
        <v>0</v>
      </c>
      <c r="BL128" s="112" t="s">
        <v>166</v>
      </c>
      <c r="BM128" s="205" t="s">
        <v>2042</v>
      </c>
    </row>
    <row r="129" spans="2:65" s="223" customFormat="1">
      <c r="B129" s="222"/>
      <c r="D129" s="209" t="s">
        <v>189</v>
      </c>
      <c r="E129" s="224" t="s">
        <v>1</v>
      </c>
      <c r="F129" s="225" t="s">
        <v>2043</v>
      </c>
      <c r="H129" s="224" t="s">
        <v>1</v>
      </c>
      <c r="L129" s="222"/>
      <c r="M129" s="226"/>
      <c r="T129" s="227"/>
      <c r="AT129" s="224" t="s">
        <v>189</v>
      </c>
      <c r="AU129" s="224" t="s">
        <v>87</v>
      </c>
      <c r="AV129" s="223" t="s">
        <v>85</v>
      </c>
      <c r="AW129" s="223" t="s">
        <v>32</v>
      </c>
      <c r="AX129" s="223" t="s">
        <v>77</v>
      </c>
      <c r="AY129" s="224" t="s">
        <v>146</v>
      </c>
    </row>
    <row r="130" spans="2:65" s="208" customFormat="1">
      <c r="B130" s="207"/>
      <c r="D130" s="209" t="s">
        <v>189</v>
      </c>
      <c r="E130" s="210" t="s">
        <v>1</v>
      </c>
      <c r="F130" s="211" t="s">
        <v>2044</v>
      </c>
      <c r="H130" s="212">
        <v>35.1</v>
      </c>
      <c r="L130" s="207"/>
      <c r="M130" s="213"/>
      <c r="T130" s="214"/>
      <c r="AT130" s="210" t="s">
        <v>189</v>
      </c>
      <c r="AU130" s="210" t="s">
        <v>87</v>
      </c>
      <c r="AV130" s="208" t="s">
        <v>87</v>
      </c>
      <c r="AW130" s="208" t="s">
        <v>32</v>
      </c>
      <c r="AX130" s="208" t="s">
        <v>77</v>
      </c>
      <c r="AY130" s="210" t="s">
        <v>146</v>
      </c>
    </row>
    <row r="131" spans="2:65" s="208" customFormat="1">
      <c r="B131" s="207"/>
      <c r="D131" s="209" t="s">
        <v>189</v>
      </c>
      <c r="E131" s="210" t="s">
        <v>1</v>
      </c>
      <c r="F131" s="211" t="s">
        <v>2045</v>
      </c>
      <c r="H131" s="212">
        <v>33.75</v>
      </c>
      <c r="L131" s="207"/>
      <c r="M131" s="213"/>
      <c r="T131" s="214"/>
      <c r="AT131" s="210" t="s">
        <v>189</v>
      </c>
      <c r="AU131" s="210" t="s">
        <v>87</v>
      </c>
      <c r="AV131" s="208" t="s">
        <v>87</v>
      </c>
      <c r="AW131" s="208" t="s">
        <v>32</v>
      </c>
      <c r="AX131" s="208" t="s">
        <v>77</v>
      </c>
      <c r="AY131" s="210" t="s">
        <v>146</v>
      </c>
    </row>
    <row r="132" spans="2:65" s="208" customFormat="1">
      <c r="B132" s="207"/>
      <c r="D132" s="209" t="s">
        <v>189</v>
      </c>
      <c r="E132" s="210" t="s">
        <v>1</v>
      </c>
      <c r="F132" s="211" t="s">
        <v>2046</v>
      </c>
      <c r="H132" s="212">
        <v>22.1</v>
      </c>
      <c r="L132" s="207"/>
      <c r="M132" s="213"/>
      <c r="T132" s="214"/>
      <c r="AT132" s="210" t="s">
        <v>189</v>
      </c>
      <c r="AU132" s="210" t="s">
        <v>87</v>
      </c>
      <c r="AV132" s="208" t="s">
        <v>87</v>
      </c>
      <c r="AW132" s="208" t="s">
        <v>32</v>
      </c>
      <c r="AX132" s="208" t="s">
        <v>77</v>
      </c>
      <c r="AY132" s="210" t="s">
        <v>146</v>
      </c>
    </row>
    <row r="133" spans="2:65" s="208" customFormat="1">
      <c r="B133" s="207"/>
      <c r="D133" s="209" t="s">
        <v>189</v>
      </c>
      <c r="E133" s="210" t="s">
        <v>1</v>
      </c>
      <c r="F133" s="211" t="s">
        <v>2047</v>
      </c>
      <c r="H133" s="212">
        <v>28.35</v>
      </c>
      <c r="L133" s="207"/>
      <c r="M133" s="213"/>
      <c r="T133" s="214"/>
      <c r="AT133" s="210" t="s">
        <v>189</v>
      </c>
      <c r="AU133" s="210" t="s">
        <v>87</v>
      </c>
      <c r="AV133" s="208" t="s">
        <v>87</v>
      </c>
      <c r="AW133" s="208" t="s">
        <v>32</v>
      </c>
      <c r="AX133" s="208" t="s">
        <v>77</v>
      </c>
      <c r="AY133" s="210" t="s">
        <v>146</v>
      </c>
    </row>
    <row r="134" spans="2:65" s="208" customFormat="1">
      <c r="B134" s="207"/>
      <c r="D134" s="209" t="s">
        <v>189</v>
      </c>
      <c r="E134" s="210" t="s">
        <v>1</v>
      </c>
      <c r="F134" s="211" t="s">
        <v>2048</v>
      </c>
      <c r="H134" s="212">
        <v>15.36</v>
      </c>
      <c r="L134" s="207"/>
      <c r="M134" s="213"/>
      <c r="T134" s="214"/>
      <c r="AT134" s="210" t="s">
        <v>189</v>
      </c>
      <c r="AU134" s="210" t="s">
        <v>87</v>
      </c>
      <c r="AV134" s="208" t="s">
        <v>87</v>
      </c>
      <c r="AW134" s="208" t="s">
        <v>32</v>
      </c>
      <c r="AX134" s="208" t="s">
        <v>77</v>
      </c>
      <c r="AY134" s="210" t="s">
        <v>146</v>
      </c>
    </row>
    <row r="135" spans="2:65" s="246" customFormat="1">
      <c r="B135" s="245"/>
      <c r="D135" s="209" t="s">
        <v>189</v>
      </c>
      <c r="E135" s="247" t="s">
        <v>1</v>
      </c>
      <c r="F135" s="248" t="s">
        <v>229</v>
      </c>
      <c r="H135" s="249">
        <v>134.65999999999997</v>
      </c>
      <c r="L135" s="245"/>
      <c r="M135" s="250"/>
      <c r="T135" s="251"/>
      <c r="AT135" s="247" t="s">
        <v>189</v>
      </c>
      <c r="AU135" s="247" t="s">
        <v>87</v>
      </c>
      <c r="AV135" s="246" t="s">
        <v>161</v>
      </c>
      <c r="AW135" s="246" t="s">
        <v>32</v>
      </c>
      <c r="AX135" s="246" t="s">
        <v>77</v>
      </c>
      <c r="AY135" s="247" t="s">
        <v>146</v>
      </c>
    </row>
    <row r="136" spans="2:65" s="223" customFormat="1">
      <c r="B136" s="222"/>
      <c r="D136" s="209" t="s">
        <v>189</v>
      </c>
      <c r="E136" s="224" t="s">
        <v>1</v>
      </c>
      <c r="F136" s="225" t="s">
        <v>2049</v>
      </c>
      <c r="H136" s="224" t="s">
        <v>1</v>
      </c>
      <c r="L136" s="222"/>
      <c r="M136" s="226"/>
      <c r="T136" s="227"/>
      <c r="AT136" s="224" t="s">
        <v>189</v>
      </c>
      <c r="AU136" s="224" t="s">
        <v>87</v>
      </c>
      <c r="AV136" s="223" t="s">
        <v>85</v>
      </c>
      <c r="AW136" s="223" t="s">
        <v>32</v>
      </c>
      <c r="AX136" s="223" t="s">
        <v>77</v>
      </c>
      <c r="AY136" s="224" t="s">
        <v>146</v>
      </c>
    </row>
    <row r="137" spans="2:65" s="208" customFormat="1">
      <c r="B137" s="207"/>
      <c r="D137" s="209" t="s">
        <v>189</v>
      </c>
      <c r="E137" s="210" t="s">
        <v>1</v>
      </c>
      <c r="F137" s="211" t="s">
        <v>2050</v>
      </c>
      <c r="H137" s="212">
        <v>135</v>
      </c>
      <c r="L137" s="207"/>
      <c r="M137" s="213"/>
      <c r="T137" s="214"/>
      <c r="AT137" s="210" t="s">
        <v>189</v>
      </c>
      <c r="AU137" s="210" t="s">
        <v>87</v>
      </c>
      <c r="AV137" s="208" t="s">
        <v>87</v>
      </c>
      <c r="AW137" s="208" t="s">
        <v>32</v>
      </c>
      <c r="AX137" s="208" t="s">
        <v>77</v>
      </c>
      <c r="AY137" s="210" t="s">
        <v>146</v>
      </c>
    </row>
    <row r="138" spans="2:65" s="246" customFormat="1">
      <c r="B138" s="245"/>
      <c r="D138" s="209" t="s">
        <v>189</v>
      </c>
      <c r="E138" s="247" t="s">
        <v>1</v>
      </c>
      <c r="F138" s="248" t="s">
        <v>229</v>
      </c>
      <c r="H138" s="249">
        <v>135</v>
      </c>
      <c r="L138" s="245"/>
      <c r="M138" s="250"/>
      <c r="T138" s="251"/>
      <c r="AT138" s="247" t="s">
        <v>189</v>
      </c>
      <c r="AU138" s="247" t="s">
        <v>87</v>
      </c>
      <c r="AV138" s="246" t="s">
        <v>161</v>
      </c>
      <c r="AW138" s="246" t="s">
        <v>32</v>
      </c>
      <c r="AX138" s="246" t="s">
        <v>77</v>
      </c>
      <c r="AY138" s="247" t="s">
        <v>146</v>
      </c>
    </row>
    <row r="139" spans="2:65" s="216" customFormat="1">
      <c r="B139" s="215"/>
      <c r="D139" s="209" t="s">
        <v>189</v>
      </c>
      <c r="E139" s="217" t="s">
        <v>1</v>
      </c>
      <c r="F139" s="218" t="s">
        <v>200</v>
      </c>
      <c r="H139" s="219">
        <v>269.65999999999997</v>
      </c>
      <c r="L139" s="215"/>
      <c r="M139" s="220"/>
      <c r="T139" s="221"/>
      <c r="AT139" s="217" t="s">
        <v>189</v>
      </c>
      <c r="AU139" s="217" t="s">
        <v>87</v>
      </c>
      <c r="AV139" s="216" t="s">
        <v>166</v>
      </c>
      <c r="AW139" s="216" t="s">
        <v>32</v>
      </c>
      <c r="AX139" s="216" t="s">
        <v>85</v>
      </c>
      <c r="AY139" s="217" t="s">
        <v>146</v>
      </c>
    </row>
    <row r="140" spans="2:65" s="122" customFormat="1" ht="21.75" customHeight="1">
      <c r="B140" s="121"/>
      <c r="C140" s="195" t="s">
        <v>166</v>
      </c>
      <c r="D140" s="195" t="s">
        <v>149</v>
      </c>
      <c r="E140" s="196" t="s">
        <v>432</v>
      </c>
      <c r="F140" s="197" t="s">
        <v>433</v>
      </c>
      <c r="G140" s="198" t="s">
        <v>224</v>
      </c>
      <c r="H140" s="199">
        <v>219.67</v>
      </c>
      <c r="I140" s="107"/>
      <c r="J140" s="200">
        <f>ROUND(I140*H140,2)</f>
        <v>0</v>
      </c>
      <c r="K140" s="197" t="s">
        <v>184</v>
      </c>
      <c r="L140" s="121"/>
      <c r="M140" s="201" t="s">
        <v>1</v>
      </c>
      <c r="N140" s="202" t="s">
        <v>42</v>
      </c>
      <c r="O140" s="203">
        <v>7.0000000000000007E-2</v>
      </c>
      <c r="P140" s="203">
        <f>O140*H140</f>
        <v>15.376900000000001</v>
      </c>
      <c r="Q140" s="203">
        <v>0</v>
      </c>
      <c r="R140" s="203">
        <f>Q140*H140</f>
        <v>0</v>
      </c>
      <c r="S140" s="203">
        <v>0</v>
      </c>
      <c r="T140" s="204">
        <f>S140*H140</f>
        <v>0</v>
      </c>
      <c r="AR140" s="205" t="s">
        <v>166</v>
      </c>
      <c r="AT140" s="205" t="s">
        <v>149</v>
      </c>
      <c r="AU140" s="205" t="s">
        <v>87</v>
      </c>
      <c r="AY140" s="112" t="s">
        <v>146</v>
      </c>
      <c r="BE140" s="206">
        <f>IF(N140="základní",J140,0)</f>
        <v>0</v>
      </c>
      <c r="BF140" s="206">
        <f>IF(N140="snížená",J140,0)</f>
        <v>0</v>
      </c>
      <c r="BG140" s="206">
        <f>IF(N140="zákl. přenesená",J140,0)</f>
        <v>0</v>
      </c>
      <c r="BH140" s="206">
        <f>IF(N140="sníž. přenesená",J140,0)</f>
        <v>0</v>
      </c>
      <c r="BI140" s="206">
        <f>IF(N140="nulová",J140,0)</f>
        <v>0</v>
      </c>
      <c r="BJ140" s="112" t="s">
        <v>85</v>
      </c>
      <c r="BK140" s="206">
        <f>ROUND(I140*H140,2)</f>
        <v>0</v>
      </c>
      <c r="BL140" s="112" t="s">
        <v>166</v>
      </c>
      <c r="BM140" s="205" t="s">
        <v>2051</v>
      </c>
    </row>
    <row r="141" spans="2:65" s="122" customFormat="1" ht="19.5">
      <c r="B141" s="121"/>
      <c r="D141" s="209" t="s">
        <v>154</v>
      </c>
      <c r="F141" s="228" t="s">
        <v>2052</v>
      </c>
      <c r="L141" s="121"/>
      <c r="M141" s="229"/>
      <c r="T141" s="230"/>
      <c r="AT141" s="112" t="s">
        <v>154</v>
      </c>
      <c r="AU141" s="112" t="s">
        <v>87</v>
      </c>
    </row>
    <row r="142" spans="2:65" s="122" customFormat="1" ht="21.75" customHeight="1">
      <c r="B142" s="121"/>
      <c r="C142" s="195" t="s">
        <v>145</v>
      </c>
      <c r="D142" s="195" t="s">
        <v>149</v>
      </c>
      <c r="E142" s="196" t="s">
        <v>2053</v>
      </c>
      <c r="F142" s="197" t="s">
        <v>2054</v>
      </c>
      <c r="G142" s="198" t="s">
        <v>224</v>
      </c>
      <c r="H142" s="199">
        <v>190</v>
      </c>
      <c r="I142" s="107"/>
      <c r="J142" s="200">
        <f>ROUND(I142*H142,2)</f>
        <v>0</v>
      </c>
      <c r="K142" s="197" t="s">
        <v>184</v>
      </c>
      <c r="L142" s="121"/>
      <c r="M142" s="201" t="s">
        <v>1</v>
      </c>
      <c r="N142" s="202" t="s">
        <v>42</v>
      </c>
      <c r="O142" s="203">
        <v>4.3999999999999997E-2</v>
      </c>
      <c r="P142" s="203">
        <f>O142*H142</f>
        <v>8.36</v>
      </c>
      <c r="Q142" s="203">
        <v>0</v>
      </c>
      <c r="R142" s="203">
        <f>Q142*H142</f>
        <v>0</v>
      </c>
      <c r="S142" s="203">
        <v>0</v>
      </c>
      <c r="T142" s="204">
        <f>S142*H142</f>
        <v>0</v>
      </c>
      <c r="AR142" s="205" t="s">
        <v>166</v>
      </c>
      <c r="AT142" s="205" t="s">
        <v>149</v>
      </c>
      <c r="AU142" s="205" t="s">
        <v>87</v>
      </c>
      <c r="AY142" s="112" t="s">
        <v>146</v>
      </c>
      <c r="BE142" s="206">
        <f>IF(N142="základní",J142,0)</f>
        <v>0</v>
      </c>
      <c r="BF142" s="206">
        <f>IF(N142="snížená",J142,0)</f>
        <v>0</v>
      </c>
      <c r="BG142" s="206">
        <f>IF(N142="zákl. přenesená",J142,0)</f>
        <v>0</v>
      </c>
      <c r="BH142" s="206">
        <f>IF(N142="sníž. přenesená",J142,0)</f>
        <v>0</v>
      </c>
      <c r="BI142" s="206">
        <f>IF(N142="nulová",J142,0)</f>
        <v>0</v>
      </c>
      <c r="BJ142" s="112" t="s">
        <v>85</v>
      </c>
      <c r="BK142" s="206">
        <f>ROUND(I142*H142,2)</f>
        <v>0</v>
      </c>
      <c r="BL142" s="112" t="s">
        <v>166</v>
      </c>
      <c r="BM142" s="205" t="s">
        <v>2055</v>
      </c>
    </row>
    <row r="143" spans="2:65" s="122" customFormat="1" ht="19.5">
      <c r="B143" s="121"/>
      <c r="D143" s="209" t="s">
        <v>154</v>
      </c>
      <c r="F143" s="228" t="s">
        <v>2056</v>
      </c>
      <c r="L143" s="121"/>
      <c r="M143" s="229"/>
      <c r="T143" s="230"/>
      <c r="AT143" s="112" t="s">
        <v>154</v>
      </c>
      <c r="AU143" s="112" t="s">
        <v>87</v>
      </c>
    </row>
    <row r="144" spans="2:65" s="122" customFormat="1" ht="21.75" customHeight="1">
      <c r="B144" s="121"/>
      <c r="C144" s="195" t="s">
        <v>205</v>
      </c>
      <c r="D144" s="195" t="s">
        <v>149</v>
      </c>
      <c r="E144" s="196" t="s">
        <v>436</v>
      </c>
      <c r="F144" s="197" t="s">
        <v>437</v>
      </c>
      <c r="G144" s="198" t="s">
        <v>224</v>
      </c>
      <c r="H144" s="199">
        <v>731.99</v>
      </c>
      <c r="I144" s="107"/>
      <c r="J144" s="200">
        <f>ROUND(I144*H144,2)</f>
        <v>0</v>
      </c>
      <c r="K144" s="197" t="s">
        <v>184</v>
      </c>
      <c r="L144" s="121"/>
      <c r="M144" s="201" t="s">
        <v>1</v>
      </c>
      <c r="N144" s="202" t="s">
        <v>42</v>
      </c>
      <c r="O144" s="203">
        <v>8.6999999999999994E-2</v>
      </c>
      <c r="P144" s="203">
        <f>O144*H144</f>
        <v>63.683129999999998</v>
      </c>
      <c r="Q144" s="203">
        <v>0</v>
      </c>
      <c r="R144" s="203">
        <f>Q144*H144</f>
        <v>0</v>
      </c>
      <c r="S144" s="203">
        <v>0</v>
      </c>
      <c r="T144" s="204">
        <f>S144*H144</f>
        <v>0</v>
      </c>
      <c r="AR144" s="205" t="s">
        <v>166</v>
      </c>
      <c r="AT144" s="205" t="s">
        <v>149</v>
      </c>
      <c r="AU144" s="205" t="s">
        <v>87</v>
      </c>
      <c r="AY144" s="112" t="s">
        <v>146</v>
      </c>
      <c r="BE144" s="206">
        <f>IF(N144="základní",J144,0)</f>
        <v>0</v>
      </c>
      <c r="BF144" s="206">
        <f>IF(N144="snížená",J144,0)</f>
        <v>0</v>
      </c>
      <c r="BG144" s="206">
        <f>IF(N144="zákl. přenesená",J144,0)</f>
        <v>0</v>
      </c>
      <c r="BH144" s="206">
        <f>IF(N144="sníž. přenesená",J144,0)</f>
        <v>0</v>
      </c>
      <c r="BI144" s="206">
        <f>IF(N144="nulová",J144,0)</f>
        <v>0</v>
      </c>
      <c r="BJ144" s="112" t="s">
        <v>85</v>
      </c>
      <c r="BK144" s="206">
        <f>ROUND(I144*H144,2)</f>
        <v>0</v>
      </c>
      <c r="BL144" s="112" t="s">
        <v>166</v>
      </c>
      <c r="BM144" s="205" t="s">
        <v>2057</v>
      </c>
    </row>
    <row r="145" spans="2:65" s="208" customFormat="1">
      <c r="B145" s="207"/>
      <c r="D145" s="209" t="s">
        <v>189</v>
      </c>
      <c r="E145" s="210" t="s">
        <v>1</v>
      </c>
      <c r="F145" s="211" t="s">
        <v>2058</v>
      </c>
      <c r="H145" s="212">
        <v>1044.6600000000001</v>
      </c>
      <c r="L145" s="207"/>
      <c r="M145" s="213"/>
      <c r="T145" s="214"/>
      <c r="AT145" s="210" t="s">
        <v>189</v>
      </c>
      <c r="AU145" s="210" t="s">
        <v>87</v>
      </c>
      <c r="AV145" s="208" t="s">
        <v>87</v>
      </c>
      <c r="AW145" s="208" t="s">
        <v>32</v>
      </c>
      <c r="AX145" s="208" t="s">
        <v>77</v>
      </c>
      <c r="AY145" s="210" t="s">
        <v>146</v>
      </c>
    </row>
    <row r="146" spans="2:65" s="208" customFormat="1">
      <c r="B146" s="207"/>
      <c r="D146" s="209" t="s">
        <v>189</v>
      </c>
      <c r="E146" s="210" t="s">
        <v>1</v>
      </c>
      <c r="F146" s="211" t="s">
        <v>2059</v>
      </c>
      <c r="H146" s="212">
        <v>-312.67</v>
      </c>
      <c r="L146" s="207"/>
      <c r="M146" s="213"/>
      <c r="T146" s="214"/>
      <c r="AT146" s="210" t="s">
        <v>189</v>
      </c>
      <c r="AU146" s="210" t="s">
        <v>87</v>
      </c>
      <c r="AV146" s="208" t="s">
        <v>87</v>
      </c>
      <c r="AW146" s="208" t="s">
        <v>32</v>
      </c>
      <c r="AX146" s="208" t="s">
        <v>77</v>
      </c>
      <c r="AY146" s="210" t="s">
        <v>146</v>
      </c>
    </row>
    <row r="147" spans="2:65" s="216" customFormat="1">
      <c r="B147" s="215"/>
      <c r="D147" s="209" t="s">
        <v>189</v>
      </c>
      <c r="E147" s="217" t="s">
        <v>1</v>
      </c>
      <c r="F147" s="218" t="s">
        <v>200</v>
      </c>
      <c r="H147" s="219">
        <v>731.99</v>
      </c>
      <c r="L147" s="215"/>
      <c r="M147" s="220"/>
      <c r="T147" s="221"/>
      <c r="AT147" s="217" t="s">
        <v>189</v>
      </c>
      <c r="AU147" s="217" t="s">
        <v>87</v>
      </c>
      <c r="AV147" s="216" t="s">
        <v>166</v>
      </c>
      <c r="AW147" s="216" t="s">
        <v>32</v>
      </c>
      <c r="AX147" s="216" t="s">
        <v>85</v>
      </c>
      <c r="AY147" s="217" t="s">
        <v>146</v>
      </c>
    </row>
    <row r="148" spans="2:65" s="122" customFormat="1" ht="24.2" customHeight="1">
      <c r="B148" s="121"/>
      <c r="C148" s="195" t="s">
        <v>211</v>
      </c>
      <c r="D148" s="195" t="s">
        <v>149</v>
      </c>
      <c r="E148" s="196" t="s">
        <v>444</v>
      </c>
      <c r="F148" s="197" t="s">
        <v>445</v>
      </c>
      <c r="G148" s="198" t="s">
        <v>224</v>
      </c>
      <c r="H148" s="199">
        <v>731.99</v>
      </c>
      <c r="I148" s="107"/>
      <c r="J148" s="200">
        <f>ROUND(I148*H148,2)</f>
        <v>0</v>
      </c>
      <c r="K148" s="197" t="s">
        <v>184</v>
      </c>
      <c r="L148" s="121"/>
      <c r="M148" s="201" t="s">
        <v>1</v>
      </c>
      <c r="N148" s="202" t="s">
        <v>42</v>
      </c>
      <c r="O148" s="203">
        <v>5.0000000000000001E-3</v>
      </c>
      <c r="P148" s="203">
        <f>O148*H148</f>
        <v>3.6599500000000003</v>
      </c>
      <c r="Q148" s="203">
        <v>0</v>
      </c>
      <c r="R148" s="203">
        <f>Q148*H148</f>
        <v>0</v>
      </c>
      <c r="S148" s="203">
        <v>0</v>
      </c>
      <c r="T148" s="204">
        <f>S148*H148</f>
        <v>0</v>
      </c>
      <c r="AR148" s="205" t="s">
        <v>166</v>
      </c>
      <c r="AT148" s="205" t="s">
        <v>149</v>
      </c>
      <c r="AU148" s="205" t="s">
        <v>87</v>
      </c>
      <c r="AY148" s="112" t="s">
        <v>146</v>
      </c>
      <c r="BE148" s="206">
        <f>IF(N148="základní",J148,0)</f>
        <v>0</v>
      </c>
      <c r="BF148" s="206">
        <f>IF(N148="snížená",J148,0)</f>
        <v>0</v>
      </c>
      <c r="BG148" s="206">
        <f>IF(N148="zákl. přenesená",J148,0)</f>
        <v>0</v>
      </c>
      <c r="BH148" s="206">
        <f>IF(N148="sníž. přenesená",J148,0)</f>
        <v>0</v>
      </c>
      <c r="BI148" s="206">
        <f>IF(N148="nulová",J148,0)</f>
        <v>0</v>
      </c>
      <c r="BJ148" s="112" t="s">
        <v>85</v>
      </c>
      <c r="BK148" s="206">
        <f>ROUND(I148*H148,2)</f>
        <v>0</v>
      </c>
      <c r="BL148" s="112" t="s">
        <v>166</v>
      </c>
      <c r="BM148" s="205" t="s">
        <v>2060</v>
      </c>
    </row>
    <row r="149" spans="2:65" s="122" customFormat="1" ht="19.5">
      <c r="B149" s="121"/>
      <c r="D149" s="209" t="s">
        <v>154</v>
      </c>
      <c r="F149" s="228" t="s">
        <v>447</v>
      </c>
      <c r="L149" s="121"/>
      <c r="M149" s="229"/>
      <c r="T149" s="230"/>
      <c r="AT149" s="112" t="s">
        <v>154</v>
      </c>
      <c r="AU149" s="112" t="s">
        <v>87</v>
      </c>
    </row>
    <row r="150" spans="2:65" s="122" customFormat="1" ht="16.5" customHeight="1">
      <c r="B150" s="121"/>
      <c r="C150" s="195" t="s">
        <v>215</v>
      </c>
      <c r="D150" s="195" t="s">
        <v>149</v>
      </c>
      <c r="E150" s="196" t="s">
        <v>448</v>
      </c>
      <c r="F150" s="197" t="s">
        <v>449</v>
      </c>
      <c r="G150" s="198" t="s">
        <v>224</v>
      </c>
      <c r="H150" s="199">
        <v>219.67</v>
      </c>
      <c r="I150" s="107"/>
      <c r="J150" s="200">
        <f>ROUND(I150*H150,2)</f>
        <v>0</v>
      </c>
      <c r="K150" s="197" t="s">
        <v>184</v>
      </c>
      <c r="L150" s="121"/>
      <c r="M150" s="201" t="s">
        <v>1</v>
      </c>
      <c r="N150" s="202" t="s">
        <v>42</v>
      </c>
      <c r="O150" s="203">
        <v>7.1999999999999995E-2</v>
      </c>
      <c r="P150" s="203">
        <f>O150*H150</f>
        <v>15.816239999999999</v>
      </c>
      <c r="Q150" s="203">
        <v>0</v>
      </c>
      <c r="R150" s="203">
        <f>Q150*H150</f>
        <v>0</v>
      </c>
      <c r="S150" s="203">
        <v>0</v>
      </c>
      <c r="T150" s="204">
        <f>S150*H150</f>
        <v>0</v>
      </c>
      <c r="AR150" s="205" t="s">
        <v>166</v>
      </c>
      <c r="AT150" s="205" t="s">
        <v>149</v>
      </c>
      <c r="AU150" s="205" t="s">
        <v>87</v>
      </c>
      <c r="AY150" s="112" t="s">
        <v>146</v>
      </c>
      <c r="BE150" s="206">
        <f>IF(N150="základní",J150,0)</f>
        <v>0</v>
      </c>
      <c r="BF150" s="206">
        <f>IF(N150="snížená",J150,0)</f>
        <v>0</v>
      </c>
      <c r="BG150" s="206">
        <f>IF(N150="zákl. přenesená",J150,0)</f>
        <v>0</v>
      </c>
      <c r="BH150" s="206">
        <f>IF(N150="sníž. přenesená",J150,0)</f>
        <v>0</v>
      </c>
      <c r="BI150" s="206">
        <f>IF(N150="nulová",J150,0)</f>
        <v>0</v>
      </c>
      <c r="BJ150" s="112" t="s">
        <v>85</v>
      </c>
      <c r="BK150" s="206">
        <f>ROUND(I150*H150,2)</f>
        <v>0</v>
      </c>
      <c r="BL150" s="112" t="s">
        <v>166</v>
      </c>
      <c r="BM150" s="205" t="s">
        <v>2061</v>
      </c>
    </row>
    <row r="151" spans="2:65" s="122" customFormat="1" ht="16.5" customHeight="1">
      <c r="B151" s="121"/>
      <c r="C151" s="195" t="s">
        <v>209</v>
      </c>
      <c r="D151" s="195" t="s">
        <v>149</v>
      </c>
      <c r="E151" s="196" t="s">
        <v>2062</v>
      </c>
      <c r="F151" s="197" t="s">
        <v>2063</v>
      </c>
      <c r="G151" s="198" t="s">
        <v>224</v>
      </c>
      <c r="H151" s="199">
        <v>93</v>
      </c>
      <c r="I151" s="107"/>
      <c r="J151" s="200">
        <f>ROUND(I151*H151,2)</f>
        <v>0</v>
      </c>
      <c r="K151" s="197" t="s">
        <v>184</v>
      </c>
      <c r="L151" s="121"/>
      <c r="M151" s="201" t="s">
        <v>1</v>
      </c>
      <c r="N151" s="202" t="s">
        <v>42</v>
      </c>
      <c r="O151" s="203">
        <v>0.13100000000000001</v>
      </c>
      <c r="P151" s="203">
        <f>O151*H151</f>
        <v>12.183</v>
      </c>
      <c r="Q151" s="203">
        <v>0</v>
      </c>
      <c r="R151" s="203">
        <f>Q151*H151</f>
        <v>0</v>
      </c>
      <c r="S151" s="203">
        <v>0</v>
      </c>
      <c r="T151" s="204">
        <f>S151*H151</f>
        <v>0</v>
      </c>
      <c r="AR151" s="205" t="s">
        <v>166</v>
      </c>
      <c r="AT151" s="205" t="s">
        <v>149</v>
      </c>
      <c r="AU151" s="205" t="s">
        <v>87</v>
      </c>
      <c r="AY151" s="112" t="s">
        <v>146</v>
      </c>
      <c r="BE151" s="206">
        <f>IF(N151="základní",J151,0)</f>
        <v>0</v>
      </c>
      <c r="BF151" s="206">
        <f>IF(N151="snížená",J151,0)</f>
        <v>0</v>
      </c>
      <c r="BG151" s="206">
        <f>IF(N151="zákl. přenesená",J151,0)</f>
        <v>0</v>
      </c>
      <c r="BH151" s="206">
        <f>IF(N151="sníž. přenesená",J151,0)</f>
        <v>0</v>
      </c>
      <c r="BI151" s="206">
        <f>IF(N151="nulová",J151,0)</f>
        <v>0</v>
      </c>
      <c r="BJ151" s="112" t="s">
        <v>85</v>
      </c>
      <c r="BK151" s="206">
        <f>ROUND(I151*H151,2)</f>
        <v>0</v>
      </c>
      <c r="BL151" s="112" t="s">
        <v>166</v>
      </c>
      <c r="BM151" s="205" t="s">
        <v>2064</v>
      </c>
    </row>
    <row r="152" spans="2:65" s="122" customFormat="1" ht="19.5">
      <c r="B152" s="121"/>
      <c r="D152" s="209" t="s">
        <v>154</v>
      </c>
      <c r="F152" s="228" t="s">
        <v>2065</v>
      </c>
      <c r="L152" s="121"/>
      <c r="M152" s="229"/>
      <c r="T152" s="230"/>
      <c r="AT152" s="112" t="s">
        <v>154</v>
      </c>
      <c r="AU152" s="112" t="s">
        <v>87</v>
      </c>
    </row>
    <row r="153" spans="2:65" s="122" customFormat="1" ht="16.5" customHeight="1">
      <c r="B153" s="121"/>
      <c r="C153" s="195" t="s">
        <v>112</v>
      </c>
      <c r="D153" s="195" t="s">
        <v>149</v>
      </c>
      <c r="E153" s="196" t="s">
        <v>2066</v>
      </c>
      <c r="F153" s="197" t="s">
        <v>2067</v>
      </c>
      <c r="G153" s="198" t="s">
        <v>224</v>
      </c>
      <c r="H153" s="199">
        <v>190</v>
      </c>
      <c r="I153" s="107"/>
      <c r="J153" s="200">
        <f>ROUND(I153*H153,2)</f>
        <v>0</v>
      </c>
      <c r="K153" s="197" t="s">
        <v>184</v>
      </c>
      <c r="L153" s="121"/>
      <c r="M153" s="201" t="s">
        <v>1</v>
      </c>
      <c r="N153" s="202" t="s">
        <v>42</v>
      </c>
      <c r="O153" s="203">
        <v>5.3999999999999999E-2</v>
      </c>
      <c r="P153" s="203">
        <f>O153*H153</f>
        <v>10.26</v>
      </c>
      <c r="Q153" s="203">
        <v>0</v>
      </c>
      <c r="R153" s="203">
        <f>Q153*H153</f>
        <v>0</v>
      </c>
      <c r="S153" s="203">
        <v>0</v>
      </c>
      <c r="T153" s="204">
        <f>S153*H153</f>
        <v>0</v>
      </c>
      <c r="AR153" s="205" t="s">
        <v>166</v>
      </c>
      <c r="AT153" s="205" t="s">
        <v>149</v>
      </c>
      <c r="AU153" s="205" t="s">
        <v>87</v>
      </c>
      <c r="AY153" s="112" t="s">
        <v>146</v>
      </c>
      <c r="BE153" s="206">
        <f>IF(N153="základní",J153,0)</f>
        <v>0</v>
      </c>
      <c r="BF153" s="206">
        <f>IF(N153="snížená",J153,0)</f>
        <v>0</v>
      </c>
      <c r="BG153" s="206">
        <f>IF(N153="zákl. přenesená",J153,0)</f>
        <v>0</v>
      </c>
      <c r="BH153" s="206">
        <f>IF(N153="sníž. přenesená",J153,0)</f>
        <v>0</v>
      </c>
      <c r="BI153" s="206">
        <f>IF(N153="nulová",J153,0)</f>
        <v>0</v>
      </c>
      <c r="BJ153" s="112" t="s">
        <v>85</v>
      </c>
      <c r="BK153" s="206">
        <f>ROUND(I153*H153,2)</f>
        <v>0</v>
      </c>
      <c r="BL153" s="112" t="s">
        <v>166</v>
      </c>
      <c r="BM153" s="205" t="s">
        <v>2068</v>
      </c>
    </row>
    <row r="154" spans="2:65" s="122" customFormat="1" ht="19.5">
      <c r="B154" s="121"/>
      <c r="D154" s="209" t="s">
        <v>154</v>
      </c>
      <c r="F154" s="228" t="s">
        <v>2069</v>
      </c>
      <c r="L154" s="121"/>
      <c r="M154" s="229"/>
      <c r="T154" s="230"/>
      <c r="AT154" s="112" t="s">
        <v>154</v>
      </c>
      <c r="AU154" s="112" t="s">
        <v>87</v>
      </c>
    </row>
    <row r="155" spans="2:65" s="208" customFormat="1">
      <c r="B155" s="207"/>
      <c r="D155" s="209" t="s">
        <v>189</v>
      </c>
      <c r="E155" s="210" t="s">
        <v>1</v>
      </c>
      <c r="F155" s="211" t="s">
        <v>2070</v>
      </c>
      <c r="H155" s="212">
        <v>190</v>
      </c>
      <c r="L155" s="207"/>
      <c r="M155" s="213"/>
      <c r="T155" s="214"/>
      <c r="AT155" s="210" t="s">
        <v>189</v>
      </c>
      <c r="AU155" s="210" t="s">
        <v>87</v>
      </c>
      <c r="AV155" s="208" t="s">
        <v>87</v>
      </c>
      <c r="AW155" s="208" t="s">
        <v>32</v>
      </c>
      <c r="AX155" s="208" t="s">
        <v>85</v>
      </c>
      <c r="AY155" s="210" t="s">
        <v>146</v>
      </c>
    </row>
    <row r="156" spans="2:65" s="122" customFormat="1" ht="16.5" customHeight="1">
      <c r="B156" s="121"/>
      <c r="C156" s="195" t="s">
        <v>115</v>
      </c>
      <c r="D156" s="195" t="s">
        <v>149</v>
      </c>
      <c r="E156" s="196" t="s">
        <v>451</v>
      </c>
      <c r="F156" s="197" t="s">
        <v>452</v>
      </c>
      <c r="G156" s="198" t="s">
        <v>224</v>
      </c>
      <c r="H156" s="199">
        <v>731.99</v>
      </c>
      <c r="I156" s="107"/>
      <c r="J156" s="200">
        <f>ROUND(I156*H156,2)</f>
        <v>0</v>
      </c>
      <c r="K156" s="197" t="s">
        <v>184</v>
      </c>
      <c r="L156" s="121"/>
      <c r="M156" s="201" t="s">
        <v>1</v>
      </c>
      <c r="N156" s="202" t="s">
        <v>42</v>
      </c>
      <c r="O156" s="203">
        <v>8.9999999999999993E-3</v>
      </c>
      <c r="P156" s="203">
        <f>O156*H156</f>
        <v>6.5879099999999999</v>
      </c>
      <c r="Q156" s="203">
        <v>0</v>
      </c>
      <c r="R156" s="203">
        <f>Q156*H156</f>
        <v>0</v>
      </c>
      <c r="S156" s="203">
        <v>0</v>
      </c>
      <c r="T156" s="204">
        <f>S156*H156</f>
        <v>0</v>
      </c>
      <c r="AR156" s="205" t="s">
        <v>166</v>
      </c>
      <c r="AT156" s="205" t="s">
        <v>149</v>
      </c>
      <c r="AU156" s="205" t="s">
        <v>87</v>
      </c>
      <c r="AY156" s="112" t="s">
        <v>146</v>
      </c>
      <c r="BE156" s="206">
        <f>IF(N156="základní",J156,0)</f>
        <v>0</v>
      </c>
      <c r="BF156" s="206">
        <f>IF(N156="snížená",J156,0)</f>
        <v>0</v>
      </c>
      <c r="BG156" s="206">
        <f>IF(N156="zákl. přenesená",J156,0)</f>
        <v>0</v>
      </c>
      <c r="BH156" s="206">
        <f>IF(N156="sníž. přenesená",J156,0)</f>
        <v>0</v>
      </c>
      <c r="BI156" s="206">
        <f>IF(N156="nulová",J156,0)</f>
        <v>0</v>
      </c>
      <c r="BJ156" s="112" t="s">
        <v>85</v>
      </c>
      <c r="BK156" s="206">
        <f>ROUND(I156*H156,2)</f>
        <v>0</v>
      </c>
      <c r="BL156" s="112" t="s">
        <v>166</v>
      </c>
      <c r="BM156" s="205" t="s">
        <v>2071</v>
      </c>
    </row>
    <row r="157" spans="2:65" s="122" customFormat="1" ht="16.5" customHeight="1">
      <c r="B157" s="121"/>
      <c r="C157" s="195" t="s">
        <v>250</v>
      </c>
      <c r="D157" s="195" t="s">
        <v>149</v>
      </c>
      <c r="E157" s="196" t="s">
        <v>454</v>
      </c>
      <c r="F157" s="197" t="s">
        <v>351</v>
      </c>
      <c r="G157" s="198" t="s">
        <v>322</v>
      </c>
      <c r="H157" s="199">
        <v>1244.383</v>
      </c>
      <c r="I157" s="107"/>
      <c r="J157" s="200">
        <f>ROUND(I157*H157,2)</f>
        <v>0</v>
      </c>
      <c r="K157" s="197" t="s">
        <v>184</v>
      </c>
      <c r="L157" s="121"/>
      <c r="M157" s="201" t="s">
        <v>1</v>
      </c>
      <c r="N157" s="202" t="s">
        <v>42</v>
      </c>
      <c r="O157" s="203">
        <v>0</v>
      </c>
      <c r="P157" s="203">
        <f>O157*H157</f>
        <v>0</v>
      </c>
      <c r="Q157" s="203">
        <v>0</v>
      </c>
      <c r="R157" s="203">
        <f>Q157*H157</f>
        <v>0</v>
      </c>
      <c r="S157" s="203">
        <v>0</v>
      </c>
      <c r="T157" s="204">
        <f>S157*H157</f>
        <v>0</v>
      </c>
      <c r="AR157" s="205" t="s">
        <v>166</v>
      </c>
      <c r="AT157" s="205" t="s">
        <v>149</v>
      </c>
      <c r="AU157" s="205" t="s">
        <v>87</v>
      </c>
      <c r="AY157" s="112" t="s">
        <v>146</v>
      </c>
      <c r="BE157" s="206">
        <f>IF(N157="základní",J157,0)</f>
        <v>0</v>
      </c>
      <c r="BF157" s="206">
        <f>IF(N157="snížená",J157,0)</f>
        <v>0</v>
      </c>
      <c r="BG157" s="206">
        <f>IF(N157="zákl. přenesená",J157,0)</f>
        <v>0</v>
      </c>
      <c r="BH157" s="206">
        <f>IF(N157="sníž. přenesená",J157,0)</f>
        <v>0</v>
      </c>
      <c r="BI157" s="206">
        <f>IF(N157="nulová",J157,0)</f>
        <v>0</v>
      </c>
      <c r="BJ157" s="112" t="s">
        <v>85</v>
      </c>
      <c r="BK157" s="206">
        <f>ROUND(I157*H157,2)</f>
        <v>0</v>
      </c>
      <c r="BL157" s="112" t="s">
        <v>166</v>
      </c>
      <c r="BM157" s="205" t="s">
        <v>2072</v>
      </c>
    </row>
    <row r="158" spans="2:65" s="208" customFormat="1">
      <c r="B158" s="207"/>
      <c r="D158" s="209" t="s">
        <v>189</v>
      </c>
      <c r="E158" s="210" t="s">
        <v>1</v>
      </c>
      <c r="F158" s="211" t="s">
        <v>2073</v>
      </c>
      <c r="H158" s="212">
        <v>1244.383</v>
      </c>
      <c r="L158" s="207"/>
      <c r="M158" s="213"/>
      <c r="T158" s="214"/>
      <c r="AT158" s="210" t="s">
        <v>189</v>
      </c>
      <c r="AU158" s="210" t="s">
        <v>87</v>
      </c>
      <c r="AV158" s="208" t="s">
        <v>87</v>
      </c>
      <c r="AW158" s="208" t="s">
        <v>32</v>
      </c>
      <c r="AX158" s="208" t="s">
        <v>85</v>
      </c>
      <c r="AY158" s="210" t="s">
        <v>146</v>
      </c>
    </row>
    <row r="159" spans="2:65" s="122" customFormat="1" ht="16.5" customHeight="1">
      <c r="B159" s="121"/>
      <c r="C159" s="195" t="s">
        <v>256</v>
      </c>
      <c r="D159" s="195" t="s">
        <v>149</v>
      </c>
      <c r="E159" s="196" t="s">
        <v>457</v>
      </c>
      <c r="F159" s="197" t="s">
        <v>458</v>
      </c>
      <c r="G159" s="198" t="s">
        <v>224</v>
      </c>
      <c r="H159" s="199">
        <v>219.67</v>
      </c>
      <c r="I159" s="107"/>
      <c r="J159" s="200">
        <f>ROUND(I159*H159,2)</f>
        <v>0</v>
      </c>
      <c r="K159" s="197" t="s">
        <v>184</v>
      </c>
      <c r="L159" s="121"/>
      <c r="M159" s="201" t="s">
        <v>1</v>
      </c>
      <c r="N159" s="202" t="s">
        <v>42</v>
      </c>
      <c r="O159" s="203">
        <v>0.32800000000000001</v>
      </c>
      <c r="P159" s="203">
        <f>O159*H159</f>
        <v>72.051760000000002</v>
      </c>
      <c r="Q159" s="203">
        <v>0</v>
      </c>
      <c r="R159" s="203">
        <f>Q159*H159</f>
        <v>0</v>
      </c>
      <c r="S159" s="203">
        <v>0</v>
      </c>
      <c r="T159" s="204">
        <f>S159*H159</f>
        <v>0</v>
      </c>
      <c r="AR159" s="205" t="s">
        <v>166</v>
      </c>
      <c r="AT159" s="205" t="s">
        <v>149</v>
      </c>
      <c r="AU159" s="205" t="s">
        <v>87</v>
      </c>
      <c r="AY159" s="112" t="s">
        <v>146</v>
      </c>
      <c r="BE159" s="206">
        <f>IF(N159="základní",J159,0)</f>
        <v>0</v>
      </c>
      <c r="BF159" s="206">
        <f>IF(N159="snížená",J159,0)</f>
        <v>0</v>
      </c>
      <c r="BG159" s="206">
        <f>IF(N159="zákl. přenesená",J159,0)</f>
        <v>0</v>
      </c>
      <c r="BH159" s="206">
        <f>IF(N159="sníž. přenesená",J159,0)</f>
        <v>0</v>
      </c>
      <c r="BI159" s="206">
        <f>IF(N159="nulová",J159,0)</f>
        <v>0</v>
      </c>
      <c r="BJ159" s="112" t="s">
        <v>85</v>
      </c>
      <c r="BK159" s="206">
        <f>ROUND(I159*H159,2)</f>
        <v>0</v>
      </c>
      <c r="BL159" s="112" t="s">
        <v>166</v>
      </c>
      <c r="BM159" s="205" t="s">
        <v>2074</v>
      </c>
    </row>
    <row r="160" spans="2:65" s="208" customFormat="1">
      <c r="B160" s="207"/>
      <c r="D160" s="209" t="s">
        <v>189</v>
      </c>
      <c r="E160" s="210" t="s">
        <v>1</v>
      </c>
      <c r="F160" s="211" t="s">
        <v>2075</v>
      </c>
      <c r="H160" s="212">
        <v>219.67</v>
      </c>
      <c r="L160" s="207"/>
      <c r="M160" s="213"/>
      <c r="T160" s="214"/>
      <c r="AT160" s="210" t="s">
        <v>189</v>
      </c>
      <c r="AU160" s="210" t="s">
        <v>87</v>
      </c>
      <c r="AV160" s="208" t="s">
        <v>87</v>
      </c>
      <c r="AW160" s="208" t="s">
        <v>32</v>
      </c>
      <c r="AX160" s="208" t="s">
        <v>85</v>
      </c>
      <c r="AY160" s="210" t="s">
        <v>146</v>
      </c>
    </row>
    <row r="161" spans="2:65" s="184" customFormat="1" ht="22.9" customHeight="1">
      <c r="B161" s="183"/>
      <c r="D161" s="185" t="s">
        <v>76</v>
      </c>
      <c r="E161" s="193" t="s">
        <v>87</v>
      </c>
      <c r="F161" s="193" t="s">
        <v>460</v>
      </c>
      <c r="J161" s="194">
        <f>BK161</f>
        <v>0</v>
      </c>
      <c r="L161" s="183"/>
      <c r="M161" s="188"/>
      <c r="P161" s="189">
        <f>SUM(P162:P211)</f>
        <v>377.79034100000001</v>
      </c>
      <c r="R161" s="189">
        <f>SUM(R162:R211)</f>
        <v>130.16296427</v>
      </c>
      <c r="T161" s="190">
        <f>SUM(T162:T211)</f>
        <v>0</v>
      </c>
      <c r="AR161" s="185" t="s">
        <v>85</v>
      </c>
      <c r="AT161" s="191" t="s">
        <v>76</v>
      </c>
      <c r="AU161" s="191" t="s">
        <v>85</v>
      </c>
      <c r="AY161" s="185" t="s">
        <v>146</v>
      </c>
      <c r="BK161" s="192">
        <f>SUM(BK162:BK211)</f>
        <v>0</v>
      </c>
    </row>
    <row r="162" spans="2:65" s="122" customFormat="1" ht="16.5" customHeight="1">
      <c r="B162" s="121"/>
      <c r="C162" s="195" t="s">
        <v>262</v>
      </c>
      <c r="D162" s="195" t="s">
        <v>149</v>
      </c>
      <c r="E162" s="196" t="s">
        <v>517</v>
      </c>
      <c r="F162" s="197" t="s">
        <v>518</v>
      </c>
      <c r="G162" s="198" t="s">
        <v>224</v>
      </c>
      <c r="H162" s="199">
        <v>49.99</v>
      </c>
      <c r="I162" s="107"/>
      <c r="J162" s="200">
        <f>ROUND(I162*H162,2)</f>
        <v>0</v>
      </c>
      <c r="K162" s="197" t="s">
        <v>184</v>
      </c>
      <c r="L162" s="121"/>
      <c r="M162" s="201" t="s">
        <v>1</v>
      </c>
      <c r="N162" s="202" t="s">
        <v>42</v>
      </c>
      <c r="O162" s="203">
        <v>0.73499999999999999</v>
      </c>
      <c r="P162" s="203">
        <f>O162*H162</f>
        <v>36.742649999999998</v>
      </c>
      <c r="Q162" s="203">
        <v>2.5018699999999998</v>
      </c>
      <c r="R162" s="203">
        <f>Q162*H162</f>
        <v>125.0684813</v>
      </c>
      <c r="S162" s="203">
        <v>0</v>
      </c>
      <c r="T162" s="204">
        <f>S162*H162</f>
        <v>0</v>
      </c>
      <c r="AR162" s="205" t="s">
        <v>166</v>
      </c>
      <c r="AT162" s="205" t="s">
        <v>149</v>
      </c>
      <c r="AU162" s="205" t="s">
        <v>87</v>
      </c>
      <c r="AY162" s="112" t="s">
        <v>146</v>
      </c>
      <c r="BE162" s="206">
        <f>IF(N162="základní",J162,0)</f>
        <v>0</v>
      </c>
      <c r="BF162" s="206">
        <f>IF(N162="snížená",J162,0)</f>
        <v>0</v>
      </c>
      <c r="BG162" s="206">
        <f>IF(N162="zákl. přenesená",J162,0)</f>
        <v>0</v>
      </c>
      <c r="BH162" s="206">
        <f>IF(N162="sníž. přenesená",J162,0)</f>
        <v>0</v>
      </c>
      <c r="BI162" s="206">
        <f>IF(N162="nulová",J162,0)</f>
        <v>0</v>
      </c>
      <c r="BJ162" s="112" t="s">
        <v>85</v>
      </c>
      <c r="BK162" s="206">
        <f>ROUND(I162*H162,2)</f>
        <v>0</v>
      </c>
      <c r="BL162" s="112" t="s">
        <v>166</v>
      </c>
      <c r="BM162" s="205" t="s">
        <v>2076</v>
      </c>
    </row>
    <row r="163" spans="2:65" s="223" customFormat="1">
      <c r="B163" s="222"/>
      <c r="D163" s="209" t="s">
        <v>189</v>
      </c>
      <c r="E163" s="224" t="s">
        <v>1</v>
      </c>
      <c r="F163" s="225" t="s">
        <v>2077</v>
      </c>
      <c r="H163" s="224" t="s">
        <v>1</v>
      </c>
      <c r="L163" s="222"/>
      <c r="M163" s="226"/>
      <c r="T163" s="227"/>
      <c r="AT163" s="224" t="s">
        <v>189</v>
      </c>
      <c r="AU163" s="224" t="s">
        <v>87</v>
      </c>
      <c r="AV163" s="223" t="s">
        <v>85</v>
      </c>
      <c r="AW163" s="223" t="s">
        <v>32</v>
      </c>
      <c r="AX163" s="223" t="s">
        <v>77</v>
      </c>
      <c r="AY163" s="224" t="s">
        <v>146</v>
      </c>
    </row>
    <row r="164" spans="2:65" s="208" customFormat="1">
      <c r="B164" s="207"/>
      <c r="D164" s="209" t="s">
        <v>189</v>
      </c>
      <c r="E164" s="210" t="s">
        <v>1</v>
      </c>
      <c r="F164" s="211" t="s">
        <v>2078</v>
      </c>
      <c r="H164" s="212">
        <v>0.82</v>
      </c>
      <c r="L164" s="207"/>
      <c r="M164" s="213"/>
      <c r="T164" s="214"/>
      <c r="AT164" s="210" t="s">
        <v>189</v>
      </c>
      <c r="AU164" s="210" t="s">
        <v>87</v>
      </c>
      <c r="AV164" s="208" t="s">
        <v>87</v>
      </c>
      <c r="AW164" s="208" t="s">
        <v>32</v>
      </c>
      <c r="AX164" s="208" t="s">
        <v>77</v>
      </c>
      <c r="AY164" s="210" t="s">
        <v>146</v>
      </c>
    </row>
    <row r="165" spans="2:65" s="208" customFormat="1">
      <c r="B165" s="207"/>
      <c r="D165" s="209" t="s">
        <v>189</v>
      </c>
      <c r="E165" s="210" t="s">
        <v>1</v>
      </c>
      <c r="F165" s="211" t="s">
        <v>2079</v>
      </c>
      <c r="H165" s="212">
        <v>1.82</v>
      </c>
      <c r="L165" s="207"/>
      <c r="M165" s="213"/>
      <c r="T165" s="214"/>
      <c r="AT165" s="210" t="s">
        <v>189</v>
      </c>
      <c r="AU165" s="210" t="s">
        <v>87</v>
      </c>
      <c r="AV165" s="208" t="s">
        <v>87</v>
      </c>
      <c r="AW165" s="208" t="s">
        <v>32</v>
      </c>
      <c r="AX165" s="208" t="s">
        <v>77</v>
      </c>
      <c r="AY165" s="210" t="s">
        <v>146</v>
      </c>
    </row>
    <row r="166" spans="2:65" s="208" customFormat="1">
      <c r="B166" s="207"/>
      <c r="D166" s="209" t="s">
        <v>189</v>
      </c>
      <c r="E166" s="210" t="s">
        <v>1</v>
      </c>
      <c r="F166" s="211" t="s">
        <v>2080</v>
      </c>
      <c r="H166" s="212">
        <v>2.2400000000000002</v>
      </c>
      <c r="L166" s="207"/>
      <c r="M166" s="213"/>
      <c r="T166" s="214"/>
      <c r="AT166" s="210" t="s">
        <v>189</v>
      </c>
      <c r="AU166" s="210" t="s">
        <v>87</v>
      </c>
      <c r="AV166" s="208" t="s">
        <v>87</v>
      </c>
      <c r="AW166" s="208" t="s">
        <v>32</v>
      </c>
      <c r="AX166" s="208" t="s">
        <v>77</v>
      </c>
      <c r="AY166" s="210" t="s">
        <v>146</v>
      </c>
    </row>
    <row r="167" spans="2:65" s="223" customFormat="1">
      <c r="B167" s="222"/>
      <c r="D167" s="209" t="s">
        <v>189</v>
      </c>
      <c r="E167" s="224" t="s">
        <v>1</v>
      </c>
      <c r="F167" s="225" t="s">
        <v>2081</v>
      </c>
      <c r="H167" s="224" t="s">
        <v>1</v>
      </c>
      <c r="L167" s="222"/>
      <c r="M167" s="226"/>
      <c r="T167" s="227"/>
      <c r="AT167" s="224" t="s">
        <v>189</v>
      </c>
      <c r="AU167" s="224" t="s">
        <v>87</v>
      </c>
      <c r="AV167" s="223" t="s">
        <v>85</v>
      </c>
      <c r="AW167" s="223" t="s">
        <v>32</v>
      </c>
      <c r="AX167" s="223" t="s">
        <v>77</v>
      </c>
      <c r="AY167" s="224" t="s">
        <v>146</v>
      </c>
    </row>
    <row r="168" spans="2:65" s="208" customFormat="1">
      <c r="B168" s="207"/>
      <c r="D168" s="209" t="s">
        <v>189</v>
      </c>
      <c r="E168" s="210" t="s">
        <v>1</v>
      </c>
      <c r="F168" s="211" t="s">
        <v>2082</v>
      </c>
      <c r="H168" s="212">
        <v>1.0249999999999999</v>
      </c>
      <c r="L168" s="207"/>
      <c r="M168" s="213"/>
      <c r="T168" s="214"/>
      <c r="AT168" s="210" t="s">
        <v>189</v>
      </c>
      <c r="AU168" s="210" t="s">
        <v>87</v>
      </c>
      <c r="AV168" s="208" t="s">
        <v>87</v>
      </c>
      <c r="AW168" s="208" t="s">
        <v>32</v>
      </c>
      <c r="AX168" s="208" t="s">
        <v>77</v>
      </c>
      <c r="AY168" s="210" t="s">
        <v>146</v>
      </c>
    </row>
    <row r="169" spans="2:65" s="208" customFormat="1">
      <c r="B169" s="207"/>
      <c r="D169" s="209" t="s">
        <v>189</v>
      </c>
      <c r="E169" s="210" t="s">
        <v>1</v>
      </c>
      <c r="F169" s="211" t="s">
        <v>2083</v>
      </c>
      <c r="H169" s="212">
        <v>2.2749999999999999</v>
      </c>
      <c r="L169" s="207"/>
      <c r="M169" s="213"/>
      <c r="T169" s="214"/>
      <c r="AT169" s="210" t="s">
        <v>189</v>
      </c>
      <c r="AU169" s="210" t="s">
        <v>87</v>
      </c>
      <c r="AV169" s="208" t="s">
        <v>87</v>
      </c>
      <c r="AW169" s="208" t="s">
        <v>32</v>
      </c>
      <c r="AX169" s="208" t="s">
        <v>77</v>
      </c>
      <c r="AY169" s="210" t="s">
        <v>146</v>
      </c>
    </row>
    <row r="170" spans="2:65" s="208" customFormat="1">
      <c r="B170" s="207"/>
      <c r="D170" s="209" t="s">
        <v>189</v>
      </c>
      <c r="E170" s="210" t="s">
        <v>1</v>
      </c>
      <c r="F170" s="211" t="s">
        <v>2084</v>
      </c>
      <c r="H170" s="212">
        <v>2.8</v>
      </c>
      <c r="L170" s="207"/>
      <c r="M170" s="213"/>
      <c r="T170" s="214"/>
      <c r="AT170" s="210" t="s">
        <v>189</v>
      </c>
      <c r="AU170" s="210" t="s">
        <v>87</v>
      </c>
      <c r="AV170" s="208" t="s">
        <v>87</v>
      </c>
      <c r="AW170" s="208" t="s">
        <v>32</v>
      </c>
      <c r="AX170" s="208" t="s">
        <v>77</v>
      </c>
      <c r="AY170" s="210" t="s">
        <v>146</v>
      </c>
    </row>
    <row r="171" spans="2:65" s="246" customFormat="1">
      <c r="B171" s="245"/>
      <c r="D171" s="209" t="s">
        <v>189</v>
      </c>
      <c r="E171" s="247" t="s">
        <v>1</v>
      </c>
      <c r="F171" s="248" t="s">
        <v>229</v>
      </c>
      <c r="H171" s="249">
        <v>10.98</v>
      </c>
      <c r="L171" s="245"/>
      <c r="M171" s="250"/>
      <c r="T171" s="251"/>
      <c r="AT171" s="247" t="s">
        <v>189</v>
      </c>
      <c r="AU171" s="247" t="s">
        <v>87</v>
      </c>
      <c r="AV171" s="246" t="s">
        <v>161</v>
      </c>
      <c r="AW171" s="246" t="s">
        <v>32</v>
      </c>
      <c r="AX171" s="246" t="s">
        <v>77</v>
      </c>
      <c r="AY171" s="247" t="s">
        <v>146</v>
      </c>
    </row>
    <row r="172" spans="2:65" s="223" customFormat="1">
      <c r="B172" s="222"/>
      <c r="D172" s="209" t="s">
        <v>189</v>
      </c>
      <c r="E172" s="224" t="s">
        <v>1</v>
      </c>
      <c r="F172" s="225" t="s">
        <v>2085</v>
      </c>
      <c r="H172" s="224" t="s">
        <v>1</v>
      </c>
      <c r="L172" s="222"/>
      <c r="M172" s="226"/>
      <c r="T172" s="227"/>
      <c r="AT172" s="224" t="s">
        <v>189</v>
      </c>
      <c r="AU172" s="224" t="s">
        <v>87</v>
      </c>
      <c r="AV172" s="223" t="s">
        <v>85</v>
      </c>
      <c r="AW172" s="223" t="s">
        <v>32</v>
      </c>
      <c r="AX172" s="223" t="s">
        <v>77</v>
      </c>
      <c r="AY172" s="224" t="s">
        <v>146</v>
      </c>
    </row>
    <row r="173" spans="2:65" s="208" customFormat="1">
      <c r="B173" s="207"/>
      <c r="D173" s="209" t="s">
        <v>189</v>
      </c>
      <c r="E173" s="210" t="s">
        <v>1</v>
      </c>
      <c r="F173" s="211" t="s">
        <v>2086</v>
      </c>
      <c r="H173" s="212">
        <v>33.534999999999997</v>
      </c>
      <c r="L173" s="207"/>
      <c r="M173" s="213"/>
      <c r="T173" s="214"/>
      <c r="AT173" s="210" t="s">
        <v>189</v>
      </c>
      <c r="AU173" s="210" t="s">
        <v>87</v>
      </c>
      <c r="AV173" s="208" t="s">
        <v>87</v>
      </c>
      <c r="AW173" s="208" t="s">
        <v>32</v>
      </c>
      <c r="AX173" s="208" t="s">
        <v>77</v>
      </c>
      <c r="AY173" s="210" t="s">
        <v>146</v>
      </c>
    </row>
    <row r="174" spans="2:65" s="208" customFormat="1">
      <c r="B174" s="207"/>
      <c r="D174" s="209" t="s">
        <v>189</v>
      </c>
      <c r="E174" s="210" t="s">
        <v>1</v>
      </c>
      <c r="F174" s="211" t="s">
        <v>2087</v>
      </c>
      <c r="H174" s="212">
        <v>5.4749999999999996</v>
      </c>
      <c r="L174" s="207"/>
      <c r="M174" s="213"/>
      <c r="T174" s="214"/>
      <c r="AT174" s="210" t="s">
        <v>189</v>
      </c>
      <c r="AU174" s="210" t="s">
        <v>87</v>
      </c>
      <c r="AV174" s="208" t="s">
        <v>87</v>
      </c>
      <c r="AW174" s="208" t="s">
        <v>32</v>
      </c>
      <c r="AX174" s="208" t="s">
        <v>77</v>
      </c>
      <c r="AY174" s="210" t="s">
        <v>146</v>
      </c>
    </row>
    <row r="175" spans="2:65" s="246" customFormat="1">
      <c r="B175" s="245"/>
      <c r="D175" s="209" t="s">
        <v>189</v>
      </c>
      <c r="E175" s="247" t="s">
        <v>1</v>
      </c>
      <c r="F175" s="248" t="s">
        <v>229</v>
      </c>
      <c r="H175" s="249">
        <v>39.01</v>
      </c>
      <c r="L175" s="245"/>
      <c r="M175" s="250"/>
      <c r="T175" s="251"/>
      <c r="AT175" s="247" t="s">
        <v>189</v>
      </c>
      <c r="AU175" s="247" t="s">
        <v>87</v>
      </c>
      <c r="AV175" s="246" t="s">
        <v>161</v>
      </c>
      <c r="AW175" s="246" t="s">
        <v>32</v>
      </c>
      <c r="AX175" s="246" t="s">
        <v>77</v>
      </c>
      <c r="AY175" s="247" t="s">
        <v>146</v>
      </c>
    </row>
    <row r="176" spans="2:65" s="216" customFormat="1">
      <c r="B176" s="215"/>
      <c r="D176" s="209" t="s">
        <v>189</v>
      </c>
      <c r="E176" s="217" t="s">
        <v>1</v>
      </c>
      <c r="F176" s="218" t="s">
        <v>200</v>
      </c>
      <c r="H176" s="219">
        <v>49.99</v>
      </c>
      <c r="L176" s="215"/>
      <c r="M176" s="220"/>
      <c r="T176" s="221"/>
      <c r="AT176" s="217" t="s">
        <v>189</v>
      </c>
      <c r="AU176" s="217" t="s">
        <v>87</v>
      </c>
      <c r="AV176" s="216" t="s">
        <v>166</v>
      </c>
      <c r="AW176" s="216" t="s">
        <v>32</v>
      </c>
      <c r="AX176" s="216" t="s">
        <v>85</v>
      </c>
      <c r="AY176" s="217" t="s">
        <v>146</v>
      </c>
    </row>
    <row r="177" spans="2:65" s="122" customFormat="1" ht="16.5" customHeight="1">
      <c r="B177" s="121"/>
      <c r="C177" s="195" t="s">
        <v>8</v>
      </c>
      <c r="D177" s="195" t="s">
        <v>149</v>
      </c>
      <c r="E177" s="196" t="s">
        <v>525</v>
      </c>
      <c r="F177" s="197" t="s">
        <v>477</v>
      </c>
      <c r="G177" s="198" t="s">
        <v>224</v>
      </c>
      <c r="H177" s="199">
        <v>49.99</v>
      </c>
      <c r="I177" s="107"/>
      <c r="J177" s="200">
        <f>ROUND(I177*H177,2)</f>
        <v>0</v>
      </c>
      <c r="K177" s="197" t="s">
        <v>1</v>
      </c>
      <c r="L177" s="121"/>
      <c r="M177" s="201" t="s">
        <v>1</v>
      </c>
      <c r="N177" s="202" t="s">
        <v>42</v>
      </c>
      <c r="O177" s="203">
        <v>0.73499999999999999</v>
      </c>
      <c r="P177" s="203">
        <f>O177*H177</f>
        <v>36.742649999999998</v>
      </c>
      <c r="Q177" s="203">
        <v>0</v>
      </c>
      <c r="R177" s="203">
        <f>Q177*H177</f>
        <v>0</v>
      </c>
      <c r="S177" s="203">
        <v>0</v>
      </c>
      <c r="T177" s="204">
        <f>S177*H177</f>
        <v>0</v>
      </c>
      <c r="AR177" s="205" t="s">
        <v>166</v>
      </c>
      <c r="AT177" s="205" t="s">
        <v>149</v>
      </c>
      <c r="AU177" s="205" t="s">
        <v>87</v>
      </c>
      <c r="AY177" s="112" t="s">
        <v>146</v>
      </c>
      <c r="BE177" s="206">
        <f>IF(N177="základní",J177,0)</f>
        <v>0</v>
      </c>
      <c r="BF177" s="206">
        <f>IF(N177="snížená",J177,0)</f>
        <v>0</v>
      </c>
      <c r="BG177" s="206">
        <f>IF(N177="zákl. přenesená",J177,0)</f>
        <v>0</v>
      </c>
      <c r="BH177" s="206">
        <f>IF(N177="sníž. přenesená",J177,0)</f>
        <v>0</v>
      </c>
      <c r="BI177" s="206">
        <f>IF(N177="nulová",J177,0)</f>
        <v>0</v>
      </c>
      <c r="BJ177" s="112" t="s">
        <v>85</v>
      </c>
      <c r="BK177" s="206">
        <f>ROUND(I177*H177,2)</f>
        <v>0</v>
      </c>
      <c r="BL177" s="112" t="s">
        <v>166</v>
      </c>
      <c r="BM177" s="205" t="s">
        <v>2088</v>
      </c>
    </row>
    <row r="178" spans="2:65" s="122" customFormat="1" ht="16.5" customHeight="1">
      <c r="B178" s="121"/>
      <c r="C178" s="195" t="s">
        <v>273</v>
      </c>
      <c r="D178" s="195" t="s">
        <v>149</v>
      </c>
      <c r="E178" s="196" t="s">
        <v>527</v>
      </c>
      <c r="F178" s="197" t="s">
        <v>528</v>
      </c>
      <c r="G178" s="198" t="s">
        <v>183</v>
      </c>
      <c r="H178" s="199">
        <v>157.38999999999999</v>
      </c>
      <c r="I178" s="107"/>
      <c r="J178" s="200">
        <f>ROUND(I178*H178,2)</f>
        <v>0</v>
      </c>
      <c r="K178" s="197" t="s">
        <v>184</v>
      </c>
      <c r="L178" s="121"/>
      <c r="M178" s="201" t="s">
        <v>1</v>
      </c>
      <c r="N178" s="202" t="s">
        <v>42</v>
      </c>
      <c r="O178" s="203">
        <v>0.51800000000000002</v>
      </c>
      <c r="P178" s="203">
        <f>O178*H178</f>
        <v>81.528019999999998</v>
      </c>
      <c r="Q178" s="203">
        <v>2.7499999999999998E-3</v>
      </c>
      <c r="R178" s="203">
        <f>Q178*H178</f>
        <v>0.43282249999999994</v>
      </c>
      <c r="S178" s="203">
        <v>0</v>
      </c>
      <c r="T178" s="204">
        <f>S178*H178</f>
        <v>0</v>
      </c>
      <c r="AR178" s="205" t="s">
        <v>166</v>
      </c>
      <c r="AT178" s="205" t="s">
        <v>149</v>
      </c>
      <c r="AU178" s="205" t="s">
        <v>87</v>
      </c>
      <c r="AY178" s="112" t="s">
        <v>146</v>
      </c>
      <c r="BE178" s="206">
        <f>IF(N178="základní",J178,0)</f>
        <v>0</v>
      </c>
      <c r="BF178" s="206">
        <f>IF(N178="snížená",J178,0)</f>
        <v>0</v>
      </c>
      <c r="BG178" s="206">
        <f>IF(N178="zákl. přenesená",J178,0)</f>
        <v>0</v>
      </c>
      <c r="BH178" s="206">
        <f>IF(N178="sníž. přenesená",J178,0)</f>
        <v>0</v>
      </c>
      <c r="BI178" s="206">
        <f>IF(N178="nulová",J178,0)</f>
        <v>0</v>
      </c>
      <c r="BJ178" s="112" t="s">
        <v>85</v>
      </c>
      <c r="BK178" s="206">
        <f>ROUND(I178*H178,2)</f>
        <v>0</v>
      </c>
      <c r="BL178" s="112" t="s">
        <v>166</v>
      </c>
      <c r="BM178" s="205" t="s">
        <v>2089</v>
      </c>
    </row>
    <row r="179" spans="2:65" s="223" customFormat="1">
      <c r="B179" s="222"/>
      <c r="D179" s="209" t="s">
        <v>189</v>
      </c>
      <c r="E179" s="224" t="s">
        <v>1</v>
      </c>
      <c r="F179" s="225" t="s">
        <v>2085</v>
      </c>
      <c r="H179" s="224" t="s">
        <v>1</v>
      </c>
      <c r="L179" s="222"/>
      <c r="M179" s="226"/>
      <c r="T179" s="227"/>
      <c r="AT179" s="224" t="s">
        <v>189</v>
      </c>
      <c r="AU179" s="224" t="s">
        <v>87</v>
      </c>
      <c r="AV179" s="223" t="s">
        <v>85</v>
      </c>
      <c r="AW179" s="223" t="s">
        <v>32</v>
      </c>
      <c r="AX179" s="223" t="s">
        <v>77</v>
      </c>
      <c r="AY179" s="224" t="s">
        <v>146</v>
      </c>
    </row>
    <row r="180" spans="2:65" s="208" customFormat="1">
      <c r="B180" s="207"/>
      <c r="D180" s="209" t="s">
        <v>189</v>
      </c>
      <c r="E180" s="210" t="s">
        <v>1</v>
      </c>
      <c r="F180" s="211" t="s">
        <v>2090</v>
      </c>
      <c r="H180" s="212">
        <v>21.15</v>
      </c>
      <c r="L180" s="207"/>
      <c r="M180" s="213"/>
      <c r="T180" s="214"/>
      <c r="AT180" s="210" t="s">
        <v>189</v>
      </c>
      <c r="AU180" s="210" t="s">
        <v>87</v>
      </c>
      <c r="AV180" s="208" t="s">
        <v>87</v>
      </c>
      <c r="AW180" s="208" t="s">
        <v>32</v>
      </c>
      <c r="AX180" s="208" t="s">
        <v>77</v>
      </c>
      <c r="AY180" s="210" t="s">
        <v>146</v>
      </c>
    </row>
    <row r="181" spans="2:65" s="208" customFormat="1">
      <c r="B181" s="207"/>
      <c r="D181" s="209" t="s">
        <v>189</v>
      </c>
      <c r="E181" s="210" t="s">
        <v>1</v>
      </c>
      <c r="F181" s="211" t="s">
        <v>2091</v>
      </c>
      <c r="H181" s="212">
        <v>135.09</v>
      </c>
      <c r="L181" s="207"/>
      <c r="M181" s="213"/>
      <c r="T181" s="214"/>
      <c r="AT181" s="210" t="s">
        <v>189</v>
      </c>
      <c r="AU181" s="210" t="s">
        <v>87</v>
      </c>
      <c r="AV181" s="208" t="s">
        <v>87</v>
      </c>
      <c r="AW181" s="208" t="s">
        <v>32</v>
      </c>
      <c r="AX181" s="208" t="s">
        <v>77</v>
      </c>
      <c r="AY181" s="210" t="s">
        <v>146</v>
      </c>
    </row>
    <row r="182" spans="2:65" s="208" customFormat="1">
      <c r="B182" s="207"/>
      <c r="D182" s="209" t="s">
        <v>189</v>
      </c>
      <c r="E182" s="210" t="s">
        <v>1</v>
      </c>
      <c r="F182" s="211" t="s">
        <v>2092</v>
      </c>
      <c r="H182" s="212">
        <v>1.1499999999999999</v>
      </c>
      <c r="L182" s="207"/>
      <c r="M182" s="213"/>
      <c r="T182" s="214"/>
      <c r="AT182" s="210" t="s">
        <v>189</v>
      </c>
      <c r="AU182" s="210" t="s">
        <v>87</v>
      </c>
      <c r="AV182" s="208" t="s">
        <v>87</v>
      </c>
      <c r="AW182" s="208" t="s">
        <v>32</v>
      </c>
      <c r="AX182" s="208" t="s">
        <v>77</v>
      </c>
      <c r="AY182" s="210" t="s">
        <v>146</v>
      </c>
    </row>
    <row r="183" spans="2:65" s="216" customFormat="1">
      <c r="B183" s="215"/>
      <c r="D183" s="209" t="s">
        <v>189</v>
      </c>
      <c r="E183" s="217" t="s">
        <v>1</v>
      </c>
      <c r="F183" s="218" t="s">
        <v>200</v>
      </c>
      <c r="H183" s="219">
        <v>157.39000000000001</v>
      </c>
      <c r="L183" s="215"/>
      <c r="M183" s="220"/>
      <c r="T183" s="221"/>
      <c r="AT183" s="217" t="s">
        <v>189</v>
      </c>
      <c r="AU183" s="217" t="s">
        <v>87</v>
      </c>
      <c r="AV183" s="216" t="s">
        <v>166</v>
      </c>
      <c r="AW183" s="216" t="s">
        <v>32</v>
      </c>
      <c r="AX183" s="216" t="s">
        <v>85</v>
      </c>
      <c r="AY183" s="217" t="s">
        <v>146</v>
      </c>
    </row>
    <row r="184" spans="2:65" s="122" customFormat="1" ht="16.5" customHeight="1">
      <c r="B184" s="121"/>
      <c r="C184" s="195" t="s">
        <v>277</v>
      </c>
      <c r="D184" s="195" t="s">
        <v>149</v>
      </c>
      <c r="E184" s="196" t="s">
        <v>535</v>
      </c>
      <c r="F184" s="197" t="s">
        <v>536</v>
      </c>
      <c r="G184" s="198" t="s">
        <v>183</v>
      </c>
      <c r="H184" s="199">
        <v>157.38999999999999</v>
      </c>
      <c r="I184" s="107"/>
      <c r="J184" s="200">
        <f>ROUND(I184*H184,2)</f>
        <v>0</v>
      </c>
      <c r="K184" s="197" t="s">
        <v>184</v>
      </c>
      <c r="L184" s="121"/>
      <c r="M184" s="201" t="s">
        <v>1</v>
      </c>
      <c r="N184" s="202" t="s">
        <v>42</v>
      </c>
      <c r="O184" s="203">
        <v>0.17699999999999999</v>
      </c>
      <c r="P184" s="203">
        <f>O184*H184</f>
        <v>27.858029999999996</v>
      </c>
      <c r="Q184" s="203">
        <v>0</v>
      </c>
      <c r="R184" s="203">
        <f>Q184*H184</f>
        <v>0</v>
      </c>
      <c r="S184" s="203">
        <v>0</v>
      </c>
      <c r="T184" s="204">
        <f>S184*H184</f>
        <v>0</v>
      </c>
      <c r="AR184" s="205" t="s">
        <v>166</v>
      </c>
      <c r="AT184" s="205" t="s">
        <v>149</v>
      </c>
      <c r="AU184" s="205" t="s">
        <v>87</v>
      </c>
      <c r="AY184" s="112" t="s">
        <v>146</v>
      </c>
      <c r="BE184" s="206">
        <f>IF(N184="základní",J184,0)</f>
        <v>0</v>
      </c>
      <c r="BF184" s="206">
        <f>IF(N184="snížená",J184,0)</f>
        <v>0</v>
      </c>
      <c r="BG184" s="206">
        <f>IF(N184="zákl. přenesená",J184,0)</f>
        <v>0</v>
      </c>
      <c r="BH184" s="206">
        <f>IF(N184="sníž. přenesená",J184,0)</f>
        <v>0</v>
      </c>
      <c r="BI184" s="206">
        <f>IF(N184="nulová",J184,0)</f>
        <v>0</v>
      </c>
      <c r="BJ184" s="112" t="s">
        <v>85</v>
      </c>
      <c r="BK184" s="206">
        <f>ROUND(I184*H184,2)</f>
        <v>0</v>
      </c>
      <c r="BL184" s="112" t="s">
        <v>166</v>
      </c>
      <c r="BM184" s="205" t="s">
        <v>2093</v>
      </c>
    </row>
    <row r="185" spans="2:65" s="122" customFormat="1" ht="16.5" customHeight="1">
      <c r="B185" s="121"/>
      <c r="C185" s="195" t="s">
        <v>282</v>
      </c>
      <c r="D185" s="195" t="s">
        <v>149</v>
      </c>
      <c r="E185" s="196" t="s">
        <v>2094</v>
      </c>
      <c r="F185" s="197" t="s">
        <v>2095</v>
      </c>
      <c r="G185" s="198" t="s">
        <v>183</v>
      </c>
      <c r="H185" s="199">
        <v>75.900000000000006</v>
      </c>
      <c r="I185" s="107"/>
      <c r="J185" s="200">
        <f>ROUND(I185*H185,2)</f>
        <v>0</v>
      </c>
      <c r="K185" s="197" t="s">
        <v>184</v>
      </c>
      <c r="L185" s="121"/>
      <c r="M185" s="201" t="s">
        <v>1</v>
      </c>
      <c r="N185" s="202" t="s">
        <v>42</v>
      </c>
      <c r="O185" s="203">
        <v>0.754</v>
      </c>
      <c r="P185" s="203">
        <f>O185*H185</f>
        <v>57.228600000000007</v>
      </c>
      <c r="Q185" s="203">
        <v>3.4199999999999999E-3</v>
      </c>
      <c r="R185" s="203">
        <f>Q185*H185</f>
        <v>0.25957800000000003</v>
      </c>
      <c r="S185" s="203">
        <v>0</v>
      </c>
      <c r="T185" s="204">
        <f>S185*H185</f>
        <v>0</v>
      </c>
      <c r="AR185" s="205" t="s">
        <v>166</v>
      </c>
      <c r="AT185" s="205" t="s">
        <v>149</v>
      </c>
      <c r="AU185" s="205" t="s">
        <v>87</v>
      </c>
      <c r="AY185" s="112" t="s">
        <v>146</v>
      </c>
      <c r="BE185" s="206">
        <f>IF(N185="základní",J185,0)</f>
        <v>0</v>
      </c>
      <c r="BF185" s="206">
        <f>IF(N185="snížená",J185,0)</f>
        <v>0</v>
      </c>
      <c r="BG185" s="206">
        <f>IF(N185="zákl. přenesená",J185,0)</f>
        <v>0</v>
      </c>
      <c r="BH185" s="206">
        <f>IF(N185="sníž. přenesená",J185,0)</f>
        <v>0</v>
      </c>
      <c r="BI185" s="206">
        <f>IF(N185="nulová",J185,0)</f>
        <v>0</v>
      </c>
      <c r="BJ185" s="112" t="s">
        <v>85</v>
      </c>
      <c r="BK185" s="206">
        <f>ROUND(I185*H185,2)</f>
        <v>0</v>
      </c>
      <c r="BL185" s="112" t="s">
        <v>166</v>
      </c>
      <c r="BM185" s="205" t="s">
        <v>2096</v>
      </c>
    </row>
    <row r="186" spans="2:65" s="223" customFormat="1">
      <c r="B186" s="222"/>
      <c r="D186" s="209" t="s">
        <v>189</v>
      </c>
      <c r="E186" s="224" t="s">
        <v>1</v>
      </c>
      <c r="F186" s="225" t="s">
        <v>2077</v>
      </c>
      <c r="H186" s="224" t="s">
        <v>1</v>
      </c>
      <c r="L186" s="222"/>
      <c r="M186" s="226"/>
      <c r="T186" s="227"/>
      <c r="AT186" s="224" t="s">
        <v>189</v>
      </c>
      <c r="AU186" s="224" t="s">
        <v>87</v>
      </c>
      <c r="AV186" s="223" t="s">
        <v>85</v>
      </c>
      <c r="AW186" s="223" t="s">
        <v>32</v>
      </c>
      <c r="AX186" s="223" t="s">
        <v>77</v>
      </c>
      <c r="AY186" s="224" t="s">
        <v>146</v>
      </c>
    </row>
    <row r="187" spans="2:65" s="208" customFormat="1">
      <c r="B187" s="207"/>
      <c r="D187" s="209" t="s">
        <v>189</v>
      </c>
      <c r="E187" s="210" t="s">
        <v>1</v>
      </c>
      <c r="F187" s="211" t="s">
        <v>2097</v>
      </c>
      <c r="H187" s="212">
        <v>2.4500000000000002</v>
      </c>
      <c r="L187" s="207"/>
      <c r="M187" s="213"/>
      <c r="T187" s="214"/>
      <c r="AT187" s="210" t="s">
        <v>189</v>
      </c>
      <c r="AU187" s="210" t="s">
        <v>87</v>
      </c>
      <c r="AV187" s="208" t="s">
        <v>87</v>
      </c>
      <c r="AW187" s="208" t="s">
        <v>32</v>
      </c>
      <c r="AX187" s="208" t="s">
        <v>77</v>
      </c>
      <c r="AY187" s="210" t="s">
        <v>146</v>
      </c>
    </row>
    <row r="188" spans="2:65" s="208" customFormat="1">
      <c r="B188" s="207"/>
      <c r="D188" s="209" t="s">
        <v>189</v>
      </c>
      <c r="E188" s="210" t="s">
        <v>1</v>
      </c>
      <c r="F188" s="211" t="s">
        <v>2098</v>
      </c>
      <c r="H188" s="212">
        <v>4.95</v>
      </c>
      <c r="L188" s="207"/>
      <c r="M188" s="213"/>
      <c r="T188" s="214"/>
      <c r="AT188" s="210" t="s">
        <v>189</v>
      </c>
      <c r="AU188" s="210" t="s">
        <v>87</v>
      </c>
      <c r="AV188" s="208" t="s">
        <v>87</v>
      </c>
      <c r="AW188" s="208" t="s">
        <v>32</v>
      </c>
      <c r="AX188" s="208" t="s">
        <v>77</v>
      </c>
      <c r="AY188" s="210" t="s">
        <v>146</v>
      </c>
    </row>
    <row r="189" spans="2:65" s="208" customFormat="1">
      <c r="B189" s="207"/>
      <c r="D189" s="209" t="s">
        <v>189</v>
      </c>
      <c r="E189" s="210" t="s">
        <v>1</v>
      </c>
      <c r="F189" s="211" t="s">
        <v>2099</v>
      </c>
      <c r="H189" s="212">
        <v>6</v>
      </c>
      <c r="L189" s="207"/>
      <c r="M189" s="213"/>
      <c r="T189" s="214"/>
      <c r="AT189" s="210" t="s">
        <v>189</v>
      </c>
      <c r="AU189" s="210" t="s">
        <v>87</v>
      </c>
      <c r="AV189" s="208" t="s">
        <v>87</v>
      </c>
      <c r="AW189" s="208" t="s">
        <v>32</v>
      </c>
      <c r="AX189" s="208" t="s">
        <v>77</v>
      </c>
      <c r="AY189" s="210" t="s">
        <v>146</v>
      </c>
    </row>
    <row r="190" spans="2:65" s="223" customFormat="1">
      <c r="B190" s="222"/>
      <c r="D190" s="209" t="s">
        <v>189</v>
      </c>
      <c r="E190" s="224" t="s">
        <v>1</v>
      </c>
      <c r="F190" s="225" t="s">
        <v>2081</v>
      </c>
      <c r="H190" s="224" t="s">
        <v>1</v>
      </c>
      <c r="L190" s="222"/>
      <c r="M190" s="226"/>
      <c r="T190" s="227"/>
      <c r="AT190" s="224" t="s">
        <v>189</v>
      </c>
      <c r="AU190" s="224" t="s">
        <v>87</v>
      </c>
      <c r="AV190" s="223" t="s">
        <v>85</v>
      </c>
      <c r="AW190" s="223" t="s">
        <v>32</v>
      </c>
      <c r="AX190" s="223" t="s">
        <v>77</v>
      </c>
      <c r="AY190" s="224" t="s">
        <v>146</v>
      </c>
    </row>
    <row r="191" spans="2:65" s="208" customFormat="1">
      <c r="B191" s="207"/>
      <c r="D191" s="209" t="s">
        <v>189</v>
      </c>
      <c r="E191" s="210" t="s">
        <v>1</v>
      </c>
      <c r="F191" s="211" t="s">
        <v>2100</v>
      </c>
      <c r="H191" s="212">
        <v>10.75</v>
      </c>
      <c r="L191" s="207"/>
      <c r="M191" s="213"/>
      <c r="T191" s="214"/>
      <c r="AT191" s="210" t="s">
        <v>189</v>
      </c>
      <c r="AU191" s="210" t="s">
        <v>87</v>
      </c>
      <c r="AV191" s="208" t="s">
        <v>87</v>
      </c>
      <c r="AW191" s="208" t="s">
        <v>32</v>
      </c>
      <c r="AX191" s="208" t="s">
        <v>77</v>
      </c>
      <c r="AY191" s="210" t="s">
        <v>146</v>
      </c>
    </row>
    <row r="192" spans="2:65" s="208" customFormat="1">
      <c r="B192" s="207"/>
      <c r="D192" s="209" t="s">
        <v>189</v>
      </c>
      <c r="E192" s="210" t="s">
        <v>1</v>
      </c>
      <c r="F192" s="211" t="s">
        <v>2101</v>
      </c>
      <c r="H192" s="212">
        <v>23.25</v>
      </c>
      <c r="L192" s="207"/>
      <c r="M192" s="213"/>
      <c r="T192" s="214"/>
      <c r="AT192" s="210" t="s">
        <v>189</v>
      </c>
      <c r="AU192" s="210" t="s">
        <v>87</v>
      </c>
      <c r="AV192" s="208" t="s">
        <v>87</v>
      </c>
      <c r="AW192" s="208" t="s">
        <v>32</v>
      </c>
      <c r="AX192" s="208" t="s">
        <v>77</v>
      </c>
      <c r="AY192" s="210" t="s">
        <v>146</v>
      </c>
    </row>
    <row r="193" spans="2:65" s="208" customFormat="1">
      <c r="B193" s="207"/>
      <c r="D193" s="209" t="s">
        <v>189</v>
      </c>
      <c r="E193" s="210" t="s">
        <v>1</v>
      </c>
      <c r="F193" s="211" t="s">
        <v>2102</v>
      </c>
      <c r="H193" s="212">
        <v>28.5</v>
      </c>
      <c r="L193" s="207"/>
      <c r="M193" s="213"/>
      <c r="T193" s="214"/>
      <c r="AT193" s="210" t="s">
        <v>189</v>
      </c>
      <c r="AU193" s="210" t="s">
        <v>87</v>
      </c>
      <c r="AV193" s="208" t="s">
        <v>87</v>
      </c>
      <c r="AW193" s="208" t="s">
        <v>32</v>
      </c>
      <c r="AX193" s="208" t="s">
        <v>77</v>
      </c>
      <c r="AY193" s="210" t="s">
        <v>146</v>
      </c>
    </row>
    <row r="194" spans="2:65" s="216" customFormat="1">
      <c r="B194" s="215"/>
      <c r="D194" s="209" t="s">
        <v>189</v>
      </c>
      <c r="E194" s="217" t="s">
        <v>1</v>
      </c>
      <c r="F194" s="218" t="s">
        <v>200</v>
      </c>
      <c r="H194" s="219">
        <v>75.900000000000006</v>
      </c>
      <c r="L194" s="215"/>
      <c r="M194" s="220"/>
      <c r="T194" s="221"/>
      <c r="AT194" s="217" t="s">
        <v>189</v>
      </c>
      <c r="AU194" s="217" t="s">
        <v>87</v>
      </c>
      <c r="AV194" s="216" t="s">
        <v>166</v>
      </c>
      <c r="AW194" s="216" t="s">
        <v>32</v>
      </c>
      <c r="AX194" s="216" t="s">
        <v>85</v>
      </c>
      <c r="AY194" s="217" t="s">
        <v>146</v>
      </c>
    </row>
    <row r="195" spans="2:65" s="122" customFormat="1" ht="16.5" customHeight="1">
      <c r="B195" s="121"/>
      <c r="C195" s="195" t="s">
        <v>286</v>
      </c>
      <c r="D195" s="195" t="s">
        <v>149</v>
      </c>
      <c r="E195" s="196" t="s">
        <v>2103</v>
      </c>
      <c r="F195" s="197" t="s">
        <v>2104</v>
      </c>
      <c r="G195" s="198" t="s">
        <v>183</v>
      </c>
      <c r="H195" s="199">
        <v>75.900000000000006</v>
      </c>
      <c r="I195" s="107"/>
      <c r="J195" s="200">
        <f>ROUND(I195*H195,2)</f>
        <v>0</v>
      </c>
      <c r="K195" s="197" t="s">
        <v>184</v>
      </c>
      <c r="L195" s="121"/>
      <c r="M195" s="201" t="s">
        <v>1</v>
      </c>
      <c r="N195" s="202" t="s">
        <v>42</v>
      </c>
      <c r="O195" s="203">
        <v>0.20699999999999999</v>
      </c>
      <c r="P195" s="203">
        <f>O195*H195</f>
        <v>15.7113</v>
      </c>
      <c r="Q195" s="203">
        <v>0</v>
      </c>
      <c r="R195" s="203">
        <f>Q195*H195</f>
        <v>0</v>
      </c>
      <c r="S195" s="203">
        <v>0</v>
      </c>
      <c r="T195" s="204">
        <f>S195*H195</f>
        <v>0</v>
      </c>
      <c r="AR195" s="205" t="s">
        <v>166</v>
      </c>
      <c r="AT195" s="205" t="s">
        <v>149</v>
      </c>
      <c r="AU195" s="205" t="s">
        <v>87</v>
      </c>
      <c r="AY195" s="112" t="s">
        <v>146</v>
      </c>
      <c r="BE195" s="206">
        <f>IF(N195="základní",J195,0)</f>
        <v>0</v>
      </c>
      <c r="BF195" s="206">
        <f>IF(N195="snížená",J195,0)</f>
        <v>0</v>
      </c>
      <c r="BG195" s="206">
        <f>IF(N195="zákl. přenesená",J195,0)</f>
        <v>0</v>
      </c>
      <c r="BH195" s="206">
        <f>IF(N195="sníž. přenesená",J195,0)</f>
        <v>0</v>
      </c>
      <c r="BI195" s="206">
        <f>IF(N195="nulová",J195,0)</f>
        <v>0</v>
      </c>
      <c r="BJ195" s="112" t="s">
        <v>85</v>
      </c>
      <c r="BK195" s="206">
        <f>ROUND(I195*H195,2)</f>
        <v>0</v>
      </c>
      <c r="BL195" s="112" t="s">
        <v>166</v>
      </c>
      <c r="BM195" s="205" t="s">
        <v>2105</v>
      </c>
    </row>
    <row r="196" spans="2:65" s="122" customFormat="1" ht="16.5" customHeight="1">
      <c r="B196" s="121"/>
      <c r="C196" s="195" t="s">
        <v>290</v>
      </c>
      <c r="D196" s="195" t="s">
        <v>149</v>
      </c>
      <c r="E196" s="196" t="s">
        <v>540</v>
      </c>
      <c r="F196" s="197" t="s">
        <v>492</v>
      </c>
      <c r="G196" s="198" t="s">
        <v>183</v>
      </c>
      <c r="H196" s="199">
        <v>105.69499999999999</v>
      </c>
      <c r="I196" s="107"/>
      <c r="J196" s="200">
        <f>ROUND(I196*H196,2)</f>
        <v>0</v>
      </c>
      <c r="K196" s="197" t="s">
        <v>1</v>
      </c>
      <c r="L196" s="121"/>
      <c r="M196" s="201" t="s">
        <v>1</v>
      </c>
      <c r="N196" s="202" t="s">
        <v>42</v>
      </c>
      <c r="O196" s="203">
        <v>0.20699999999999999</v>
      </c>
      <c r="P196" s="203">
        <f>O196*H196</f>
        <v>21.878864999999998</v>
      </c>
      <c r="Q196" s="203">
        <v>0</v>
      </c>
      <c r="R196" s="203">
        <f>Q196*H196</f>
        <v>0</v>
      </c>
      <c r="S196" s="203">
        <v>0</v>
      </c>
      <c r="T196" s="204">
        <f>S196*H196</f>
        <v>0</v>
      </c>
      <c r="AR196" s="205" t="s">
        <v>166</v>
      </c>
      <c r="AT196" s="205" t="s">
        <v>149</v>
      </c>
      <c r="AU196" s="205" t="s">
        <v>87</v>
      </c>
      <c r="AY196" s="112" t="s">
        <v>146</v>
      </c>
      <c r="BE196" s="206">
        <f>IF(N196="základní",J196,0)</f>
        <v>0</v>
      </c>
      <c r="BF196" s="206">
        <f>IF(N196="snížená",J196,0)</f>
        <v>0</v>
      </c>
      <c r="BG196" s="206">
        <f>IF(N196="zákl. přenesená",J196,0)</f>
        <v>0</v>
      </c>
      <c r="BH196" s="206">
        <f>IF(N196="sníž. přenesená",J196,0)</f>
        <v>0</v>
      </c>
      <c r="BI196" s="206">
        <f>IF(N196="nulová",J196,0)</f>
        <v>0</v>
      </c>
      <c r="BJ196" s="112" t="s">
        <v>85</v>
      </c>
      <c r="BK196" s="206">
        <f>ROUND(I196*H196,2)</f>
        <v>0</v>
      </c>
      <c r="BL196" s="112" t="s">
        <v>166</v>
      </c>
      <c r="BM196" s="205" t="s">
        <v>2106</v>
      </c>
    </row>
    <row r="197" spans="2:65" s="208" customFormat="1">
      <c r="B197" s="207"/>
      <c r="D197" s="209" t="s">
        <v>189</v>
      </c>
      <c r="E197" s="210" t="s">
        <v>1</v>
      </c>
      <c r="F197" s="211" t="s">
        <v>2107</v>
      </c>
      <c r="H197" s="212">
        <v>27</v>
      </c>
      <c r="L197" s="207"/>
      <c r="M197" s="213"/>
      <c r="T197" s="214"/>
      <c r="AT197" s="210" t="s">
        <v>189</v>
      </c>
      <c r="AU197" s="210" t="s">
        <v>87</v>
      </c>
      <c r="AV197" s="208" t="s">
        <v>87</v>
      </c>
      <c r="AW197" s="208" t="s">
        <v>32</v>
      </c>
      <c r="AX197" s="208" t="s">
        <v>77</v>
      </c>
      <c r="AY197" s="210" t="s">
        <v>146</v>
      </c>
    </row>
    <row r="198" spans="2:65" s="208" customFormat="1">
      <c r="B198" s="207"/>
      <c r="D198" s="209" t="s">
        <v>189</v>
      </c>
      <c r="E198" s="210" t="s">
        <v>1</v>
      </c>
      <c r="F198" s="211" t="s">
        <v>2108</v>
      </c>
      <c r="H198" s="212">
        <v>78.694999999999993</v>
      </c>
      <c r="L198" s="207"/>
      <c r="M198" s="213"/>
      <c r="T198" s="214"/>
      <c r="AT198" s="210" t="s">
        <v>189</v>
      </c>
      <c r="AU198" s="210" t="s">
        <v>87</v>
      </c>
      <c r="AV198" s="208" t="s">
        <v>87</v>
      </c>
      <c r="AW198" s="208" t="s">
        <v>32</v>
      </c>
      <c r="AX198" s="208" t="s">
        <v>77</v>
      </c>
      <c r="AY198" s="210" t="s">
        <v>146</v>
      </c>
    </row>
    <row r="199" spans="2:65" s="216" customFormat="1">
      <c r="B199" s="215"/>
      <c r="D199" s="209" t="s">
        <v>189</v>
      </c>
      <c r="E199" s="217" t="s">
        <v>1</v>
      </c>
      <c r="F199" s="218" t="s">
        <v>200</v>
      </c>
      <c r="H199" s="219">
        <v>105.69499999999999</v>
      </c>
      <c r="L199" s="215"/>
      <c r="M199" s="220"/>
      <c r="T199" s="221"/>
      <c r="AT199" s="217" t="s">
        <v>189</v>
      </c>
      <c r="AU199" s="217" t="s">
        <v>87</v>
      </c>
      <c r="AV199" s="216" t="s">
        <v>166</v>
      </c>
      <c r="AW199" s="216" t="s">
        <v>32</v>
      </c>
      <c r="AX199" s="216" t="s">
        <v>85</v>
      </c>
      <c r="AY199" s="217" t="s">
        <v>146</v>
      </c>
    </row>
    <row r="200" spans="2:65" s="122" customFormat="1" ht="16.5" customHeight="1">
      <c r="B200" s="121"/>
      <c r="C200" s="195" t="s">
        <v>7</v>
      </c>
      <c r="D200" s="195" t="s">
        <v>149</v>
      </c>
      <c r="E200" s="196" t="s">
        <v>2109</v>
      </c>
      <c r="F200" s="197" t="s">
        <v>2110</v>
      </c>
      <c r="G200" s="198" t="s">
        <v>203</v>
      </c>
      <c r="H200" s="199">
        <v>135.19999999999999</v>
      </c>
      <c r="I200" s="107"/>
      <c r="J200" s="200">
        <f>ROUND(I200*H200,2)</f>
        <v>0</v>
      </c>
      <c r="K200" s="197" t="s">
        <v>1</v>
      </c>
      <c r="L200" s="121"/>
      <c r="M200" s="201" t="s">
        <v>1</v>
      </c>
      <c r="N200" s="202" t="s">
        <v>42</v>
      </c>
      <c r="O200" s="203">
        <v>0.20699999999999999</v>
      </c>
      <c r="P200" s="203">
        <f>O200*H200</f>
        <v>27.986399999999996</v>
      </c>
      <c r="Q200" s="203">
        <v>0</v>
      </c>
      <c r="R200" s="203">
        <f>Q200*H200</f>
        <v>0</v>
      </c>
      <c r="S200" s="203">
        <v>0</v>
      </c>
      <c r="T200" s="204">
        <f>S200*H200</f>
        <v>0</v>
      </c>
      <c r="AR200" s="205" t="s">
        <v>166</v>
      </c>
      <c r="AT200" s="205" t="s">
        <v>149</v>
      </c>
      <c r="AU200" s="205" t="s">
        <v>87</v>
      </c>
      <c r="AY200" s="112" t="s">
        <v>146</v>
      </c>
      <c r="BE200" s="206">
        <f>IF(N200="základní",J200,0)</f>
        <v>0</v>
      </c>
      <c r="BF200" s="206">
        <f>IF(N200="snížená",J200,0)</f>
        <v>0</v>
      </c>
      <c r="BG200" s="206">
        <f>IF(N200="zákl. přenesená",J200,0)</f>
        <v>0</v>
      </c>
      <c r="BH200" s="206">
        <f>IF(N200="sníž. přenesená",J200,0)</f>
        <v>0</v>
      </c>
      <c r="BI200" s="206">
        <f>IF(N200="nulová",J200,0)</f>
        <v>0</v>
      </c>
      <c r="BJ200" s="112" t="s">
        <v>85</v>
      </c>
      <c r="BK200" s="206">
        <f>ROUND(I200*H200,2)</f>
        <v>0</v>
      </c>
      <c r="BL200" s="112" t="s">
        <v>166</v>
      </c>
      <c r="BM200" s="205" t="s">
        <v>2111</v>
      </c>
    </row>
    <row r="201" spans="2:65" s="208" customFormat="1">
      <c r="B201" s="207"/>
      <c r="D201" s="209" t="s">
        <v>189</v>
      </c>
      <c r="E201" s="210" t="s">
        <v>1</v>
      </c>
      <c r="F201" s="211" t="s">
        <v>2112</v>
      </c>
      <c r="H201" s="212">
        <v>8.6</v>
      </c>
      <c r="L201" s="207"/>
      <c r="M201" s="213"/>
      <c r="T201" s="214"/>
      <c r="AT201" s="210" t="s">
        <v>189</v>
      </c>
      <c r="AU201" s="210" t="s">
        <v>87</v>
      </c>
      <c r="AV201" s="208" t="s">
        <v>87</v>
      </c>
      <c r="AW201" s="208" t="s">
        <v>32</v>
      </c>
      <c r="AX201" s="208" t="s">
        <v>77</v>
      </c>
      <c r="AY201" s="210" t="s">
        <v>146</v>
      </c>
    </row>
    <row r="202" spans="2:65" s="208" customFormat="1">
      <c r="B202" s="207"/>
      <c r="D202" s="209" t="s">
        <v>189</v>
      </c>
      <c r="E202" s="210" t="s">
        <v>1</v>
      </c>
      <c r="F202" s="211" t="s">
        <v>2113</v>
      </c>
      <c r="H202" s="212">
        <v>18.600000000000001</v>
      </c>
      <c r="L202" s="207"/>
      <c r="M202" s="213"/>
      <c r="T202" s="214"/>
      <c r="AT202" s="210" t="s">
        <v>189</v>
      </c>
      <c r="AU202" s="210" t="s">
        <v>87</v>
      </c>
      <c r="AV202" s="208" t="s">
        <v>87</v>
      </c>
      <c r="AW202" s="208" t="s">
        <v>32</v>
      </c>
      <c r="AX202" s="208" t="s">
        <v>77</v>
      </c>
      <c r="AY202" s="210" t="s">
        <v>146</v>
      </c>
    </row>
    <row r="203" spans="2:65" s="208" customFormat="1">
      <c r="B203" s="207"/>
      <c r="D203" s="209" t="s">
        <v>189</v>
      </c>
      <c r="E203" s="210" t="s">
        <v>1</v>
      </c>
      <c r="F203" s="211" t="s">
        <v>2114</v>
      </c>
      <c r="H203" s="212">
        <v>22.8</v>
      </c>
      <c r="L203" s="207"/>
      <c r="M203" s="213"/>
      <c r="T203" s="214"/>
      <c r="AT203" s="210" t="s">
        <v>189</v>
      </c>
      <c r="AU203" s="210" t="s">
        <v>87</v>
      </c>
      <c r="AV203" s="208" t="s">
        <v>87</v>
      </c>
      <c r="AW203" s="208" t="s">
        <v>32</v>
      </c>
      <c r="AX203" s="208" t="s">
        <v>77</v>
      </c>
      <c r="AY203" s="210" t="s">
        <v>146</v>
      </c>
    </row>
    <row r="204" spans="2:65" s="246" customFormat="1">
      <c r="B204" s="245"/>
      <c r="D204" s="209" t="s">
        <v>189</v>
      </c>
      <c r="E204" s="247" t="s">
        <v>1</v>
      </c>
      <c r="F204" s="248" t="s">
        <v>229</v>
      </c>
      <c r="H204" s="249">
        <v>50</v>
      </c>
      <c r="L204" s="245"/>
      <c r="M204" s="250"/>
      <c r="T204" s="251"/>
      <c r="AT204" s="247" t="s">
        <v>189</v>
      </c>
      <c r="AU204" s="247" t="s">
        <v>87</v>
      </c>
      <c r="AV204" s="246" t="s">
        <v>161</v>
      </c>
      <c r="AW204" s="246" t="s">
        <v>32</v>
      </c>
      <c r="AX204" s="246" t="s">
        <v>77</v>
      </c>
      <c r="AY204" s="247" t="s">
        <v>146</v>
      </c>
    </row>
    <row r="205" spans="2:65" s="223" customFormat="1">
      <c r="B205" s="222"/>
      <c r="D205" s="209" t="s">
        <v>189</v>
      </c>
      <c r="E205" s="224" t="s">
        <v>1</v>
      </c>
      <c r="F205" s="225" t="s">
        <v>2085</v>
      </c>
      <c r="H205" s="224" t="s">
        <v>1</v>
      </c>
      <c r="L205" s="222"/>
      <c r="M205" s="226"/>
      <c r="T205" s="227"/>
      <c r="AT205" s="224" t="s">
        <v>189</v>
      </c>
      <c r="AU205" s="224" t="s">
        <v>87</v>
      </c>
      <c r="AV205" s="223" t="s">
        <v>85</v>
      </c>
      <c r="AW205" s="223" t="s">
        <v>32</v>
      </c>
      <c r="AX205" s="223" t="s">
        <v>77</v>
      </c>
      <c r="AY205" s="224" t="s">
        <v>146</v>
      </c>
    </row>
    <row r="206" spans="2:65" s="208" customFormat="1">
      <c r="B206" s="207"/>
      <c r="D206" s="209" t="s">
        <v>189</v>
      </c>
      <c r="E206" s="210" t="s">
        <v>1</v>
      </c>
      <c r="F206" s="211" t="s">
        <v>2115</v>
      </c>
      <c r="H206" s="212">
        <v>85.2</v>
      </c>
      <c r="L206" s="207"/>
      <c r="M206" s="213"/>
      <c r="T206" s="214"/>
      <c r="AT206" s="210" t="s">
        <v>189</v>
      </c>
      <c r="AU206" s="210" t="s">
        <v>87</v>
      </c>
      <c r="AV206" s="208" t="s">
        <v>87</v>
      </c>
      <c r="AW206" s="208" t="s">
        <v>32</v>
      </c>
      <c r="AX206" s="208" t="s">
        <v>77</v>
      </c>
      <c r="AY206" s="210" t="s">
        <v>146</v>
      </c>
    </row>
    <row r="207" spans="2:65" s="246" customFormat="1">
      <c r="B207" s="245"/>
      <c r="D207" s="209" t="s">
        <v>189</v>
      </c>
      <c r="E207" s="247" t="s">
        <v>1</v>
      </c>
      <c r="F207" s="248" t="s">
        <v>229</v>
      </c>
      <c r="H207" s="249">
        <v>85.2</v>
      </c>
      <c r="L207" s="245"/>
      <c r="M207" s="250"/>
      <c r="T207" s="251"/>
      <c r="AT207" s="247" t="s">
        <v>189</v>
      </c>
      <c r="AU207" s="247" t="s">
        <v>87</v>
      </c>
      <c r="AV207" s="246" t="s">
        <v>161</v>
      </c>
      <c r="AW207" s="246" t="s">
        <v>32</v>
      </c>
      <c r="AX207" s="246" t="s">
        <v>77</v>
      </c>
      <c r="AY207" s="247" t="s">
        <v>146</v>
      </c>
    </row>
    <row r="208" spans="2:65" s="216" customFormat="1">
      <c r="B208" s="215"/>
      <c r="D208" s="209" t="s">
        <v>189</v>
      </c>
      <c r="E208" s="217" t="s">
        <v>1</v>
      </c>
      <c r="F208" s="218" t="s">
        <v>200</v>
      </c>
      <c r="H208" s="219">
        <v>135.19999999999999</v>
      </c>
      <c r="L208" s="215"/>
      <c r="M208" s="220"/>
      <c r="T208" s="221"/>
      <c r="AT208" s="217" t="s">
        <v>189</v>
      </c>
      <c r="AU208" s="217" t="s">
        <v>87</v>
      </c>
      <c r="AV208" s="216" t="s">
        <v>166</v>
      </c>
      <c r="AW208" s="216" t="s">
        <v>32</v>
      </c>
      <c r="AX208" s="216" t="s">
        <v>85</v>
      </c>
      <c r="AY208" s="217" t="s">
        <v>146</v>
      </c>
    </row>
    <row r="209" spans="2:65" s="122" customFormat="1" ht="16.5" customHeight="1">
      <c r="B209" s="121"/>
      <c r="C209" s="195" t="s">
        <v>297</v>
      </c>
      <c r="D209" s="195" t="s">
        <v>149</v>
      </c>
      <c r="E209" s="196" t="s">
        <v>545</v>
      </c>
      <c r="F209" s="197" t="s">
        <v>546</v>
      </c>
      <c r="G209" s="198" t="s">
        <v>322</v>
      </c>
      <c r="H209" s="199">
        <v>1.2350000000000001</v>
      </c>
      <c r="I209" s="107"/>
      <c r="J209" s="200">
        <f>ROUND(I209*H209,2)</f>
        <v>0</v>
      </c>
      <c r="K209" s="197" t="s">
        <v>184</v>
      </c>
      <c r="L209" s="121"/>
      <c r="M209" s="201" t="s">
        <v>1</v>
      </c>
      <c r="N209" s="202" t="s">
        <v>42</v>
      </c>
      <c r="O209" s="203">
        <v>22.491</v>
      </c>
      <c r="P209" s="203">
        <f>O209*H209</f>
        <v>27.776385000000001</v>
      </c>
      <c r="Q209" s="203">
        <v>1.0593999999999999</v>
      </c>
      <c r="R209" s="203">
        <f>Q209*H209</f>
        <v>1.308359</v>
      </c>
      <c r="S209" s="203">
        <v>0</v>
      </c>
      <c r="T209" s="204">
        <f>S209*H209</f>
        <v>0</v>
      </c>
      <c r="AR209" s="205" t="s">
        <v>166</v>
      </c>
      <c r="AT209" s="205" t="s">
        <v>149</v>
      </c>
      <c r="AU209" s="205" t="s">
        <v>87</v>
      </c>
      <c r="AY209" s="112" t="s">
        <v>146</v>
      </c>
      <c r="BE209" s="206">
        <f>IF(N209="základní",J209,0)</f>
        <v>0</v>
      </c>
      <c r="BF209" s="206">
        <f>IF(N209="snížená",J209,0)</f>
        <v>0</v>
      </c>
      <c r="BG209" s="206">
        <f>IF(N209="zákl. přenesená",J209,0)</f>
        <v>0</v>
      </c>
      <c r="BH209" s="206">
        <f>IF(N209="sníž. přenesená",J209,0)</f>
        <v>0</v>
      </c>
      <c r="BI209" s="206">
        <f>IF(N209="nulová",J209,0)</f>
        <v>0</v>
      </c>
      <c r="BJ209" s="112" t="s">
        <v>85</v>
      </c>
      <c r="BK209" s="206">
        <f>ROUND(I209*H209,2)</f>
        <v>0</v>
      </c>
      <c r="BL209" s="112" t="s">
        <v>166</v>
      </c>
      <c r="BM209" s="205" t="s">
        <v>2116</v>
      </c>
    </row>
    <row r="210" spans="2:65" s="122" customFormat="1" ht="16.5" customHeight="1">
      <c r="B210" s="121"/>
      <c r="C210" s="195" t="s">
        <v>301</v>
      </c>
      <c r="D210" s="195" t="s">
        <v>149</v>
      </c>
      <c r="E210" s="196" t="s">
        <v>2117</v>
      </c>
      <c r="F210" s="197" t="s">
        <v>2118</v>
      </c>
      <c r="G210" s="198" t="s">
        <v>322</v>
      </c>
      <c r="H210" s="199">
        <v>2.911</v>
      </c>
      <c r="I210" s="107"/>
      <c r="J210" s="200">
        <f>ROUND(I210*H210,2)</f>
        <v>0</v>
      </c>
      <c r="K210" s="197" t="s">
        <v>184</v>
      </c>
      <c r="L210" s="121"/>
      <c r="M210" s="201" t="s">
        <v>1</v>
      </c>
      <c r="N210" s="202" t="s">
        <v>42</v>
      </c>
      <c r="O210" s="203">
        <v>15.231</v>
      </c>
      <c r="P210" s="203">
        <f>O210*H210</f>
        <v>44.337440999999998</v>
      </c>
      <c r="Q210" s="203">
        <v>1.06277</v>
      </c>
      <c r="R210" s="203">
        <f>Q210*H210</f>
        <v>3.09372347</v>
      </c>
      <c r="S210" s="203">
        <v>0</v>
      </c>
      <c r="T210" s="204">
        <f>S210*H210</f>
        <v>0</v>
      </c>
      <c r="AR210" s="205" t="s">
        <v>166</v>
      </c>
      <c r="AT210" s="205" t="s">
        <v>149</v>
      </c>
      <c r="AU210" s="205" t="s">
        <v>87</v>
      </c>
      <c r="AY210" s="112" t="s">
        <v>146</v>
      </c>
      <c r="BE210" s="206">
        <f>IF(N210="základní",J210,0)</f>
        <v>0</v>
      </c>
      <c r="BF210" s="206">
        <f>IF(N210="snížená",J210,0)</f>
        <v>0</v>
      </c>
      <c r="BG210" s="206">
        <f>IF(N210="zákl. přenesená",J210,0)</f>
        <v>0</v>
      </c>
      <c r="BH210" s="206">
        <f>IF(N210="sníž. přenesená",J210,0)</f>
        <v>0</v>
      </c>
      <c r="BI210" s="206">
        <f>IF(N210="nulová",J210,0)</f>
        <v>0</v>
      </c>
      <c r="BJ210" s="112" t="s">
        <v>85</v>
      </c>
      <c r="BK210" s="206">
        <f>ROUND(I210*H210,2)</f>
        <v>0</v>
      </c>
      <c r="BL210" s="112" t="s">
        <v>166</v>
      </c>
      <c r="BM210" s="205" t="s">
        <v>2119</v>
      </c>
    </row>
    <row r="211" spans="2:65" s="208" customFormat="1">
      <c r="B211" s="207"/>
      <c r="D211" s="209" t="s">
        <v>189</v>
      </c>
      <c r="E211" s="210" t="s">
        <v>1</v>
      </c>
      <c r="F211" s="211" t="s">
        <v>2120</v>
      </c>
      <c r="H211" s="212">
        <v>2.911</v>
      </c>
      <c r="L211" s="207"/>
      <c r="M211" s="213"/>
      <c r="T211" s="214"/>
      <c r="AT211" s="210" t="s">
        <v>189</v>
      </c>
      <c r="AU211" s="210" t="s">
        <v>87</v>
      </c>
      <c r="AV211" s="208" t="s">
        <v>87</v>
      </c>
      <c r="AW211" s="208" t="s">
        <v>32</v>
      </c>
      <c r="AX211" s="208" t="s">
        <v>85</v>
      </c>
      <c r="AY211" s="210" t="s">
        <v>146</v>
      </c>
    </row>
    <row r="212" spans="2:65" s="184" customFormat="1" ht="22.9" customHeight="1">
      <c r="B212" s="183"/>
      <c r="D212" s="185" t="s">
        <v>76</v>
      </c>
      <c r="E212" s="193" t="s">
        <v>205</v>
      </c>
      <c r="F212" s="193" t="s">
        <v>627</v>
      </c>
      <c r="J212" s="194">
        <f>BK212</f>
        <v>0</v>
      </c>
      <c r="L212" s="183"/>
      <c r="M212" s="188"/>
      <c r="P212" s="189">
        <f>SUM(P213:P216)</f>
        <v>11.893800000000001</v>
      </c>
      <c r="R212" s="189">
        <f>SUM(R213:R216)</f>
        <v>10.6077022</v>
      </c>
      <c r="T212" s="190">
        <f>SUM(T213:T216)</f>
        <v>0</v>
      </c>
      <c r="AR212" s="185" t="s">
        <v>85</v>
      </c>
      <c r="AT212" s="191" t="s">
        <v>76</v>
      </c>
      <c r="AU212" s="191" t="s">
        <v>85</v>
      </c>
      <c r="AY212" s="185" t="s">
        <v>146</v>
      </c>
      <c r="BK212" s="192">
        <f>SUM(BK213:BK216)</f>
        <v>0</v>
      </c>
    </row>
    <row r="213" spans="2:65" s="122" customFormat="1" ht="21.75" customHeight="1">
      <c r="B213" s="121"/>
      <c r="C213" s="195" t="s">
        <v>305</v>
      </c>
      <c r="D213" s="195" t="s">
        <v>149</v>
      </c>
      <c r="E213" s="196" t="s">
        <v>636</v>
      </c>
      <c r="F213" s="197" t="s">
        <v>637</v>
      </c>
      <c r="G213" s="198" t="s">
        <v>224</v>
      </c>
      <c r="H213" s="199">
        <v>4.6100000000000003</v>
      </c>
      <c r="I213" s="107"/>
      <c r="J213" s="200">
        <f>ROUND(I213*H213,2)</f>
        <v>0</v>
      </c>
      <c r="K213" s="197" t="s">
        <v>184</v>
      </c>
      <c r="L213" s="121"/>
      <c r="M213" s="201" t="s">
        <v>1</v>
      </c>
      <c r="N213" s="202" t="s">
        <v>42</v>
      </c>
      <c r="O213" s="203">
        <v>2.58</v>
      </c>
      <c r="P213" s="203">
        <f>O213*H213</f>
        <v>11.893800000000001</v>
      </c>
      <c r="Q213" s="203">
        <v>2.3010199999999998</v>
      </c>
      <c r="R213" s="203">
        <f>Q213*H213</f>
        <v>10.6077022</v>
      </c>
      <c r="S213" s="203">
        <v>0</v>
      </c>
      <c r="T213" s="204">
        <f>S213*H213</f>
        <v>0</v>
      </c>
      <c r="AR213" s="205" t="s">
        <v>166</v>
      </c>
      <c r="AT213" s="205" t="s">
        <v>149</v>
      </c>
      <c r="AU213" s="205" t="s">
        <v>87</v>
      </c>
      <c r="AY213" s="112" t="s">
        <v>146</v>
      </c>
      <c r="BE213" s="206">
        <f>IF(N213="základní",J213,0)</f>
        <v>0</v>
      </c>
      <c r="BF213" s="206">
        <f>IF(N213="snížená",J213,0)</f>
        <v>0</v>
      </c>
      <c r="BG213" s="206">
        <f>IF(N213="zákl. přenesená",J213,0)</f>
        <v>0</v>
      </c>
      <c r="BH213" s="206">
        <f>IF(N213="sníž. přenesená",J213,0)</f>
        <v>0</v>
      </c>
      <c r="BI213" s="206">
        <f>IF(N213="nulová",J213,0)</f>
        <v>0</v>
      </c>
      <c r="BJ213" s="112" t="s">
        <v>85</v>
      </c>
      <c r="BK213" s="206">
        <f>ROUND(I213*H213,2)</f>
        <v>0</v>
      </c>
      <c r="BL213" s="112" t="s">
        <v>166</v>
      </c>
      <c r="BM213" s="205" t="s">
        <v>2121</v>
      </c>
    </row>
    <row r="214" spans="2:65" s="208" customFormat="1">
      <c r="B214" s="207"/>
      <c r="D214" s="209" t="s">
        <v>189</v>
      </c>
      <c r="E214" s="210" t="s">
        <v>1</v>
      </c>
      <c r="F214" s="211" t="s">
        <v>2122</v>
      </c>
      <c r="H214" s="212">
        <v>2.48</v>
      </c>
      <c r="L214" s="207"/>
      <c r="M214" s="213"/>
      <c r="T214" s="214"/>
      <c r="AT214" s="210" t="s">
        <v>189</v>
      </c>
      <c r="AU214" s="210" t="s">
        <v>87</v>
      </c>
      <c r="AV214" s="208" t="s">
        <v>87</v>
      </c>
      <c r="AW214" s="208" t="s">
        <v>32</v>
      </c>
      <c r="AX214" s="208" t="s">
        <v>77</v>
      </c>
      <c r="AY214" s="210" t="s">
        <v>146</v>
      </c>
    </row>
    <row r="215" spans="2:65" s="208" customFormat="1">
      <c r="B215" s="207"/>
      <c r="D215" s="209" t="s">
        <v>189</v>
      </c>
      <c r="E215" s="210" t="s">
        <v>1</v>
      </c>
      <c r="F215" s="211" t="s">
        <v>2123</v>
      </c>
      <c r="H215" s="212">
        <v>2.13</v>
      </c>
      <c r="L215" s="207"/>
      <c r="M215" s="213"/>
      <c r="T215" s="214"/>
      <c r="AT215" s="210" t="s">
        <v>189</v>
      </c>
      <c r="AU215" s="210" t="s">
        <v>87</v>
      </c>
      <c r="AV215" s="208" t="s">
        <v>87</v>
      </c>
      <c r="AW215" s="208" t="s">
        <v>32</v>
      </c>
      <c r="AX215" s="208" t="s">
        <v>77</v>
      </c>
      <c r="AY215" s="210" t="s">
        <v>146</v>
      </c>
    </row>
    <row r="216" spans="2:65" s="216" customFormat="1">
      <c r="B216" s="215"/>
      <c r="D216" s="209" t="s">
        <v>189</v>
      </c>
      <c r="E216" s="217" t="s">
        <v>1</v>
      </c>
      <c r="F216" s="218" t="s">
        <v>200</v>
      </c>
      <c r="H216" s="219">
        <v>4.6099999999999994</v>
      </c>
      <c r="L216" s="215"/>
      <c r="M216" s="220"/>
      <c r="T216" s="221"/>
      <c r="AT216" s="217" t="s">
        <v>189</v>
      </c>
      <c r="AU216" s="217" t="s">
        <v>87</v>
      </c>
      <c r="AV216" s="216" t="s">
        <v>166</v>
      </c>
      <c r="AW216" s="216" t="s">
        <v>32</v>
      </c>
      <c r="AX216" s="216" t="s">
        <v>85</v>
      </c>
      <c r="AY216" s="217" t="s">
        <v>146</v>
      </c>
    </row>
    <row r="217" spans="2:65" s="184" customFormat="1" ht="22.9" customHeight="1">
      <c r="B217" s="183"/>
      <c r="D217" s="185" t="s">
        <v>76</v>
      </c>
      <c r="E217" s="193" t="s">
        <v>700</v>
      </c>
      <c r="F217" s="193" t="s">
        <v>701</v>
      </c>
      <c r="J217" s="194">
        <f>BK217</f>
        <v>0</v>
      </c>
      <c r="L217" s="183"/>
      <c r="M217" s="188"/>
      <c r="P217" s="189">
        <f>P218</f>
        <v>91.078836999999993</v>
      </c>
      <c r="R217" s="189">
        <f>R218</f>
        <v>0</v>
      </c>
      <c r="T217" s="190">
        <f>T218</f>
        <v>0</v>
      </c>
      <c r="AR217" s="185" t="s">
        <v>85</v>
      </c>
      <c r="AT217" s="191" t="s">
        <v>76</v>
      </c>
      <c r="AU217" s="191" t="s">
        <v>85</v>
      </c>
      <c r="AY217" s="185" t="s">
        <v>146</v>
      </c>
      <c r="BK217" s="192">
        <f>BK218</f>
        <v>0</v>
      </c>
    </row>
    <row r="218" spans="2:65" s="122" customFormat="1" ht="21.75" customHeight="1">
      <c r="B218" s="121"/>
      <c r="C218" s="195" t="s">
        <v>309</v>
      </c>
      <c r="D218" s="195" t="s">
        <v>149</v>
      </c>
      <c r="E218" s="196" t="s">
        <v>2124</v>
      </c>
      <c r="F218" s="197" t="s">
        <v>2125</v>
      </c>
      <c r="G218" s="198" t="s">
        <v>322</v>
      </c>
      <c r="H218" s="199">
        <v>140.77099999999999</v>
      </c>
      <c r="I218" s="107"/>
      <c r="J218" s="200">
        <f>ROUND(I218*H218,2)</f>
        <v>0</v>
      </c>
      <c r="K218" s="197" t="s">
        <v>184</v>
      </c>
      <c r="L218" s="121"/>
      <c r="M218" s="240" t="s">
        <v>1</v>
      </c>
      <c r="N218" s="241" t="s">
        <v>42</v>
      </c>
      <c r="O218" s="242">
        <v>0.64700000000000002</v>
      </c>
      <c r="P218" s="242">
        <f>O218*H218</f>
        <v>91.078836999999993</v>
      </c>
      <c r="Q218" s="242">
        <v>0</v>
      </c>
      <c r="R218" s="242">
        <f>Q218*H218</f>
        <v>0</v>
      </c>
      <c r="S218" s="242">
        <v>0</v>
      </c>
      <c r="T218" s="243">
        <f>S218*H218</f>
        <v>0</v>
      </c>
      <c r="AR218" s="205" t="s">
        <v>166</v>
      </c>
      <c r="AT218" s="205" t="s">
        <v>149</v>
      </c>
      <c r="AU218" s="205" t="s">
        <v>87</v>
      </c>
      <c r="AY218" s="112" t="s">
        <v>146</v>
      </c>
      <c r="BE218" s="206">
        <f>IF(N218="základní",J218,0)</f>
        <v>0</v>
      </c>
      <c r="BF218" s="206">
        <f>IF(N218="snížená",J218,0)</f>
        <v>0</v>
      </c>
      <c r="BG218" s="206">
        <f>IF(N218="zákl. přenesená",J218,0)</f>
        <v>0</v>
      </c>
      <c r="BH218" s="206">
        <f>IF(N218="sníž. přenesená",J218,0)</f>
        <v>0</v>
      </c>
      <c r="BI218" s="206">
        <f>IF(N218="nulová",J218,0)</f>
        <v>0</v>
      </c>
      <c r="BJ218" s="112" t="s">
        <v>85</v>
      </c>
      <c r="BK218" s="206">
        <f>ROUND(I218*H218,2)</f>
        <v>0</v>
      </c>
      <c r="BL218" s="112" t="s">
        <v>166</v>
      </c>
      <c r="BM218" s="205" t="s">
        <v>2126</v>
      </c>
    </row>
    <row r="219" spans="2:65" s="122" customFormat="1" ht="6.95" customHeight="1">
      <c r="B219" s="151"/>
      <c r="C219" s="152"/>
      <c r="D219" s="152"/>
      <c r="E219" s="152"/>
      <c r="F219" s="152"/>
      <c r="G219" s="152"/>
      <c r="H219" s="152"/>
      <c r="I219" s="152"/>
      <c r="J219" s="152"/>
      <c r="K219" s="152"/>
      <c r="L219" s="121"/>
    </row>
  </sheetData>
  <sheetProtection algorithmName="SHA-512" hashValue="HxvnhIEq3psFwAGf2J7hzb5Msk45cSvJqpwWI4Ci3xe1mxZ/+PPBvINSW7KkjBAiq3yUzmbCL27qbcpXAB7vAg==" saltValue="pc7uxeqkwDwfHLPjwORMsw==" spinCount="100000" sheet="1" scenarios="1" formatCells="0" formatColumns="0"/>
  <autoFilter ref="C120:K218" xr:uid="{00000000-0009-0000-0000-000004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455"/>
  <sheetViews>
    <sheetView showGridLines="0" topLeftCell="A434" workbookViewId="0">
      <selection activeCell="I453" activeCellId="74" sqref="I146 I155:I156 I158 I160 I162:I163 I165 I176 I179 I181 I183 I188 I192 I198 I197 I201 I203 I205 I209 I213 I215 I222 I224 I226 I228 I230 I232 I234 I237 I239 I241 I245 I247 I249:I250 I253 I255 I257:I259 I264 I268 I271:I272 I274:I276 I278 I281:I285 I287:I289 I293:I294 I297 I299:I301 I303:I306 I308:I315 I317:I319 I323 I327 I331 I335 I339:I340 I344:I349 I351:I352 I356:I363 I367:I372 I374 I377:I389 I392:I394 I397 I399:I410 I413 I416 I419:I421 I424 I426 I429 I432 I435 I438 I440 I442:I451 I453:I454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100.83203125" style="109" customWidth="1"/>
    <col min="7" max="7" width="7.5" style="109" customWidth="1"/>
    <col min="8" max="8" width="14" style="109" customWidth="1"/>
    <col min="9" max="9" width="15.83203125" style="109" customWidth="1"/>
    <col min="10" max="11" width="22.33203125" style="109" customWidth="1"/>
    <col min="12" max="12" width="9.33203125" style="109" customWidth="1"/>
    <col min="13" max="13" width="10.83203125" style="109" hidden="1" customWidth="1"/>
    <col min="14" max="14" width="9.33203125" style="109" hidden="1"/>
    <col min="15" max="20" width="14.1640625" style="109" hidden="1" customWidth="1"/>
    <col min="21" max="21" width="16.33203125" style="109" hidden="1" customWidth="1"/>
    <col min="22" max="22" width="12.33203125" style="109" customWidth="1"/>
    <col min="23" max="23" width="16.33203125" style="109" customWidth="1"/>
    <col min="24" max="24" width="12.33203125" style="109" customWidth="1"/>
    <col min="25" max="25" width="15" style="109" customWidth="1"/>
    <col min="26" max="26" width="11" style="109" customWidth="1"/>
    <col min="27" max="27" width="15" style="109" customWidth="1"/>
    <col min="28" max="28" width="16.33203125" style="109" customWidth="1"/>
    <col min="29" max="29" width="11" style="109" customWidth="1"/>
    <col min="30" max="30" width="15" style="109" customWidth="1"/>
    <col min="31" max="31" width="16.33203125" style="109" customWidth="1"/>
    <col min="32" max="43" width="9.33203125" style="109"/>
    <col min="44" max="65" width="9.33203125" style="109" hidden="1"/>
    <col min="66" max="16384" width="9.33203125" style="109"/>
  </cols>
  <sheetData>
    <row r="2" spans="2:46" ht="36.950000000000003" customHeight="1">
      <c r="L2" s="110" t="s">
        <v>5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AT2" s="112" t="s">
        <v>99</v>
      </c>
    </row>
    <row r="3" spans="2:46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5"/>
      <c r="AT3" s="112" t="s">
        <v>87</v>
      </c>
    </row>
    <row r="4" spans="2:46" ht="24.95" customHeight="1">
      <c r="B4" s="115"/>
      <c r="D4" s="116" t="s">
        <v>118</v>
      </c>
      <c r="L4" s="115"/>
      <c r="M4" s="117" t="s">
        <v>10</v>
      </c>
      <c r="AT4" s="112" t="s">
        <v>3</v>
      </c>
    </row>
    <row r="5" spans="2:46" ht="6.95" customHeight="1">
      <c r="B5" s="115"/>
      <c r="L5" s="115"/>
    </row>
    <row r="6" spans="2:46" ht="12" customHeight="1">
      <c r="B6" s="115"/>
      <c r="D6" s="118" t="s">
        <v>14</v>
      </c>
      <c r="L6" s="115"/>
    </row>
    <row r="7" spans="2:46" ht="16.5" customHeight="1">
      <c r="B7" s="115"/>
      <c r="E7" s="119" t="str">
        <f>'Rekapitulace stavby'!K6</f>
        <v>REVITALIZACE PARKU NA PLÁNI - ETAPA 1</v>
      </c>
      <c r="F7" s="120"/>
      <c r="G7" s="120"/>
      <c r="H7" s="120"/>
      <c r="L7" s="115"/>
    </row>
    <row r="8" spans="2:46" s="122" customFormat="1" ht="12" customHeight="1">
      <c r="B8" s="121"/>
      <c r="D8" s="118" t="s">
        <v>119</v>
      </c>
      <c r="L8" s="121"/>
    </row>
    <row r="9" spans="2:46" s="122" customFormat="1" ht="16.5" customHeight="1">
      <c r="B9" s="121"/>
      <c r="E9" s="123" t="s">
        <v>2127</v>
      </c>
      <c r="F9" s="124"/>
      <c r="G9" s="124"/>
      <c r="H9" s="124"/>
      <c r="L9" s="121"/>
    </row>
    <row r="10" spans="2:46" s="122" customFormat="1">
      <c r="B10" s="121"/>
      <c r="L10" s="121"/>
    </row>
    <row r="11" spans="2:46" s="122" customFormat="1" ht="12" customHeight="1">
      <c r="B11" s="121"/>
      <c r="D11" s="118" t="s">
        <v>16</v>
      </c>
      <c r="F11" s="125" t="s">
        <v>17</v>
      </c>
      <c r="I11" s="118" t="s">
        <v>18</v>
      </c>
      <c r="J11" s="125" t="s">
        <v>1</v>
      </c>
      <c r="L11" s="121"/>
    </row>
    <row r="12" spans="2:46" s="122" customFormat="1" ht="12" customHeight="1">
      <c r="B12" s="121"/>
      <c r="D12" s="118" t="s">
        <v>20</v>
      </c>
      <c r="F12" s="125" t="s">
        <v>21</v>
      </c>
      <c r="I12" s="118" t="s">
        <v>22</v>
      </c>
      <c r="J12" s="126" t="str">
        <f>'Rekapitulace stavby'!AN8</f>
        <v>16. 8. 2023</v>
      </c>
      <c r="L12" s="121"/>
    </row>
    <row r="13" spans="2:46" s="122" customFormat="1" ht="10.9" customHeight="1">
      <c r="B13" s="121"/>
      <c r="L13" s="121"/>
    </row>
    <row r="14" spans="2:46" s="122" customFormat="1" ht="12" customHeight="1">
      <c r="B14" s="121"/>
      <c r="D14" s="118" t="s">
        <v>24</v>
      </c>
      <c r="I14" s="118" t="s">
        <v>25</v>
      </c>
      <c r="J14" s="125" t="s">
        <v>1</v>
      </c>
      <c r="L14" s="121"/>
    </row>
    <row r="15" spans="2:46" s="122" customFormat="1" ht="18" customHeight="1">
      <c r="B15" s="121"/>
      <c r="E15" s="125" t="s">
        <v>26</v>
      </c>
      <c r="I15" s="118" t="s">
        <v>27</v>
      </c>
      <c r="J15" s="125" t="s">
        <v>1</v>
      </c>
      <c r="L15" s="121"/>
    </row>
    <row r="16" spans="2:46" s="122" customFormat="1" ht="6.95" customHeight="1">
      <c r="B16" s="121"/>
      <c r="L16" s="121"/>
    </row>
    <row r="17" spans="2:12" s="122" customFormat="1" ht="12" customHeight="1">
      <c r="B17" s="121"/>
      <c r="D17" s="118" t="s">
        <v>28</v>
      </c>
      <c r="I17" s="118" t="s">
        <v>25</v>
      </c>
      <c r="J17" s="125" t="str">
        <f>'Rekapitulace stavby'!AN13</f>
        <v/>
      </c>
      <c r="L17" s="121"/>
    </row>
    <row r="18" spans="2:12" s="122" customFormat="1" ht="18" customHeight="1">
      <c r="B18" s="121"/>
      <c r="E18" s="127" t="str">
        <f>'Rekapitulace stavby'!E14</f>
        <v xml:space="preserve"> </v>
      </c>
      <c r="F18" s="127"/>
      <c r="G18" s="127"/>
      <c r="H18" s="127"/>
      <c r="I18" s="118" t="s">
        <v>27</v>
      </c>
      <c r="J18" s="125" t="str">
        <f>'Rekapitulace stavby'!AN14</f>
        <v/>
      </c>
      <c r="L18" s="121"/>
    </row>
    <row r="19" spans="2:12" s="122" customFormat="1" ht="6.95" customHeight="1">
      <c r="B19" s="121"/>
      <c r="L19" s="121"/>
    </row>
    <row r="20" spans="2:12" s="122" customFormat="1" ht="12" customHeight="1">
      <c r="B20" s="121"/>
      <c r="D20" s="118" t="s">
        <v>30</v>
      </c>
      <c r="I20" s="118" t="s">
        <v>25</v>
      </c>
      <c r="J20" s="125" t="s">
        <v>1</v>
      </c>
      <c r="L20" s="121"/>
    </row>
    <row r="21" spans="2:12" s="122" customFormat="1" ht="18" customHeight="1">
      <c r="B21" s="121"/>
      <c r="E21" s="125" t="s">
        <v>31</v>
      </c>
      <c r="I21" s="118" t="s">
        <v>27</v>
      </c>
      <c r="J21" s="125" t="s">
        <v>1</v>
      </c>
      <c r="L21" s="121"/>
    </row>
    <row r="22" spans="2:12" s="122" customFormat="1" ht="6.95" customHeight="1">
      <c r="B22" s="121"/>
      <c r="L22" s="121"/>
    </row>
    <row r="23" spans="2:12" s="122" customFormat="1" ht="12" customHeight="1">
      <c r="B23" s="121"/>
      <c r="D23" s="118" t="s">
        <v>33</v>
      </c>
      <c r="I23" s="118" t="s">
        <v>25</v>
      </c>
      <c r="J23" s="125" t="s">
        <v>1</v>
      </c>
      <c r="L23" s="121"/>
    </row>
    <row r="24" spans="2:12" s="122" customFormat="1" ht="18" customHeight="1">
      <c r="B24" s="121"/>
      <c r="E24" s="125" t="s">
        <v>34</v>
      </c>
      <c r="I24" s="118" t="s">
        <v>27</v>
      </c>
      <c r="J24" s="125" t="s">
        <v>1</v>
      </c>
      <c r="L24" s="121"/>
    </row>
    <row r="25" spans="2:12" s="122" customFormat="1" ht="6.95" customHeight="1">
      <c r="B25" s="121"/>
      <c r="L25" s="121"/>
    </row>
    <row r="26" spans="2:12" s="122" customFormat="1" ht="12" customHeight="1">
      <c r="B26" s="121"/>
      <c r="D26" s="118" t="s">
        <v>35</v>
      </c>
      <c r="L26" s="121"/>
    </row>
    <row r="27" spans="2:12" s="129" customFormat="1" ht="16.5" customHeight="1">
      <c r="B27" s="128"/>
      <c r="E27" s="130" t="s">
        <v>1</v>
      </c>
      <c r="F27" s="130"/>
      <c r="G27" s="130"/>
      <c r="H27" s="130"/>
      <c r="L27" s="128"/>
    </row>
    <row r="28" spans="2:12" s="122" customFormat="1" ht="6.95" customHeight="1">
      <c r="B28" s="121"/>
      <c r="L28" s="121"/>
    </row>
    <row r="29" spans="2:12" s="122" customFormat="1" ht="6.95" customHeight="1">
      <c r="B29" s="121"/>
      <c r="D29" s="131"/>
      <c r="E29" s="131"/>
      <c r="F29" s="131"/>
      <c r="G29" s="131"/>
      <c r="H29" s="131"/>
      <c r="I29" s="131"/>
      <c r="J29" s="131"/>
      <c r="K29" s="131"/>
      <c r="L29" s="121"/>
    </row>
    <row r="30" spans="2:12" s="122" customFormat="1" ht="25.35" customHeight="1">
      <c r="B30" s="121"/>
      <c r="D30" s="132" t="s">
        <v>37</v>
      </c>
      <c r="J30" s="133">
        <f>ROUND(J143, 2)</f>
        <v>0</v>
      </c>
      <c r="L30" s="121"/>
    </row>
    <row r="31" spans="2:12" s="122" customFormat="1" ht="6.95" customHeight="1">
      <c r="B31" s="121"/>
      <c r="D31" s="131"/>
      <c r="E31" s="131"/>
      <c r="F31" s="131"/>
      <c r="G31" s="131"/>
      <c r="H31" s="131"/>
      <c r="I31" s="131"/>
      <c r="J31" s="131"/>
      <c r="K31" s="131"/>
      <c r="L31" s="121"/>
    </row>
    <row r="32" spans="2:12" s="122" customFormat="1" ht="14.45" customHeight="1">
      <c r="B32" s="121"/>
      <c r="F32" s="134" t="s">
        <v>39</v>
      </c>
      <c r="I32" s="134" t="s">
        <v>38</v>
      </c>
      <c r="J32" s="134" t="s">
        <v>40</v>
      </c>
      <c r="L32" s="121"/>
    </row>
    <row r="33" spans="2:12" s="122" customFormat="1" ht="14.45" customHeight="1">
      <c r="B33" s="121"/>
      <c r="D33" s="135" t="s">
        <v>41</v>
      </c>
      <c r="E33" s="118" t="s">
        <v>42</v>
      </c>
      <c r="F33" s="136">
        <f>ROUND((SUM(BE143:BE454)),  2)</f>
        <v>0</v>
      </c>
      <c r="I33" s="137">
        <v>0.21</v>
      </c>
      <c r="J33" s="136">
        <f>ROUND(((SUM(BE143:BE454))*I33),  2)</f>
        <v>0</v>
      </c>
      <c r="L33" s="121"/>
    </row>
    <row r="34" spans="2:12" s="122" customFormat="1" ht="14.45" customHeight="1">
      <c r="B34" s="121"/>
      <c r="E34" s="118" t="s">
        <v>43</v>
      </c>
      <c r="F34" s="136">
        <f>ROUND((SUM(BF143:BF454)),  2)</f>
        <v>0</v>
      </c>
      <c r="I34" s="137">
        <v>0.15</v>
      </c>
      <c r="J34" s="136">
        <f>ROUND(((SUM(BF143:BF454))*I34),  2)</f>
        <v>0</v>
      </c>
      <c r="L34" s="121"/>
    </row>
    <row r="35" spans="2:12" s="122" customFormat="1" ht="14.45" hidden="1" customHeight="1">
      <c r="B35" s="121"/>
      <c r="E35" s="118" t="s">
        <v>44</v>
      </c>
      <c r="F35" s="136">
        <f>ROUND((SUM(BG143:BG454)),  2)</f>
        <v>0</v>
      </c>
      <c r="I35" s="137">
        <v>0.21</v>
      </c>
      <c r="J35" s="136">
        <f>0</f>
        <v>0</v>
      </c>
      <c r="L35" s="121"/>
    </row>
    <row r="36" spans="2:12" s="122" customFormat="1" ht="14.45" hidden="1" customHeight="1">
      <c r="B36" s="121"/>
      <c r="E36" s="118" t="s">
        <v>45</v>
      </c>
      <c r="F36" s="136">
        <f>ROUND((SUM(BH143:BH454)),  2)</f>
        <v>0</v>
      </c>
      <c r="I36" s="137">
        <v>0.15</v>
      </c>
      <c r="J36" s="136">
        <f>0</f>
        <v>0</v>
      </c>
      <c r="L36" s="121"/>
    </row>
    <row r="37" spans="2:12" s="122" customFormat="1" ht="14.45" hidden="1" customHeight="1">
      <c r="B37" s="121"/>
      <c r="E37" s="118" t="s">
        <v>46</v>
      </c>
      <c r="F37" s="136">
        <f>ROUND((SUM(BI143:BI454)),  2)</f>
        <v>0</v>
      </c>
      <c r="I37" s="137">
        <v>0</v>
      </c>
      <c r="J37" s="136">
        <f>0</f>
        <v>0</v>
      </c>
      <c r="L37" s="121"/>
    </row>
    <row r="38" spans="2:12" s="122" customFormat="1" ht="6.95" customHeight="1">
      <c r="B38" s="121"/>
      <c r="L38" s="121"/>
    </row>
    <row r="39" spans="2:12" s="122" customFormat="1" ht="25.35" customHeight="1">
      <c r="B39" s="121"/>
      <c r="C39" s="138"/>
      <c r="D39" s="139" t="s">
        <v>47</v>
      </c>
      <c r="E39" s="140"/>
      <c r="F39" s="140"/>
      <c r="G39" s="141" t="s">
        <v>48</v>
      </c>
      <c r="H39" s="142" t="s">
        <v>49</v>
      </c>
      <c r="I39" s="140"/>
      <c r="J39" s="143">
        <f>SUM(J30:J37)</f>
        <v>0</v>
      </c>
      <c r="K39" s="144"/>
      <c r="L39" s="121"/>
    </row>
    <row r="40" spans="2:12" s="122" customFormat="1" ht="14.45" customHeight="1">
      <c r="B40" s="121"/>
      <c r="L40" s="121"/>
    </row>
    <row r="41" spans="2:12" ht="14.45" customHeight="1">
      <c r="B41" s="115"/>
      <c r="L41" s="115"/>
    </row>
    <row r="42" spans="2:12" ht="14.45" customHeight="1">
      <c r="B42" s="115"/>
      <c r="L42" s="115"/>
    </row>
    <row r="43" spans="2:12" ht="14.45" customHeight="1">
      <c r="B43" s="115"/>
      <c r="L43" s="115"/>
    </row>
    <row r="44" spans="2:12" ht="14.45" customHeight="1">
      <c r="B44" s="115"/>
      <c r="L44" s="115"/>
    </row>
    <row r="45" spans="2:12" ht="14.45" customHeight="1">
      <c r="B45" s="115"/>
      <c r="L45" s="115"/>
    </row>
    <row r="46" spans="2:12" ht="14.45" customHeight="1">
      <c r="B46" s="115"/>
      <c r="L46" s="115"/>
    </row>
    <row r="47" spans="2:12" ht="14.45" customHeight="1">
      <c r="B47" s="115"/>
      <c r="L47" s="115"/>
    </row>
    <row r="48" spans="2:12" ht="14.45" customHeight="1">
      <c r="B48" s="115"/>
      <c r="L48" s="115"/>
    </row>
    <row r="49" spans="2:12" ht="14.45" customHeight="1">
      <c r="B49" s="115"/>
      <c r="L49" s="115"/>
    </row>
    <row r="50" spans="2:12" s="122" customFormat="1" ht="14.45" customHeight="1">
      <c r="B50" s="121"/>
      <c r="D50" s="145" t="s">
        <v>50</v>
      </c>
      <c r="E50" s="146"/>
      <c r="F50" s="146"/>
      <c r="G50" s="145" t="s">
        <v>51</v>
      </c>
      <c r="H50" s="146"/>
      <c r="I50" s="146"/>
      <c r="J50" s="146"/>
      <c r="K50" s="146"/>
      <c r="L50" s="121"/>
    </row>
    <row r="51" spans="2:12">
      <c r="B51" s="115"/>
      <c r="L51" s="115"/>
    </row>
    <row r="52" spans="2:12">
      <c r="B52" s="115"/>
      <c r="L52" s="115"/>
    </row>
    <row r="53" spans="2:12">
      <c r="B53" s="115"/>
      <c r="L53" s="115"/>
    </row>
    <row r="54" spans="2:12">
      <c r="B54" s="115"/>
      <c r="L54" s="115"/>
    </row>
    <row r="55" spans="2:12">
      <c r="B55" s="115"/>
      <c r="L55" s="115"/>
    </row>
    <row r="56" spans="2:12">
      <c r="B56" s="115"/>
      <c r="L56" s="115"/>
    </row>
    <row r="57" spans="2:12">
      <c r="B57" s="115"/>
      <c r="L57" s="115"/>
    </row>
    <row r="58" spans="2:12">
      <c r="B58" s="115"/>
      <c r="L58" s="115"/>
    </row>
    <row r="59" spans="2:12">
      <c r="B59" s="115"/>
      <c r="L59" s="115"/>
    </row>
    <row r="60" spans="2:12">
      <c r="B60" s="115"/>
      <c r="L60" s="115"/>
    </row>
    <row r="61" spans="2:12" s="122" customFormat="1" ht="12.75">
      <c r="B61" s="121"/>
      <c r="D61" s="147" t="s">
        <v>52</v>
      </c>
      <c r="E61" s="148"/>
      <c r="F61" s="149" t="s">
        <v>53</v>
      </c>
      <c r="G61" s="147" t="s">
        <v>52</v>
      </c>
      <c r="H61" s="148"/>
      <c r="I61" s="148"/>
      <c r="J61" s="150" t="s">
        <v>53</v>
      </c>
      <c r="K61" s="148"/>
      <c r="L61" s="121"/>
    </row>
    <row r="62" spans="2:12">
      <c r="B62" s="115"/>
      <c r="L62" s="115"/>
    </row>
    <row r="63" spans="2:12">
      <c r="B63" s="115"/>
      <c r="L63" s="115"/>
    </row>
    <row r="64" spans="2:12">
      <c r="B64" s="115"/>
      <c r="L64" s="115"/>
    </row>
    <row r="65" spans="2:12" s="122" customFormat="1" ht="12.75">
      <c r="B65" s="121"/>
      <c r="D65" s="145" t="s">
        <v>54</v>
      </c>
      <c r="E65" s="146"/>
      <c r="F65" s="146"/>
      <c r="G65" s="145" t="s">
        <v>55</v>
      </c>
      <c r="H65" s="146"/>
      <c r="I65" s="146"/>
      <c r="J65" s="146"/>
      <c r="K65" s="146"/>
      <c r="L65" s="121"/>
    </row>
    <row r="66" spans="2:12">
      <c r="B66" s="115"/>
      <c r="L66" s="115"/>
    </row>
    <row r="67" spans="2:12">
      <c r="B67" s="115"/>
      <c r="L67" s="115"/>
    </row>
    <row r="68" spans="2:12">
      <c r="B68" s="115"/>
      <c r="L68" s="115"/>
    </row>
    <row r="69" spans="2:12">
      <c r="B69" s="115"/>
      <c r="L69" s="115"/>
    </row>
    <row r="70" spans="2:12">
      <c r="B70" s="115"/>
      <c r="L70" s="115"/>
    </row>
    <row r="71" spans="2:12">
      <c r="B71" s="115"/>
      <c r="L71" s="115"/>
    </row>
    <row r="72" spans="2:12">
      <c r="B72" s="115"/>
      <c r="L72" s="115"/>
    </row>
    <row r="73" spans="2:12">
      <c r="B73" s="115"/>
      <c r="L73" s="115"/>
    </row>
    <row r="74" spans="2:12">
      <c r="B74" s="115"/>
      <c r="L74" s="115"/>
    </row>
    <row r="75" spans="2:12">
      <c r="B75" s="115"/>
      <c r="L75" s="115"/>
    </row>
    <row r="76" spans="2:12" s="122" customFormat="1" ht="12.75">
      <c r="B76" s="121"/>
      <c r="D76" s="147" t="s">
        <v>52</v>
      </c>
      <c r="E76" s="148"/>
      <c r="F76" s="149" t="s">
        <v>53</v>
      </c>
      <c r="G76" s="147" t="s">
        <v>52</v>
      </c>
      <c r="H76" s="148"/>
      <c r="I76" s="148"/>
      <c r="J76" s="150" t="s">
        <v>53</v>
      </c>
      <c r="K76" s="148"/>
      <c r="L76" s="121"/>
    </row>
    <row r="77" spans="2:12" s="122" customFormat="1" ht="14.45" customHeight="1"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21"/>
    </row>
    <row r="81" spans="2:47" s="122" customFormat="1" ht="6.95" customHeight="1">
      <c r="B81" s="153"/>
      <c r="C81" s="154"/>
      <c r="D81" s="154"/>
      <c r="E81" s="154"/>
      <c r="F81" s="154"/>
      <c r="G81" s="154"/>
      <c r="H81" s="154"/>
      <c r="I81" s="154"/>
      <c r="J81" s="154"/>
      <c r="K81" s="154"/>
      <c r="L81" s="121"/>
    </row>
    <row r="82" spans="2:47" s="122" customFormat="1" ht="24.95" customHeight="1">
      <c r="B82" s="121"/>
      <c r="C82" s="116" t="s">
        <v>121</v>
      </c>
      <c r="L82" s="121"/>
    </row>
    <row r="83" spans="2:47" s="122" customFormat="1" ht="6.95" customHeight="1">
      <c r="B83" s="121"/>
      <c r="L83" s="121"/>
    </row>
    <row r="84" spans="2:47" s="122" customFormat="1" ht="12" customHeight="1">
      <c r="B84" s="121"/>
      <c r="C84" s="118" t="s">
        <v>14</v>
      </c>
      <c r="L84" s="121"/>
    </row>
    <row r="85" spans="2:47" s="122" customFormat="1" ht="16.5" customHeight="1">
      <c r="B85" s="121"/>
      <c r="E85" s="119" t="str">
        <f>E7</f>
        <v>REVITALIZACE PARKU NA PLÁNI - ETAPA 1</v>
      </c>
      <c r="F85" s="120"/>
      <c r="G85" s="120"/>
      <c r="H85" s="120"/>
      <c r="L85" s="121"/>
    </row>
    <row r="86" spans="2:47" s="122" customFormat="1" ht="12" customHeight="1">
      <c r="B86" s="121"/>
      <c r="C86" s="118" t="s">
        <v>119</v>
      </c>
      <c r="L86" s="121"/>
    </row>
    <row r="87" spans="2:47" s="122" customFormat="1" ht="16.5" customHeight="1">
      <c r="B87" s="121"/>
      <c r="E87" s="123" t="str">
        <f>E9</f>
        <v>05 - SO 06 - Řešení zpevněných ploch a odvodnění</v>
      </c>
      <c r="F87" s="124"/>
      <c r="G87" s="124"/>
      <c r="H87" s="124"/>
      <c r="L87" s="121"/>
    </row>
    <row r="88" spans="2:47" s="122" customFormat="1" ht="6.95" customHeight="1">
      <c r="B88" s="121"/>
      <c r="L88" s="121"/>
    </row>
    <row r="89" spans="2:47" s="122" customFormat="1" ht="12" customHeight="1">
      <c r="B89" s="121"/>
      <c r="C89" s="118" t="s">
        <v>20</v>
      </c>
      <c r="F89" s="125" t="str">
        <f>F12</f>
        <v>Praha 5 - Smíchov</v>
      </c>
      <c r="I89" s="118" t="s">
        <v>22</v>
      </c>
      <c r="J89" s="126" t="str">
        <f>IF(J12="","",J12)</f>
        <v>16. 8. 2023</v>
      </c>
      <c r="L89" s="121"/>
    </row>
    <row r="90" spans="2:47" s="122" customFormat="1" ht="6.95" customHeight="1">
      <c r="B90" s="121"/>
      <c r="L90" s="121"/>
    </row>
    <row r="91" spans="2:47" s="122" customFormat="1" ht="25.7" customHeight="1">
      <c r="B91" s="121"/>
      <c r="C91" s="118" t="s">
        <v>24</v>
      </c>
      <c r="F91" s="125" t="str">
        <f>E15</f>
        <v>Městská část Praha 5</v>
      </c>
      <c r="I91" s="118" t="s">
        <v>30</v>
      </c>
      <c r="J91" s="155" t="str">
        <f>E21</f>
        <v>ATELIER RENO spol. s r.o.</v>
      </c>
      <c r="L91" s="121"/>
    </row>
    <row r="92" spans="2:47" s="122" customFormat="1" ht="15.2" customHeight="1">
      <c r="B92" s="121"/>
      <c r="C92" s="118" t="s">
        <v>28</v>
      </c>
      <c r="F92" s="125" t="str">
        <f>IF(E18="","",E18)</f>
        <v xml:space="preserve"> </v>
      </c>
      <c r="I92" s="118" t="s">
        <v>33</v>
      </c>
      <c r="J92" s="155" t="str">
        <f>E24</f>
        <v>Vladimír Mrázek</v>
      </c>
      <c r="L92" s="121"/>
    </row>
    <row r="93" spans="2:47" s="122" customFormat="1" ht="10.35" customHeight="1">
      <c r="B93" s="121"/>
      <c r="L93" s="121"/>
    </row>
    <row r="94" spans="2:47" s="122" customFormat="1" ht="29.25" customHeight="1">
      <c r="B94" s="121"/>
      <c r="C94" s="156" t="s">
        <v>122</v>
      </c>
      <c r="D94" s="138"/>
      <c r="E94" s="138"/>
      <c r="F94" s="138"/>
      <c r="G94" s="138"/>
      <c r="H94" s="138"/>
      <c r="I94" s="138"/>
      <c r="J94" s="157" t="s">
        <v>123</v>
      </c>
      <c r="K94" s="138"/>
      <c r="L94" s="121"/>
    </row>
    <row r="95" spans="2:47" s="122" customFormat="1" ht="10.35" customHeight="1">
      <c r="B95" s="121"/>
      <c r="L95" s="121"/>
    </row>
    <row r="96" spans="2:47" s="122" customFormat="1" ht="22.9" customHeight="1">
      <c r="B96" s="121"/>
      <c r="C96" s="158" t="s">
        <v>124</v>
      </c>
      <c r="J96" s="133">
        <f>J143</f>
        <v>0</v>
      </c>
      <c r="L96" s="121"/>
      <c r="AU96" s="112" t="s">
        <v>125</v>
      </c>
    </row>
    <row r="97" spans="2:12" s="160" customFormat="1" ht="24.95" customHeight="1">
      <c r="B97" s="159"/>
      <c r="D97" s="161" t="s">
        <v>171</v>
      </c>
      <c r="E97" s="162"/>
      <c r="F97" s="162"/>
      <c r="G97" s="162"/>
      <c r="H97" s="162"/>
      <c r="I97" s="162"/>
      <c r="J97" s="163">
        <f>J144</f>
        <v>0</v>
      </c>
      <c r="L97" s="159"/>
    </row>
    <row r="98" spans="2:12" s="165" customFormat="1" ht="19.899999999999999" customHeight="1">
      <c r="B98" s="164"/>
      <c r="D98" s="166" t="s">
        <v>172</v>
      </c>
      <c r="E98" s="167"/>
      <c r="F98" s="167"/>
      <c r="G98" s="167"/>
      <c r="H98" s="167"/>
      <c r="I98" s="167"/>
      <c r="J98" s="168">
        <f>J145</f>
        <v>0</v>
      </c>
      <c r="L98" s="164"/>
    </row>
    <row r="99" spans="2:12" s="165" customFormat="1" ht="19.899999999999999" customHeight="1">
      <c r="B99" s="164"/>
      <c r="D99" s="166" t="s">
        <v>378</v>
      </c>
      <c r="E99" s="167"/>
      <c r="F99" s="167"/>
      <c r="G99" s="167"/>
      <c r="H99" s="167"/>
      <c r="I99" s="167"/>
      <c r="J99" s="168">
        <f>J175</f>
        <v>0</v>
      </c>
      <c r="L99" s="164"/>
    </row>
    <row r="100" spans="2:12" s="165" customFormat="1" ht="19.899999999999999" customHeight="1">
      <c r="B100" s="164"/>
      <c r="D100" s="166" t="s">
        <v>2128</v>
      </c>
      <c r="E100" s="167"/>
      <c r="F100" s="167"/>
      <c r="G100" s="167"/>
      <c r="H100" s="167"/>
      <c r="I100" s="167"/>
      <c r="J100" s="168">
        <f>J178</f>
        <v>0</v>
      </c>
      <c r="L100" s="164"/>
    </row>
    <row r="101" spans="2:12" s="165" customFormat="1" ht="19.899999999999999" customHeight="1">
      <c r="B101" s="164"/>
      <c r="D101" s="166" t="s">
        <v>2129</v>
      </c>
      <c r="E101" s="167"/>
      <c r="F101" s="167"/>
      <c r="G101" s="167"/>
      <c r="H101" s="167"/>
      <c r="I101" s="167"/>
      <c r="J101" s="168">
        <f>J236</f>
        <v>0</v>
      </c>
      <c r="L101" s="164"/>
    </row>
    <row r="102" spans="2:12" s="165" customFormat="1" ht="19.899999999999999" customHeight="1">
      <c r="B102" s="164"/>
      <c r="D102" s="166" t="s">
        <v>2130</v>
      </c>
      <c r="E102" s="167"/>
      <c r="F102" s="167"/>
      <c r="G102" s="167"/>
      <c r="H102" s="167"/>
      <c r="I102" s="167"/>
      <c r="J102" s="168">
        <f>J252</f>
        <v>0</v>
      </c>
      <c r="L102" s="164"/>
    </row>
    <row r="103" spans="2:12" s="165" customFormat="1" ht="19.899999999999999" customHeight="1">
      <c r="B103" s="164"/>
      <c r="D103" s="166" t="s">
        <v>174</v>
      </c>
      <c r="E103" s="167"/>
      <c r="F103" s="167"/>
      <c r="G103" s="167"/>
      <c r="H103" s="167"/>
      <c r="I103" s="167"/>
      <c r="J103" s="168">
        <f>J270</f>
        <v>0</v>
      </c>
      <c r="L103" s="164"/>
    </row>
    <row r="104" spans="2:12" s="165" customFormat="1" ht="19.899999999999999" customHeight="1">
      <c r="B104" s="164"/>
      <c r="D104" s="166" t="s">
        <v>382</v>
      </c>
      <c r="E104" s="167"/>
      <c r="F104" s="167"/>
      <c r="G104" s="167"/>
      <c r="H104" s="167"/>
      <c r="I104" s="167"/>
      <c r="J104" s="168">
        <f>J277</f>
        <v>0</v>
      </c>
      <c r="L104" s="164"/>
    </row>
    <row r="105" spans="2:12" s="160" customFormat="1" ht="24.95" customHeight="1">
      <c r="B105" s="159"/>
      <c r="D105" s="161" t="s">
        <v>175</v>
      </c>
      <c r="E105" s="162"/>
      <c r="F105" s="162"/>
      <c r="G105" s="162"/>
      <c r="H105" s="162"/>
      <c r="I105" s="162"/>
      <c r="J105" s="163">
        <f>J279</f>
        <v>0</v>
      </c>
      <c r="L105" s="159"/>
    </row>
    <row r="106" spans="2:12" s="165" customFormat="1" ht="19.899999999999999" customHeight="1">
      <c r="B106" s="164"/>
      <c r="D106" s="166" t="s">
        <v>386</v>
      </c>
      <c r="E106" s="167"/>
      <c r="F106" s="167"/>
      <c r="G106" s="167"/>
      <c r="H106" s="167"/>
      <c r="I106" s="167"/>
      <c r="J106" s="168">
        <f>J280</f>
        <v>0</v>
      </c>
      <c r="L106" s="164"/>
    </row>
    <row r="107" spans="2:12" s="165" customFormat="1" ht="19.899999999999999" customHeight="1">
      <c r="B107" s="164"/>
      <c r="D107" s="166" t="s">
        <v>2131</v>
      </c>
      <c r="E107" s="167"/>
      <c r="F107" s="167"/>
      <c r="G107" s="167"/>
      <c r="H107" s="167"/>
      <c r="I107" s="167"/>
      <c r="J107" s="168">
        <f>J286</f>
        <v>0</v>
      </c>
      <c r="L107" s="164"/>
    </row>
    <row r="108" spans="2:12" s="160" customFormat="1" ht="24.95" customHeight="1">
      <c r="B108" s="159"/>
      <c r="D108" s="161" t="s">
        <v>2132</v>
      </c>
      <c r="E108" s="162"/>
      <c r="F108" s="162"/>
      <c r="G108" s="162"/>
      <c r="H108" s="162"/>
      <c r="I108" s="162"/>
      <c r="J108" s="163">
        <f>J290</f>
        <v>0</v>
      </c>
      <c r="L108" s="159"/>
    </row>
    <row r="109" spans="2:12" s="165" customFormat="1" ht="19.899999999999999" customHeight="1">
      <c r="B109" s="164"/>
      <c r="D109" s="166" t="s">
        <v>2133</v>
      </c>
      <c r="E109" s="167"/>
      <c r="F109" s="167"/>
      <c r="G109" s="167"/>
      <c r="H109" s="167"/>
      <c r="I109" s="167"/>
      <c r="J109" s="168">
        <f>J291</f>
        <v>0</v>
      </c>
      <c r="L109" s="164"/>
    </row>
    <row r="110" spans="2:12" s="165" customFormat="1" ht="14.85" customHeight="1">
      <c r="B110" s="164"/>
      <c r="D110" s="166" t="s">
        <v>403</v>
      </c>
      <c r="E110" s="167"/>
      <c r="F110" s="167"/>
      <c r="G110" s="167"/>
      <c r="H110" s="167"/>
      <c r="I110" s="167"/>
      <c r="J110" s="168">
        <f>J292</f>
        <v>0</v>
      </c>
      <c r="L110" s="164"/>
    </row>
    <row r="111" spans="2:12" s="165" customFormat="1" ht="14.85" customHeight="1">
      <c r="B111" s="164"/>
      <c r="D111" s="166" t="s">
        <v>404</v>
      </c>
      <c r="E111" s="167"/>
      <c r="F111" s="167"/>
      <c r="G111" s="167"/>
      <c r="H111" s="167"/>
      <c r="I111" s="167"/>
      <c r="J111" s="168">
        <f>J298</f>
        <v>0</v>
      </c>
      <c r="L111" s="164"/>
    </row>
    <row r="112" spans="2:12" s="165" customFormat="1" ht="14.85" customHeight="1">
      <c r="B112" s="164"/>
      <c r="D112" s="166" t="s">
        <v>2134</v>
      </c>
      <c r="E112" s="167"/>
      <c r="F112" s="167"/>
      <c r="G112" s="167"/>
      <c r="H112" s="167"/>
      <c r="I112" s="167"/>
      <c r="J112" s="168">
        <f>J302</f>
        <v>0</v>
      </c>
      <c r="L112" s="164"/>
    </row>
    <row r="113" spans="2:12" s="165" customFormat="1" ht="14.85" customHeight="1">
      <c r="B113" s="164"/>
      <c r="D113" s="166" t="s">
        <v>405</v>
      </c>
      <c r="E113" s="167"/>
      <c r="F113" s="167"/>
      <c r="G113" s="167"/>
      <c r="H113" s="167"/>
      <c r="I113" s="167"/>
      <c r="J113" s="168">
        <f>J307</f>
        <v>0</v>
      </c>
      <c r="L113" s="164"/>
    </row>
    <row r="114" spans="2:12" s="165" customFormat="1" ht="14.85" customHeight="1">
      <c r="B114" s="164"/>
      <c r="D114" s="166" t="s">
        <v>397</v>
      </c>
      <c r="E114" s="167"/>
      <c r="F114" s="167"/>
      <c r="G114" s="167"/>
      <c r="H114" s="167"/>
      <c r="I114" s="167"/>
      <c r="J114" s="168">
        <f>J316</f>
        <v>0</v>
      </c>
      <c r="L114" s="164"/>
    </row>
    <row r="115" spans="2:12" s="165" customFormat="1" ht="14.85" customHeight="1">
      <c r="B115" s="164"/>
      <c r="D115" s="166" t="s">
        <v>407</v>
      </c>
      <c r="E115" s="167"/>
      <c r="F115" s="167"/>
      <c r="G115" s="167"/>
      <c r="H115" s="167"/>
      <c r="I115" s="167"/>
      <c r="J115" s="168">
        <f>J350</f>
        <v>0</v>
      </c>
      <c r="L115" s="164"/>
    </row>
    <row r="116" spans="2:12" s="165" customFormat="1" ht="14.85" customHeight="1">
      <c r="B116" s="164"/>
      <c r="D116" s="166" t="s">
        <v>408</v>
      </c>
      <c r="E116" s="167"/>
      <c r="F116" s="167"/>
      <c r="G116" s="167"/>
      <c r="H116" s="167"/>
      <c r="I116" s="167"/>
      <c r="J116" s="168">
        <f>J373</f>
        <v>0</v>
      </c>
      <c r="L116" s="164"/>
    </row>
    <row r="117" spans="2:12" s="165" customFormat="1" ht="14.85" customHeight="1">
      <c r="B117" s="164"/>
      <c r="D117" s="166" t="s">
        <v>409</v>
      </c>
      <c r="E117" s="167"/>
      <c r="F117" s="167"/>
      <c r="G117" s="167"/>
      <c r="H117" s="167"/>
      <c r="I117" s="167"/>
      <c r="J117" s="168">
        <f>J398</f>
        <v>0</v>
      </c>
      <c r="L117" s="164"/>
    </row>
    <row r="118" spans="2:12" s="165" customFormat="1" ht="19.899999999999999" customHeight="1">
      <c r="B118" s="164"/>
      <c r="D118" s="166" t="s">
        <v>2135</v>
      </c>
      <c r="E118" s="167"/>
      <c r="F118" s="167"/>
      <c r="G118" s="167"/>
      <c r="H118" s="167"/>
      <c r="I118" s="167"/>
      <c r="J118" s="168">
        <f>J414</f>
        <v>0</v>
      </c>
      <c r="L118" s="164"/>
    </row>
    <row r="119" spans="2:12" s="165" customFormat="1" ht="14.85" customHeight="1">
      <c r="B119" s="164"/>
      <c r="D119" s="166" t="s">
        <v>2136</v>
      </c>
      <c r="E119" s="167"/>
      <c r="F119" s="167"/>
      <c r="G119" s="167"/>
      <c r="H119" s="167"/>
      <c r="I119" s="167"/>
      <c r="J119" s="168">
        <f>J415</f>
        <v>0</v>
      </c>
      <c r="L119" s="164"/>
    </row>
    <row r="120" spans="2:12" s="165" customFormat="1" ht="14.85" customHeight="1">
      <c r="B120" s="164"/>
      <c r="D120" s="166" t="s">
        <v>2137</v>
      </c>
      <c r="E120" s="167"/>
      <c r="F120" s="167"/>
      <c r="G120" s="167"/>
      <c r="H120" s="167"/>
      <c r="I120" s="167"/>
      <c r="J120" s="168">
        <f>J425</f>
        <v>0</v>
      </c>
      <c r="L120" s="164"/>
    </row>
    <row r="121" spans="2:12" s="165" customFormat="1" ht="14.85" customHeight="1">
      <c r="B121" s="164"/>
      <c r="D121" s="166" t="s">
        <v>2138</v>
      </c>
      <c r="E121" s="167"/>
      <c r="F121" s="167"/>
      <c r="G121" s="167"/>
      <c r="H121" s="167"/>
      <c r="I121" s="167"/>
      <c r="J121" s="168">
        <f>J439</f>
        <v>0</v>
      </c>
      <c r="L121" s="164"/>
    </row>
    <row r="122" spans="2:12" s="165" customFormat="1" ht="14.85" customHeight="1">
      <c r="B122" s="164"/>
      <c r="D122" s="166" t="s">
        <v>2139</v>
      </c>
      <c r="E122" s="167"/>
      <c r="F122" s="167"/>
      <c r="G122" s="167"/>
      <c r="H122" s="167"/>
      <c r="I122" s="167"/>
      <c r="J122" s="168">
        <f>J441</f>
        <v>0</v>
      </c>
      <c r="L122" s="164"/>
    </row>
    <row r="123" spans="2:12" s="165" customFormat="1" ht="19.899999999999999" customHeight="1">
      <c r="B123" s="164"/>
      <c r="D123" s="166" t="s">
        <v>410</v>
      </c>
      <c r="E123" s="167"/>
      <c r="F123" s="167"/>
      <c r="G123" s="167"/>
      <c r="H123" s="167"/>
      <c r="I123" s="167"/>
      <c r="J123" s="168">
        <f>J452</f>
        <v>0</v>
      </c>
      <c r="L123" s="164"/>
    </row>
    <row r="124" spans="2:12" s="122" customFormat="1" ht="21.75" customHeight="1">
      <c r="B124" s="121"/>
      <c r="L124" s="121"/>
    </row>
    <row r="125" spans="2:12" s="122" customFormat="1" ht="6.95" customHeight="1">
      <c r="B125" s="151"/>
      <c r="C125" s="152"/>
      <c r="D125" s="152"/>
      <c r="E125" s="152"/>
      <c r="F125" s="152"/>
      <c r="G125" s="152"/>
      <c r="H125" s="152"/>
      <c r="I125" s="152"/>
      <c r="J125" s="152"/>
      <c r="K125" s="152"/>
      <c r="L125" s="121"/>
    </row>
    <row r="129" spans="2:63" s="122" customFormat="1" ht="6.95" customHeight="1">
      <c r="B129" s="153"/>
      <c r="C129" s="154"/>
      <c r="D129" s="154"/>
      <c r="E129" s="154"/>
      <c r="F129" s="154"/>
      <c r="G129" s="154"/>
      <c r="H129" s="154"/>
      <c r="I129" s="154"/>
      <c r="J129" s="154"/>
      <c r="K129" s="154"/>
      <c r="L129" s="121"/>
    </row>
    <row r="130" spans="2:63" s="122" customFormat="1" ht="24.95" customHeight="1">
      <c r="B130" s="121"/>
      <c r="C130" s="116" t="s">
        <v>130</v>
      </c>
      <c r="L130" s="121"/>
    </row>
    <row r="131" spans="2:63" s="122" customFormat="1" ht="6.95" customHeight="1">
      <c r="B131" s="121"/>
      <c r="L131" s="121"/>
    </row>
    <row r="132" spans="2:63" s="122" customFormat="1" ht="12" customHeight="1">
      <c r="B132" s="121"/>
      <c r="C132" s="118" t="s">
        <v>14</v>
      </c>
      <c r="L132" s="121"/>
    </row>
    <row r="133" spans="2:63" s="122" customFormat="1" ht="16.5" customHeight="1">
      <c r="B133" s="121"/>
      <c r="E133" s="119" t="str">
        <f>E7</f>
        <v>REVITALIZACE PARKU NA PLÁNI - ETAPA 1</v>
      </c>
      <c r="F133" s="120"/>
      <c r="G133" s="120"/>
      <c r="H133" s="120"/>
      <c r="L133" s="121"/>
    </row>
    <row r="134" spans="2:63" s="122" customFormat="1" ht="12" customHeight="1">
      <c r="B134" s="121"/>
      <c r="C134" s="118" t="s">
        <v>119</v>
      </c>
      <c r="L134" s="121"/>
    </row>
    <row r="135" spans="2:63" s="122" customFormat="1" ht="16.5" customHeight="1">
      <c r="B135" s="121"/>
      <c r="E135" s="123" t="str">
        <f>E9</f>
        <v>05 - SO 06 - Řešení zpevněných ploch a odvodnění</v>
      </c>
      <c r="F135" s="124"/>
      <c r="G135" s="124"/>
      <c r="H135" s="124"/>
      <c r="L135" s="121"/>
    </row>
    <row r="136" spans="2:63" s="122" customFormat="1" ht="6.95" customHeight="1">
      <c r="B136" s="121"/>
      <c r="L136" s="121"/>
    </row>
    <row r="137" spans="2:63" s="122" customFormat="1" ht="12" customHeight="1">
      <c r="B137" s="121"/>
      <c r="C137" s="118" t="s">
        <v>20</v>
      </c>
      <c r="F137" s="125" t="str">
        <f>F12</f>
        <v>Praha 5 - Smíchov</v>
      </c>
      <c r="I137" s="118" t="s">
        <v>22</v>
      </c>
      <c r="J137" s="126" t="str">
        <f>IF(J12="","",J12)</f>
        <v>16. 8. 2023</v>
      </c>
      <c r="L137" s="121"/>
    </row>
    <row r="138" spans="2:63" s="122" customFormat="1" ht="6.95" customHeight="1">
      <c r="B138" s="121"/>
      <c r="L138" s="121"/>
    </row>
    <row r="139" spans="2:63" s="122" customFormat="1" ht="25.7" customHeight="1">
      <c r="B139" s="121"/>
      <c r="C139" s="118" t="s">
        <v>24</v>
      </c>
      <c r="F139" s="125" t="str">
        <f>E15</f>
        <v>Městská část Praha 5</v>
      </c>
      <c r="I139" s="118" t="s">
        <v>30</v>
      </c>
      <c r="J139" s="155" t="str">
        <f>E21</f>
        <v>ATELIER RENO spol. s r.o.</v>
      </c>
      <c r="L139" s="121"/>
    </row>
    <row r="140" spans="2:63" s="122" customFormat="1" ht="15.2" customHeight="1">
      <c r="B140" s="121"/>
      <c r="C140" s="118" t="s">
        <v>28</v>
      </c>
      <c r="F140" s="125" t="str">
        <f>IF(E18="","",E18)</f>
        <v xml:space="preserve"> </v>
      </c>
      <c r="I140" s="118" t="s">
        <v>33</v>
      </c>
      <c r="J140" s="155" t="str">
        <f>E24</f>
        <v>Vladimír Mrázek</v>
      </c>
      <c r="L140" s="121"/>
    </row>
    <row r="141" spans="2:63" s="122" customFormat="1" ht="10.35" customHeight="1">
      <c r="B141" s="121"/>
      <c r="L141" s="121"/>
    </row>
    <row r="142" spans="2:63" s="176" customFormat="1" ht="29.25" customHeight="1">
      <c r="B142" s="169"/>
      <c r="C142" s="170" t="s">
        <v>131</v>
      </c>
      <c r="D142" s="171" t="s">
        <v>62</v>
      </c>
      <c r="E142" s="171" t="s">
        <v>58</v>
      </c>
      <c r="F142" s="171" t="s">
        <v>59</v>
      </c>
      <c r="G142" s="171" t="s">
        <v>132</v>
      </c>
      <c r="H142" s="171" t="s">
        <v>133</v>
      </c>
      <c r="I142" s="171" t="s">
        <v>134</v>
      </c>
      <c r="J142" s="171" t="s">
        <v>123</v>
      </c>
      <c r="K142" s="172" t="s">
        <v>135</v>
      </c>
      <c r="L142" s="169"/>
      <c r="M142" s="173" t="s">
        <v>1</v>
      </c>
      <c r="N142" s="174" t="s">
        <v>41</v>
      </c>
      <c r="O142" s="174" t="s">
        <v>136</v>
      </c>
      <c r="P142" s="174" t="s">
        <v>137</v>
      </c>
      <c r="Q142" s="174" t="s">
        <v>138</v>
      </c>
      <c r="R142" s="174" t="s">
        <v>139</v>
      </c>
      <c r="S142" s="174" t="s">
        <v>140</v>
      </c>
      <c r="T142" s="175" t="s">
        <v>141</v>
      </c>
    </row>
    <row r="143" spans="2:63" s="122" customFormat="1" ht="22.9" customHeight="1">
      <c r="B143" s="121"/>
      <c r="C143" s="177" t="s">
        <v>142</v>
      </c>
      <c r="J143" s="178">
        <f>BK143</f>
        <v>0</v>
      </c>
      <c r="L143" s="121"/>
      <c r="M143" s="179"/>
      <c r="N143" s="131"/>
      <c r="O143" s="131"/>
      <c r="P143" s="180">
        <f>P144+P279+P290</f>
        <v>3483.0889900000002</v>
      </c>
      <c r="Q143" s="131"/>
      <c r="R143" s="180">
        <f>R144+R279+R290</f>
        <v>885.77116079999996</v>
      </c>
      <c r="S143" s="131"/>
      <c r="T143" s="181">
        <f>T144+T279+T290</f>
        <v>157.28299999999999</v>
      </c>
      <c r="AT143" s="112" t="s">
        <v>76</v>
      </c>
      <c r="AU143" s="112" t="s">
        <v>125</v>
      </c>
      <c r="BK143" s="182">
        <f>BK144+BK279+BK290</f>
        <v>0</v>
      </c>
    </row>
    <row r="144" spans="2:63" s="184" customFormat="1" ht="25.9" customHeight="1">
      <c r="B144" s="183"/>
      <c r="D144" s="185" t="s">
        <v>76</v>
      </c>
      <c r="E144" s="186" t="s">
        <v>178</v>
      </c>
      <c r="F144" s="186" t="s">
        <v>179</v>
      </c>
      <c r="J144" s="187">
        <f>BK144</f>
        <v>0</v>
      </c>
      <c r="L144" s="183"/>
      <c r="M144" s="188"/>
      <c r="P144" s="189">
        <f>P145+P175+P178+P236+P252+P270+P277</f>
        <v>2598.3542420000003</v>
      </c>
      <c r="R144" s="189">
        <f>R145+R175+R178+R236+R252+R270+R277</f>
        <v>728.0468386</v>
      </c>
      <c r="T144" s="190">
        <f>T145+T175+T178+T236+T252+T270+T277</f>
        <v>153.863</v>
      </c>
      <c r="AR144" s="185" t="s">
        <v>85</v>
      </c>
      <c r="AT144" s="191" t="s">
        <v>76</v>
      </c>
      <c r="AU144" s="191" t="s">
        <v>77</v>
      </c>
      <c r="AY144" s="185" t="s">
        <v>146</v>
      </c>
      <c r="BK144" s="192">
        <f>BK145+BK175+BK178+BK236+BK252+BK270+BK277</f>
        <v>0</v>
      </c>
    </row>
    <row r="145" spans="2:65" s="184" customFormat="1" ht="22.9" customHeight="1">
      <c r="B145" s="183"/>
      <c r="D145" s="185" t="s">
        <v>76</v>
      </c>
      <c r="E145" s="193" t="s">
        <v>85</v>
      </c>
      <c r="F145" s="193" t="s">
        <v>180</v>
      </c>
      <c r="J145" s="194">
        <f>BK145</f>
        <v>0</v>
      </c>
      <c r="L145" s="183"/>
      <c r="M145" s="188"/>
      <c r="P145" s="189">
        <f>SUM(P146:P174)</f>
        <v>149.15353400000001</v>
      </c>
      <c r="R145" s="189">
        <f>SUM(R146:R174)</f>
        <v>0</v>
      </c>
      <c r="T145" s="190">
        <f>SUM(T146:T174)</f>
        <v>0</v>
      </c>
      <c r="AR145" s="185" t="s">
        <v>85</v>
      </c>
      <c r="AT145" s="191" t="s">
        <v>76</v>
      </c>
      <c r="AU145" s="191" t="s">
        <v>85</v>
      </c>
      <c r="AY145" s="185" t="s">
        <v>146</v>
      </c>
      <c r="BK145" s="192">
        <f>SUM(BK146:BK174)</f>
        <v>0</v>
      </c>
    </row>
    <row r="146" spans="2:65" s="122" customFormat="1" ht="21.75" customHeight="1">
      <c r="B146" s="121"/>
      <c r="C146" s="195" t="s">
        <v>85</v>
      </c>
      <c r="D146" s="195" t="s">
        <v>149</v>
      </c>
      <c r="E146" s="196" t="s">
        <v>2037</v>
      </c>
      <c r="F146" s="197" t="s">
        <v>2038</v>
      </c>
      <c r="G146" s="198" t="s">
        <v>224</v>
      </c>
      <c r="H146" s="199">
        <v>466.37700000000001</v>
      </c>
      <c r="I146" s="107"/>
      <c r="J146" s="200">
        <f>ROUND(I146*H146,2)</f>
        <v>0</v>
      </c>
      <c r="K146" s="197" t="s">
        <v>184</v>
      </c>
      <c r="L146" s="121"/>
      <c r="M146" s="201" t="s">
        <v>1</v>
      </c>
      <c r="N146" s="202" t="s">
        <v>42</v>
      </c>
      <c r="O146" s="203">
        <v>0.10100000000000001</v>
      </c>
      <c r="P146" s="203">
        <f>O146*H146</f>
        <v>47.104077000000004</v>
      </c>
      <c r="Q146" s="203">
        <v>0</v>
      </c>
      <c r="R146" s="203">
        <f>Q146*H146</f>
        <v>0</v>
      </c>
      <c r="S146" s="203">
        <v>0</v>
      </c>
      <c r="T146" s="204">
        <f>S146*H146</f>
        <v>0</v>
      </c>
      <c r="AR146" s="205" t="s">
        <v>166</v>
      </c>
      <c r="AT146" s="205" t="s">
        <v>149</v>
      </c>
      <c r="AU146" s="205" t="s">
        <v>87</v>
      </c>
      <c r="AY146" s="112" t="s">
        <v>146</v>
      </c>
      <c r="BE146" s="206">
        <f>IF(N146="základní",J146,0)</f>
        <v>0</v>
      </c>
      <c r="BF146" s="206">
        <f>IF(N146="snížená",J146,0)</f>
        <v>0</v>
      </c>
      <c r="BG146" s="206">
        <f>IF(N146="zákl. přenesená",J146,0)</f>
        <v>0</v>
      </c>
      <c r="BH146" s="206">
        <f>IF(N146="sníž. přenesená",J146,0)</f>
        <v>0</v>
      </c>
      <c r="BI146" s="206">
        <f>IF(N146="nulová",J146,0)</f>
        <v>0</v>
      </c>
      <c r="BJ146" s="112" t="s">
        <v>85</v>
      </c>
      <c r="BK146" s="206">
        <f>ROUND(I146*H146,2)</f>
        <v>0</v>
      </c>
      <c r="BL146" s="112" t="s">
        <v>166</v>
      </c>
      <c r="BM146" s="205" t="s">
        <v>2140</v>
      </c>
    </row>
    <row r="147" spans="2:65" s="208" customFormat="1">
      <c r="B147" s="207"/>
      <c r="D147" s="209" t="s">
        <v>189</v>
      </c>
      <c r="E147" s="210" t="s">
        <v>1</v>
      </c>
      <c r="F147" s="211" t="s">
        <v>2141</v>
      </c>
      <c r="H147" s="212">
        <v>70.599999999999994</v>
      </c>
      <c r="L147" s="207"/>
      <c r="M147" s="213"/>
      <c r="T147" s="214"/>
      <c r="AT147" s="210" t="s">
        <v>189</v>
      </c>
      <c r="AU147" s="210" t="s">
        <v>87</v>
      </c>
      <c r="AV147" s="208" t="s">
        <v>87</v>
      </c>
      <c r="AW147" s="208" t="s">
        <v>32</v>
      </c>
      <c r="AX147" s="208" t="s">
        <v>77</v>
      </c>
      <c r="AY147" s="210" t="s">
        <v>146</v>
      </c>
    </row>
    <row r="148" spans="2:65" s="208" customFormat="1">
      <c r="B148" s="207"/>
      <c r="D148" s="209" t="s">
        <v>189</v>
      </c>
      <c r="E148" s="210" t="s">
        <v>1</v>
      </c>
      <c r="F148" s="211" t="s">
        <v>2142</v>
      </c>
      <c r="H148" s="212">
        <v>151.06</v>
      </c>
      <c r="L148" s="207"/>
      <c r="M148" s="213"/>
      <c r="T148" s="214"/>
      <c r="AT148" s="210" t="s">
        <v>189</v>
      </c>
      <c r="AU148" s="210" t="s">
        <v>87</v>
      </c>
      <c r="AV148" s="208" t="s">
        <v>87</v>
      </c>
      <c r="AW148" s="208" t="s">
        <v>32</v>
      </c>
      <c r="AX148" s="208" t="s">
        <v>77</v>
      </c>
      <c r="AY148" s="210" t="s">
        <v>146</v>
      </c>
    </row>
    <row r="149" spans="2:65" s="208" customFormat="1">
      <c r="B149" s="207"/>
      <c r="D149" s="209" t="s">
        <v>189</v>
      </c>
      <c r="E149" s="210" t="s">
        <v>1</v>
      </c>
      <c r="F149" s="211" t="s">
        <v>2143</v>
      </c>
      <c r="H149" s="212">
        <v>37.631999999999998</v>
      </c>
      <c r="L149" s="207"/>
      <c r="M149" s="213"/>
      <c r="T149" s="214"/>
      <c r="AT149" s="210" t="s">
        <v>189</v>
      </c>
      <c r="AU149" s="210" t="s">
        <v>87</v>
      </c>
      <c r="AV149" s="208" t="s">
        <v>87</v>
      </c>
      <c r="AW149" s="208" t="s">
        <v>32</v>
      </c>
      <c r="AX149" s="208" t="s">
        <v>77</v>
      </c>
      <c r="AY149" s="210" t="s">
        <v>146</v>
      </c>
    </row>
    <row r="150" spans="2:65" s="208" customFormat="1">
      <c r="B150" s="207"/>
      <c r="D150" s="209" t="s">
        <v>189</v>
      </c>
      <c r="E150" s="210" t="s">
        <v>1</v>
      </c>
      <c r="F150" s="211" t="s">
        <v>2144</v>
      </c>
      <c r="H150" s="212">
        <v>30.975000000000001</v>
      </c>
      <c r="L150" s="207"/>
      <c r="M150" s="213"/>
      <c r="T150" s="214"/>
      <c r="AT150" s="210" t="s">
        <v>189</v>
      </c>
      <c r="AU150" s="210" t="s">
        <v>87</v>
      </c>
      <c r="AV150" s="208" t="s">
        <v>87</v>
      </c>
      <c r="AW150" s="208" t="s">
        <v>32</v>
      </c>
      <c r="AX150" s="208" t="s">
        <v>77</v>
      </c>
      <c r="AY150" s="210" t="s">
        <v>146</v>
      </c>
    </row>
    <row r="151" spans="2:65" s="208" customFormat="1">
      <c r="B151" s="207"/>
      <c r="D151" s="209" t="s">
        <v>189</v>
      </c>
      <c r="E151" s="210" t="s">
        <v>1</v>
      </c>
      <c r="F151" s="211" t="s">
        <v>2145</v>
      </c>
      <c r="H151" s="212">
        <v>153.41</v>
      </c>
      <c r="L151" s="207"/>
      <c r="M151" s="213"/>
      <c r="T151" s="214"/>
      <c r="AT151" s="210" t="s">
        <v>189</v>
      </c>
      <c r="AU151" s="210" t="s">
        <v>87</v>
      </c>
      <c r="AV151" s="208" t="s">
        <v>87</v>
      </c>
      <c r="AW151" s="208" t="s">
        <v>32</v>
      </c>
      <c r="AX151" s="208" t="s">
        <v>77</v>
      </c>
      <c r="AY151" s="210" t="s">
        <v>146</v>
      </c>
    </row>
    <row r="152" spans="2:65" s="208" customFormat="1">
      <c r="B152" s="207"/>
      <c r="D152" s="209" t="s">
        <v>189</v>
      </c>
      <c r="E152" s="210" t="s">
        <v>1</v>
      </c>
      <c r="F152" s="211" t="s">
        <v>2146</v>
      </c>
      <c r="H152" s="212">
        <v>19.225000000000001</v>
      </c>
      <c r="L152" s="207"/>
      <c r="M152" s="213"/>
      <c r="T152" s="214"/>
      <c r="AT152" s="210" t="s">
        <v>189</v>
      </c>
      <c r="AU152" s="210" t="s">
        <v>87</v>
      </c>
      <c r="AV152" s="208" t="s">
        <v>87</v>
      </c>
      <c r="AW152" s="208" t="s">
        <v>32</v>
      </c>
      <c r="AX152" s="208" t="s">
        <v>77</v>
      </c>
      <c r="AY152" s="210" t="s">
        <v>146</v>
      </c>
    </row>
    <row r="153" spans="2:65" s="208" customFormat="1">
      <c r="B153" s="207"/>
      <c r="D153" s="209" t="s">
        <v>189</v>
      </c>
      <c r="E153" s="210" t="s">
        <v>1</v>
      </c>
      <c r="F153" s="211" t="s">
        <v>2147</v>
      </c>
      <c r="H153" s="212">
        <v>3.4750000000000001</v>
      </c>
      <c r="L153" s="207"/>
      <c r="M153" s="213"/>
      <c r="T153" s="214"/>
      <c r="AT153" s="210" t="s">
        <v>189</v>
      </c>
      <c r="AU153" s="210" t="s">
        <v>87</v>
      </c>
      <c r="AV153" s="208" t="s">
        <v>87</v>
      </c>
      <c r="AW153" s="208" t="s">
        <v>32</v>
      </c>
      <c r="AX153" s="208" t="s">
        <v>77</v>
      </c>
      <c r="AY153" s="210" t="s">
        <v>146</v>
      </c>
    </row>
    <row r="154" spans="2:65" s="216" customFormat="1">
      <c r="B154" s="215"/>
      <c r="D154" s="209" t="s">
        <v>189</v>
      </c>
      <c r="E154" s="217" t="s">
        <v>1</v>
      </c>
      <c r="F154" s="218" t="s">
        <v>200</v>
      </c>
      <c r="H154" s="219">
        <v>466.37700000000007</v>
      </c>
      <c r="L154" s="215"/>
      <c r="M154" s="220"/>
      <c r="T154" s="221"/>
      <c r="AT154" s="217" t="s">
        <v>189</v>
      </c>
      <c r="AU154" s="217" t="s">
        <v>87</v>
      </c>
      <c r="AV154" s="216" t="s">
        <v>166</v>
      </c>
      <c r="AW154" s="216" t="s">
        <v>32</v>
      </c>
      <c r="AX154" s="216" t="s">
        <v>85</v>
      </c>
      <c r="AY154" s="217" t="s">
        <v>146</v>
      </c>
    </row>
    <row r="155" spans="2:65" s="122" customFormat="1" ht="16.5" customHeight="1">
      <c r="B155" s="121"/>
      <c r="C155" s="195" t="s">
        <v>87</v>
      </c>
      <c r="D155" s="195" t="s">
        <v>149</v>
      </c>
      <c r="E155" s="196" t="s">
        <v>429</v>
      </c>
      <c r="F155" s="197" t="s">
        <v>430</v>
      </c>
      <c r="G155" s="198" t="s">
        <v>280</v>
      </c>
      <c r="H155" s="199">
        <v>5</v>
      </c>
      <c r="I155" s="107"/>
      <c r="J155" s="200">
        <f>ROUND(I155*H155,2)</f>
        <v>0</v>
      </c>
      <c r="K155" s="197" t="s">
        <v>1</v>
      </c>
      <c r="L155" s="121"/>
      <c r="M155" s="201" t="s">
        <v>1</v>
      </c>
      <c r="N155" s="202" t="s">
        <v>42</v>
      </c>
      <c r="O155" s="203">
        <v>0.24</v>
      </c>
      <c r="P155" s="203">
        <f>O155*H155</f>
        <v>1.2</v>
      </c>
      <c r="Q155" s="203">
        <v>0</v>
      </c>
      <c r="R155" s="203">
        <f>Q155*H155</f>
        <v>0</v>
      </c>
      <c r="S155" s="203">
        <v>0</v>
      </c>
      <c r="T155" s="204">
        <f>S155*H155</f>
        <v>0</v>
      </c>
      <c r="AR155" s="205" t="s">
        <v>166</v>
      </c>
      <c r="AT155" s="205" t="s">
        <v>149</v>
      </c>
      <c r="AU155" s="205" t="s">
        <v>87</v>
      </c>
      <c r="AY155" s="112" t="s">
        <v>146</v>
      </c>
      <c r="BE155" s="206">
        <f>IF(N155="základní",J155,0)</f>
        <v>0</v>
      </c>
      <c r="BF155" s="206">
        <f>IF(N155="snížená",J155,0)</f>
        <v>0</v>
      </c>
      <c r="BG155" s="206">
        <f>IF(N155="zákl. přenesená",J155,0)</f>
        <v>0</v>
      </c>
      <c r="BH155" s="206">
        <f>IF(N155="sníž. přenesená",J155,0)</f>
        <v>0</v>
      </c>
      <c r="BI155" s="206">
        <f>IF(N155="nulová",J155,0)</f>
        <v>0</v>
      </c>
      <c r="BJ155" s="112" t="s">
        <v>85</v>
      </c>
      <c r="BK155" s="206">
        <f>ROUND(I155*H155,2)</f>
        <v>0</v>
      </c>
      <c r="BL155" s="112" t="s">
        <v>166</v>
      </c>
      <c r="BM155" s="205" t="s">
        <v>2148</v>
      </c>
    </row>
    <row r="156" spans="2:65" s="122" customFormat="1" ht="21.75" customHeight="1">
      <c r="B156" s="121"/>
      <c r="C156" s="195" t="s">
        <v>161</v>
      </c>
      <c r="D156" s="195" t="s">
        <v>149</v>
      </c>
      <c r="E156" s="196" t="s">
        <v>2149</v>
      </c>
      <c r="F156" s="197" t="s">
        <v>2150</v>
      </c>
      <c r="G156" s="198" t="s">
        <v>224</v>
      </c>
      <c r="H156" s="199">
        <v>1.28</v>
      </c>
      <c r="I156" s="107"/>
      <c r="J156" s="200">
        <f>ROUND(I156*H156,2)</f>
        <v>0</v>
      </c>
      <c r="K156" s="197" t="s">
        <v>184</v>
      </c>
      <c r="L156" s="121"/>
      <c r="M156" s="201" t="s">
        <v>1</v>
      </c>
      <c r="N156" s="202" t="s">
        <v>42</v>
      </c>
      <c r="O156" s="203">
        <v>1.87</v>
      </c>
      <c r="P156" s="203">
        <f>O156*H156</f>
        <v>2.3936000000000002</v>
      </c>
      <c r="Q156" s="203">
        <v>0</v>
      </c>
      <c r="R156" s="203">
        <f>Q156*H156</f>
        <v>0</v>
      </c>
      <c r="S156" s="203">
        <v>0</v>
      </c>
      <c r="T156" s="204">
        <f>S156*H156</f>
        <v>0</v>
      </c>
      <c r="AR156" s="205" t="s">
        <v>166</v>
      </c>
      <c r="AT156" s="205" t="s">
        <v>149</v>
      </c>
      <c r="AU156" s="205" t="s">
        <v>87</v>
      </c>
      <c r="AY156" s="112" t="s">
        <v>146</v>
      </c>
      <c r="BE156" s="206">
        <f>IF(N156="základní",J156,0)</f>
        <v>0</v>
      </c>
      <c r="BF156" s="206">
        <f>IF(N156="snížená",J156,0)</f>
        <v>0</v>
      </c>
      <c r="BG156" s="206">
        <f>IF(N156="zákl. přenesená",J156,0)</f>
        <v>0</v>
      </c>
      <c r="BH156" s="206">
        <f>IF(N156="sníž. přenesená",J156,0)</f>
        <v>0</v>
      </c>
      <c r="BI156" s="206">
        <f>IF(N156="nulová",J156,0)</f>
        <v>0</v>
      </c>
      <c r="BJ156" s="112" t="s">
        <v>85</v>
      </c>
      <c r="BK156" s="206">
        <f>ROUND(I156*H156,2)</f>
        <v>0</v>
      </c>
      <c r="BL156" s="112" t="s">
        <v>166</v>
      </c>
      <c r="BM156" s="205" t="s">
        <v>2151</v>
      </c>
    </row>
    <row r="157" spans="2:65" s="208" customFormat="1">
      <c r="B157" s="207"/>
      <c r="D157" s="209" t="s">
        <v>189</v>
      </c>
      <c r="E157" s="210" t="s">
        <v>1</v>
      </c>
      <c r="F157" s="211" t="s">
        <v>2152</v>
      </c>
      <c r="H157" s="212">
        <v>1.28</v>
      </c>
      <c r="L157" s="207"/>
      <c r="M157" s="213"/>
      <c r="T157" s="214"/>
      <c r="AT157" s="210" t="s">
        <v>189</v>
      </c>
      <c r="AU157" s="210" t="s">
        <v>87</v>
      </c>
      <c r="AV157" s="208" t="s">
        <v>87</v>
      </c>
      <c r="AW157" s="208" t="s">
        <v>32</v>
      </c>
      <c r="AX157" s="208" t="s">
        <v>85</v>
      </c>
      <c r="AY157" s="210" t="s">
        <v>146</v>
      </c>
    </row>
    <row r="158" spans="2:65" s="122" customFormat="1" ht="21.75" customHeight="1">
      <c r="B158" s="121"/>
      <c r="C158" s="195" t="s">
        <v>166</v>
      </c>
      <c r="D158" s="195" t="s">
        <v>149</v>
      </c>
      <c r="E158" s="196" t="s">
        <v>436</v>
      </c>
      <c r="F158" s="197" t="s">
        <v>437</v>
      </c>
      <c r="G158" s="198" t="s">
        <v>224</v>
      </c>
      <c r="H158" s="199">
        <v>467.65699999999998</v>
      </c>
      <c r="I158" s="107"/>
      <c r="J158" s="200">
        <f>ROUND(I158*H158,2)</f>
        <v>0</v>
      </c>
      <c r="K158" s="197" t="s">
        <v>184</v>
      </c>
      <c r="L158" s="121"/>
      <c r="M158" s="201" t="s">
        <v>1</v>
      </c>
      <c r="N158" s="202" t="s">
        <v>42</v>
      </c>
      <c r="O158" s="203">
        <v>8.6999999999999994E-2</v>
      </c>
      <c r="P158" s="203">
        <f>O158*H158</f>
        <v>40.686158999999996</v>
      </c>
      <c r="Q158" s="203">
        <v>0</v>
      </c>
      <c r="R158" s="203">
        <f>Q158*H158</f>
        <v>0</v>
      </c>
      <c r="S158" s="203">
        <v>0</v>
      </c>
      <c r="T158" s="204">
        <f>S158*H158</f>
        <v>0</v>
      </c>
      <c r="AR158" s="205" t="s">
        <v>166</v>
      </c>
      <c r="AT158" s="205" t="s">
        <v>149</v>
      </c>
      <c r="AU158" s="205" t="s">
        <v>87</v>
      </c>
      <c r="AY158" s="112" t="s">
        <v>146</v>
      </c>
      <c r="BE158" s="206">
        <f>IF(N158="základní",J158,0)</f>
        <v>0</v>
      </c>
      <c r="BF158" s="206">
        <f>IF(N158="snížená",J158,0)</f>
        <v>0</v>
      </c>
      <c r="BG158" s="206">
        <f>IF(N158="zákl. přenesená",J158,0)</f>
        <v>0</v>
      </c>
      <c r="BH158" s="206">
        <f>IF(N158="sníž. přenesená",J158,0)</f>
        <v>0</v>
      </c>
      <c r="BI158" s="206">
        <f>IF(N158="nulová",J158,0)</f>
        <v>0</v>
      </c>
      <c r="BJ158" s="112" t="s">
        <v>85</v>
      </c>
      <c r="BK158" s="206">
        <f>ROUND(I158*H158,2)</f>
        <v>0</v>
      </c>
      <c r="BL158" s="112" t="s">
        <v>166</v>
      </c>
      <c r="BM158" s="205" t="s">
        <v>2153</v>
      </c>
    </row>
    <row r="159" spans="2:65" s="208" customFormat="1">
      <c r="B159" s="207"/>
      <c r="D159" s="209" t="s">
        <v>189</v>
      </c>
      <c r="E159" s="210" t="s">
        <v>1</v>
      </c>
      <c r="F159" s="211" t="s">
        <v>2154</v>
      </c>
      <c r="H159" s="212">
        <v>467.65699999999998</v>
      </c>
      <c r="L159" s="207"/>
      <c r="M159" s="213"/>
      <c r="T159" s="214"/>
      <c r="AT159" s="210" t="s">
        <v>189</v>
      </c>
      <c r="AU159" s="210" t="s">
        <v>87</v>
      </c>
      <c r="AV159" s="208" t="s">
        <v>87</v>
      </c>
      <c r="AW159" s="208" t="s">
        <v>32</v>
      </c>
      <c r="AX159" s="208" t="s">
        <v>85</v>
      </c>
      <c r="AY159" s="210" t="s">
        <v>146</v>
      </c>
    </row>
    <row r="160" spans="2:65" s="122" customFormat="1" ht="24.2" customHeight="1">
      <c r="B160" s="121"/>
      <c r="C160" s="195" t="s">
        <v>145</v>
      </c>
      <c r="D160" s="195" t="s">
        <v>149</v>
      </c>
      <c r="E160" s="196" t="s">
        <v>444</v>
      </c>
      <c r="F160" s="197" t="s">
        <v>445</v>
      </c>
      <c r="G160" s="198" t="s">
        <v>224</v>
      </c>
      <c r="H160" s="199">
        <v>467.65699999999998</v>
      </c>
      <c r="I160" s="107"/>
      <c r="J160" s="200">
        <f>ROUND(I160*H160,2)</f>
        <v>0</v>
      </c>
      <c r="K160" s="197" t="s">
        <v>184</v>
      </c>
      <c r="L160" s="121"/>
      <c r="M160" s="201" t="s">
        <v>1</v>
      </c>
      <c r="N160" s="202" t="s">
        <v>42</v>
      </c>
      <c r="O160" s="203">
        <v>5.0000000000000001E-3</v>
      </c>
      <c r="P160" s="203">
        <f>O160*H160</f>
        <v>2.3382849999999999</v>
      </c>
      <c r="Q160" s="203">
        <v>0</v>
      </c>
      <c r="R160" s="203">
        <f>Q160*H160</f>
        <v>0</v>
      </c>
      <c r="S160" s="203">
        <v>0</v>
      </c>
      <c r="T160" s="204">
        <f>S160*H160</f>
        <v>0</v>
      </c>
      <c r="AR160" s="205" t="s">
        <v>166</v>
      </c>
      <c r="AT160" s="205" t="s">
        <v>149</v>
      </c>
      <c r="AU160" s="205" t="s">
        <v>87</v>
      </c>
      <c r="AY160" s="112" t="s">
        <v>146</v>
      </c>
      <c r="BE160" s="206">
        <f>IF(N160="základní",J160,0)</f>
        <v>0</v>
      </c>
      <c r="BF160" s="206">
        <f>IF(N160="snížená",J160,0)</f>
        <v>0</v>
      </c>
      <c r="BG160" s="206">
        <f>IF(N160="zákl. přenesená",J160,0)</f>
        <v>0</v>
      </c>
      <c r="BH160" s="206">
        <f>IF(N160="sníž. přenesená",J160,0)</f>
        <v>0</v>
      </c>
      <c r="BI160" s="206">
        <f>IF(N160="nulová",J160,0)</f>
        <v>0</v>
      </c>
      <c r="BJ160" s="112" t="s">
        <v>85</v>
      </c>
      <c r="BK160" s="206">
        <f>ROUND(I160*H160,2)</f>
        <v>0</v>
      </c>
      <c r="BL160" s="112" t="s">
        <v>166</v>
      </c>
      <c r="BM160" s="205" t="s">
        <v>2155</v>
      </c>
    </row>
    <row r="161" spans="2:65" s="122" customFormat="1" ht="19.5">
      <c r="B161" s="121"/>
      <c r="D161" s="209" t="s">
        <v>154</v>
      </c>
      <c r="F161" s="228" t="s">
        <v>447</v>
      </c>
      <c r="L161" s="121"/>
      <c r="M161" s="229"/>
      <c r="T161" s="230"/>
      <c r="AT161" s="112" t="s">
        <v>154</v>
      </c>
      <c r="AU161" s="112" t="s">
        <v>87</v>
      </c>
    </row>
    <row r="162" spans="2:65" s="122" customFormat="1" ht="16.5" customHeight="1">
      <c r="B162" s="121"/>
      <c r="C162" s="195" t="s">
        <v>205</v>
      </c>
      <c r="D162" s="195" t="s">
        <v>149</v>
      </c>
      <c r="E162" s="196" t="s">
        <v>451</v>
      </c>
      <c r="F162" s="197" t="s">
        <v>452</v>
      </c>
      <c r="G162" s="198" t="s">
        <v>224</v>
      </c>
      <c r="H162" s="199">
        <v>467.65699999999998</v>
      </c>
      <c r="I162" s="107"/>
      <c r="J162" s="200">
        <f>ROUND(I162*H162,2)</f>
        <v>0</v>
      </c>
      <c r="K162" s="197" t="s">
        <v>184</v>
      </c>
      <c r="L162" s="121"/>
      <c r="M162" s="201" t="s">
        <v>1</v>
      </c>
      <c r="N162" s="202" t="s">
        <v>42</v>
      </c>
      <c r="O162" s="203">
        <v>8.9999999999999993E-3</v>
      </c>
      <c r="P162" s="203">
        <f>O162*H162</f>
        <v>4.2089129999999999</v>
      </c>
      <c r="Q162" s="203">
        <v>0</v>
      </c>
      <c r="R162" s="203">
        <f>Q162*H162</f>
        <v>0</v>
      </c>
      <c r="S162" s="203">
        <v>0</v>
      </c>
      <c r="T162" s="204">
        <f>S162*H162</f>
        <v>0</v>
      </c>
      <c r="AR162" s="205" t="s">
        <v>166</v>
      </c>
      <c r="AT162" s="205" t="s">
        <v>149</v>
      </c>
      <c r="AU162" s="205" t="s">
        <v>87</v>
      </c>
      <c r="AY162" s="112" t="s">
        <v>146</v>
      </c>
      <c r="BE162" s="206">
        <f>IF(N162="základní",J162,0)</f>
        <v>0</v>
      </c>
      <c r="BF162" s="206">
        <f>IF(N162="snížená",J162,0)</f>
        <v>0</v>
      </c>
      <c r="BG162" s="206">
        <f>IF(N162="zákl. přenesená",J162,0)</f>
        <v>0</v>
      </c>
      <c r="BH162" s="206">
        <f>IF(N162="sníž. přenesená",J162,0)</f>
        <v>0</v>
      </c>
      <c r="BI162" s="206">
        <f>IF(N162="nulová",J162,0)</f>
        <v>0</v>
      </c>
      <c r="BJ162" s="112" t="s">
        <v>85</v>
      </c>
      <c r="BK162" s="206">
        <f>ROUND(I162*H162,2)</f>
        <v>0</v>
      </c>
      <c r="BL162" s="112" t="s">
        <v>166</v>
      </c>
      <c r="BM162" s="205" t="s">
        <v>2156</v>
      </c>
    </row>
    <row r="163" spans="2:65" s="122" customFormat="1" ht="16.5" customHeight="1">
      <c r="B163" s="121"/>
      <c r="C163" s="195" t="s">
        <v>211</v>
      </c>
      <c r="D163" s="195" t="s">
        <v>149</v>
      </c>
      <c r="E163" s="196" t="s">
        <v>454</v>
      </c>
      <c r="F163" s="197" t="s">
        <v>351</v>
      </c>
      <c r="G163" s="198" t="s">
        <v>322</v>
      </c>
      <c r="H163" s="199">
        <v>795.01700000000005</v>
      </c>
      <c r="I163" s="107"/>
      <c r="J163" s="200">
        <f>ROUND(I163*H163,2)</f>
        <v>0</v>
      </c>
      <c r="K163" s="197" t="s">
        <v>184</v>
      </c>
      <c r="L163" s="121"/>
      <c r="M163" s="201" t="s">
        <v>1</v>
      </c>
      <c r="N163" s="202" t="s">
        <v>42</v>
      </c>
      <c r="O163" s="203">
        <v>0</v>
      </c>
      <c r="P163" s="203">
        <f>O163*H163</f>
        <v>0</v>
      </c>
      <c r="Q163" s="203">
        <v>0</v>
      </c>
      <c r="R163" s="203">
        <f>Q163*H163</f>
        <v>0</v>
      </c>
      <c r="S163" s="203">
        <v>0</v>
      </c>
      <c r="T163" s="204">
        <f>S163*H163</f>
        <v>0</v>
      </c>
      <c r="AR163" s="205" t="s">
        <v>166</v>
      </c>
      <c r="AT163" s="205" t="s">
        <v>149</v>
      </c>
      <c r="AU163" s="205" t="s">
        <v>87</v>
      </c>
      <c r="AY163" s="112" t="s">
        <v>146</v>
      </c>
      <c r="BE163" s="206">
        <f>IF(N163="základní",J163,0)</f>
        <v>0</v>
      </c>
      <c r="BF163" s="206">
        <f>IF(N163="snížená",J163,0)</f>
        <v>0</v>
      </c>
      <c r="BG163" s="206">
        <f>IF(N163="zákl. přenesená",J163,0)</f>
        <v>0</v>
      </c>
      <c r="BH163" s="206">
        <f>IF(N163="sníž. přenesená",J163,0)</f>
        <v>0</v>
      </c>
      <c r="BI163" s="206">
        <f>IF(N163="nulová",J163,0)</f>
        <v>0</v>
      </c>
      <c r="BJ163" s="112" t="s">
        <v>85</v>
      </c>
      <c r="BK163" s="206">
        <f>ROUND(I163*H163,2)</f>
        <v>0</v>
      </c>
      <c r="BL163" s="112" t="s">
        <v>166</v>
      </c>
      <c r="BM163" s="205" t="s">
        <v>2157</v>
      </c>
    </row>
    <row r="164" spans="2:65" s="208" customFormat="1">
      <c r="B164" s="207"/>
      <c r="D164" s="209" t="s">
        <v>189</v>
      </c>
      <c r="E164" s="210" t="s">
        <v>1</v>
      </c>
      <c r="F164" s="211" t="s">
        <v>2158</v>
      </c>
      <c r="H164" s="212">
        <v>795.01700000000005</v>
      </c>
      <c r="L164" s="207"/>
      <c r="M164" s="213"/>
      <c r="T164" s="214"/>
      <c r="AT164" s="210" t="s">
        <v>189</v>
      </c>
      <c r="AU164" s="210" t="s">
        <v>87</v>
      </c>
      <c r="AV164" s="208" t="s">
        <v>87</v>
      </c>
      <c r="AW164" s="208" t="s">
        <v>32</v>
      </c>
      <c r="AX164" s="208" t="s">
        <v>85</v>
      </c>
      <c r="AY164" s="210" t="s">
        <v>146</v>
      </c>
    </row>
    <row r="165" spans="2:65" s="122" customFormat="1" ht="16.5" customHeight="1">
      <c r="B165" s="121"/>
      <c r="C165" s="195" t="s">
        <v>215</v>
      </c>
      <c r="D165" s="195" t="s">
        <v>149</v>
      </c>
      <c r="E165" s="196" t="s">
        <v>2159</v>
      </c>
      <c r="F165" s="197" t="s">
        <v>2160</v>
      </c>
      <c r="G165" s="198" t="s">
        <v>183</v>
      </c>
      <c r="H165" s="199">
        <v>2048.9</v>
      </c>
      <c r="I165" s="107"/>
      <c r="J165" s="200">
        <f>ROUND(I165*H165,2)</f>
        <v>0</v>
      </c>
      <c r="K165" s="197" t="s">
        <v>184</v>
      </c>
      <c r="L165" s="121"/>
      <c r="M165" s="201" t="s">
        <v>1</v>
      </c>
      <c r="N165" s="202" t="s">
        <v>42</v>
      </c>
      <c r="O165" s="203">
        <v>2.5000000000000001E-2</v>
      </c>
      <c r="P165" s="203">
        <f>O165*H165</f>
        <v>51.222500000000004</v>
      </c>
      <c r="Q165" s="203">
        <v>0</v>
      </c>
      <c r="R165" s="203">
        <f>Q165*H165</f>
        <v>0</v>
      </c>
      <c r="S165" s="203">
        <v>0</v>
      </c>
      <c r="T165" s="204">
        <f>S165*H165</f>
        <v>0</v>
      </c>
      <c r="AR165" s="205" t="s">
        <v>166</v>
      </c>
      <c r="AT165" s="205" t="s">
        <v>149</v>
      </c>
      <c r="AU165" s="205" t="s">
        <v>87</v>
      </c>
      <c r="AY165" s="112" t="s">
        <v>146</v>
      </c>
      <c r="BE165" s="206">
        <f>IF(N165="základní",J165,0)</f>
        <v>0</v>
      </c>
      <c r="BF165" s="206">
        <f>IF(N165="snížená",J165,0)</f>
        <v>0</v>
      </c>
      <c r="BG165" s="206">
        <f>IF(N165="zákl. přenesená",J165,0)</f>
        <v>0</v>
      </c>
      <c r="BH165" s="206">
        <f>IF(N165="sníž. přenesená",J165,0)</f>
        <v>0</v>
      </c>
      <c r="BI165" s="206">
        <f>IF(N165="nulová",J165,0)</f>
        <v>0</v>
      </c>
      <c r="BJ165" s="112" t="s">
        <v>85</v>
      </c>
      <c r="BK165" s="206">
        <f>ROUND(I165*H165,2)</f>
        <v>0</v>
      </c>
      <c r="BL165" s="112" t="s">
        <v>166</v>
      </c>
      <c r="BM165" s="205" t="s">
        <v>2161</v>
      </c>
    </row>
    <row r="166" spans="2:65" s="208" customFormat="1">
      <c r="B166" s="207"/>
      <c r="D166" s="209" t="s">
        <v>189</v>
      </c>
      <c r="E166" s="210" t="s">
        <v>1</v>
      </c>
      <c r="F166" s="211" t="s">
        <v>2162</v>
      </c>
      <c r="H166" s="212">
        <v>445.4</v>
      </c>
      <c r="L166" s="207"/>
      <c r="M166" s="213"/>
      <c r="T166" s="214"/>
      <c r="AT166" s="210" t="s">
        <v>189</v>
      </c>
      <c r="AU166" s="210" t="s">
        <v>87</v>
      </c>
      <c r="AV166" s="208" t="s">
        <v>87</v>
      </c>
      <c r="AW166" s="208" t="s">
        <v>32</v>
      </c>
      <c r="AX166" s="208" t="s">
        <v>77</v>
      </c>
      <c r="AY166" s="210" t="s">
        <v>146</v>
      </c>
    </row>
    <row r="167" spans="2:65" s="208" customFormat="1">
      <c r="B167" s="207"/>
      <c r="D167" s="209" t="s">
        <v>189</v>
      </c>
      <c r="E167" s="210" t="s">
        <v>1</v>
      </c>
      <c r="F167" s="211" t="s">
        <v>2163</v>
      </c>
      <c r="H167" s="212">
        <v>176.5</v>
      </c>
      <c r="L167" s="207"/>
      <c r="M167" s="213"/>
      <c r="T167" s="214"/>
      <c r="AT167" s="210" t="s">
        <v>189</v>
      </c>
      <c r="AU167" s="210" t="s">
        <v>87</v>
      </c>
      <c r="AV167" s="208" t="s">
        <v>87</v>
      </c>
      <c r="AW167" s="208" t="s">
        <v>32</v>
      </c>
      <c r="AX167" s="208" t="s">
        <v>77</v>
      </c>
      <c r="AY167" s="210" t="s">
        <v>146</v>
      </c>
    </row>
    <row r="168" spans="2:65" s="208" customFormat="1">
      <c r="B168" s="207"/>
      <c r="D168" s="209" t="s">
        <v>189</v>
      </c>
      <c r="E168" s="210" t="s">
        <v>1</v>
      </c>
      <c r="F168" s="211" t="s">
        <v>2164</v>
      </c>
      <c r="H168" s="212">
        <v>539.5</v>
      </c>
      <c r="L168" s="207"/>
      <c r="M168" s="213"/>
      <c r="T168" s="214"/>
      <c r="AT168" s="210" t="s">
        <v>189</v>
      </c>
      <c r="AU168" s="210" t="s">
        <v>87</v>
      </c>
      <c r="AV168" s="208" t="s">
        <v>87</v>
      </c>
      <c r="AW168" s="208" t="s">
        <v>32</v>
      </c>
      <c r="AX168" s="208" t="s">
        <v>77</v>
      </c>
      <c r="AY168" s="210" t="s">
        <v>146</v>
      </c>
    </row>
    <row r="169" spans="2:65" s="208" customFormat="1">
      <c r="B169" s="207"/>
      <c r="D169" s="209" t="s">
        <v>189</v>
      </c>
      <c r="E169" s="210" t="s">
        <v>1</v>
      </c>
      <c r="F169" s="211" t="s">
        <v>2165</v>
      </c>
      <c r="H169" s="212">
        <v>179.2</v>
      </c>
      <c r="L169" s="207"/>
      <c r="M169" s="213"/>
      <c r="T169" s="214"/>
      <c r="AT169" s="210" t="s">
        <v>189</v>
      </c>
      <c r="AU169" s="210" t="s">
        <v>87</v>
      </c>
      <c r="AV169" s="208" t="s">
        <v>87</v>
      </c>
      <c r="AW169" s="208" t="s">
        <v>32</v>
      </c>
      <c r="AX169" s="208" t="s">
        <v>77</v>
      </c>
      <c r="AY169" s="210" t="s">
        <v>146</v>
      </c>
    </row>
    <row r="170" spans="2:65" s="208" customFormat="1">
      <c r="B170" s="207"/>
      <c r="D170" s="209" t="s">
        <v>189</v>
      </c>
      <c r="E170" s="210" t="s">
        <v>1</v>
      </c>
      <c r="F170" s="211" t="s">
        <v>2166</v>
      </c>
      <c r="H170" s="212">
        <v>88.5</v>
      </c>
      <c r="L170" s="207"/>
      <c r="M170" s="213"/>
      <c r="T170" s="214"/>
      <c r="AT170" s="210" t="s">
        <v>189</v>
      </c>
      <c r="AU170" s="210" t="s">
        <v>87</v>
      </c>
      <c r="AV170" s="208" t="s">
        <v>87</v>
      </c>
      <c r="AW170" s="208" t="s">
        <v>32</v>
      </c>
      <c r="AX170" s="208" t="s">
        <v>77</v>
      </c>
      <c r="AY170" s="210" t="s">
        <v>146</v>
      </c>
    </row>
    <row r="171" spans="2:65" s="208" customFormat="1">
      <c r="B171" s="207"/>
      <c r="D171" s="209" t="s">
        <v>189</v>
      </c>
      <c r="E171" s="210" t="s">
        <v>1</v>
      </c>
      <c r="F171" s="211" t="s">
        <v>2167</v>
      </c>
      <c r="H171" s="212">
        <v>529</v>
      </c>
      <c r="L171" s="207"/>
      <c r="M171" s="213"/>
      <c r="T171" s="214"/>
      <c r="AT171" s="210" t="s">
        <v>189</v>
      </c>
      <c r="AU171" s="210" t="s">
        <v>87</v>
      </c>
      <c r="AV171" s="208" t="s">
        <v>87</v>
      </c>
      <c r="AW171" s="208" t="s">
        <v>32</v>
      </c>
      <c r="AX171" s="208" t="s">
        <v>77</v>
      </c>
      <c r="AY171" s="210" t="s">
        <v>146</v>
      </c>
    </row>
    <row r="172" spans="2:65" s="208" customFormat="1">
      <c r="B172" s="207"/>
      <c r="D172" s="209" t="s">
        <v>189</v>
      </c>
      <c r="E172" s="210" t="s">
        <v>1</v>
      </c>
      <c r="F172" s="211" t="s">
        <v>2168</v>
      </c>
      <c r="H172" s="212">
        <v>76.900000000000006</v>
      </c>
      <c r="L172" s="207"/>
      <c r="M172" s="213"/>
      <c r="T172" s="214"/>
      <c r="AT172" s="210" t="s">
        <v>189</v>
      </c>
      <c r="AU172" s="210" t="s">
        <v>87</v>
      </c>
      <c r="AV172" s="208" t="s">
        <v>87</v>
      </c>
      <c r="AW172" s="208" t="s">
        <v>32</v>
      </c>
      <c r="AX172" s="208" t="s">
        <v>77</v>
      </c>
      <c r="AY172" s="210" t="s">
        <v>146</v>
      </c>
    </row>
    <row r="173" spans="2:65" s="208" customFormat="1">
      <c r="B173" s="207"/>
      <c r="D173" s="209" t="s">
        <v>189</v>
      </c>
      <c r="E173" s="210" t="s">
        <v>1</v>
      </c>
      <c r="F173" s="211" t="s">
        <v>2169</v>
      </c>
      <c r="H173" s="212">
        <v>13.9</v>
      </c>
      <c r="L173" s="207"/>
      <c r="M173" s="213"/>
      <c r="T173" s="214"/>
      <c r="AT173" s="210" t="s">
        <v>189</v>
      </c>
      <c r="AU173" s="210" t="s">
        <v>87</v>
      </c>
      <c r="AV173" s="208" t="s">
        <v>87</v>
      </c>
      <c r="AW173" s="208" t="s">
        <v>32</v>
      </c>
      <c r="AX173" s="208" t="s">
        <v>77</v>
      </c>
      <c r="AY173" s="210" t="s">
        <v>146</v>
      </c>
    </row>
    <row r="174" spans="2:65" s="216" customFormat="1">
      <c r="B174" s="215"/>
      <c r="D174" s="209" t="s">
        <v>189</v>
      </c>
      <c r="E174" s="217" t="s">
        <v>1</v>
      </c>
      <c r="F174" s="218" t="s">
        <v>200</v>
      </c>
      <c r="H174" s="219">
        <v>2048.9</v>
      </c>
      <c r="L174" s="215"/>
      <c r="M174" s="220"/>
      <c r="T174" s="221"/>
      <c r="AT174" s="217" t="s">
        <v>189</v>
      </c>
      <c r="AU174" s="217" t="s">
        <v>87</v>
      </c>
      <c r="AV174" s="216" t="s">
        <v>166</v>
      </c>
      <c r="AW174" s="216" t="s">
        <v>32</v>
      </c>
      <c r="AX174" s="216" t="s">
        <v>85</v>
      </c>
      <c r="AY174" s="217" t="s">
        <v>146</v>
      </c>
    </row>
    <row r="175" spans="2:65" s="184" customFormat="1" ht="22.9" customHeight="1">
      <c r="B175" s="183"/>
      <c r="D175" s="185" t="s">
        <v>76</v>
      </c>
      <c r="E175" s="193" t="s">
        <v>87</v>
      </c>
      <c r="F175" s="193" t="s">
        <v>460</v>
      </c>
      <c r="J175" s="194">
        <f>BK175</f>
        <v>0</v>
      </c>
      <c r="L175" s="183"/>
      <c r="M175" s="188"/>
      <c r="P175" s="189">
        <f>SUM(P176:P177)</f>
        <v>0.74751999999999996</v>
      </c>
      <c r="R175" s="189">
        <f>SUM(R176:R177)</f>
        <v>2.9453055999999997</v>
      </c>
      <c r="T175" s="190">
        <f>SUM(T176:T177)</f>
        <v>0</v>
      </c>
      <c r="AR175" s="185" t="s">
        <v>85</v>
      </c>
      <c r="AT175" s="191" t="s">
        <v>76</v>
      </c>
      <c r="AU175" s="191" t="s">
        <v>85</v>
      </c>
      <c r="AY175" s="185" t="s">
        <v>146</v>
      </c>
      <c r="BK175" s="192">
        <f>SUM(BK176:BK177)</f>
        <v>0</v>
      </c>
    </row>
    <row r="176" spans="2:65" s="122" customFormat="1" ht="16.5" customHeight="1">
      <c r="B176" s="121"/>
      <c r="C176" s="195" t="s">
        <v>209</v>
      </c>
      <c r="D176" s="195" t="s">
        <v>149</v>
      </c>
      <c r="E176" s="196" t="s">
        <v>2170</v>
      </c>
      <c r="F176" s="197" t="s">
        <v>2171</v>
      </c>
      <c r="G176" s="198" t="s">
        <v>224</v>
      </c>
      <c r="H176" s="199">
        <v>1.28</v>
      </c>
      <c r="I176" s="107"/>
      <c r="J176" s="200">
        <f>ROUND(I176*H176,2)</f>
        <v>0</v>
      </c>
      <c r="K176" s="197" t="s">
        <v>184</v>
      </c>
      <c r="L176" s="121"/>
      <c r="M176" s="201" t="s">
        <v>1</v>
      </c>
      <c r="N176" s="202" t="s">
        <v>42</v>
      </c>
      <c r="O176" s="203">
        <v>0.58399999999999996</v>
      </c>
      <c r="P176" s="203">
        <f>O176*H176</f>
        <v>0.74751999999999996</v>
      </c>
      <c r="Q176" s="203">
        <v>2.3010199999999998</v>
      </c>
      <c r="R176" s="203">
        <f>Q176*H176</f>
        <v>2.9453055999999997</v>
      </c>
      <c r="S176" s="203">
        <v>0</v>
      </c>
      <c r="T176" s="204">
        <f>S176*H176</f>
        <v>0</v>
      </c>
      <c r="AR176" s="205" t="s">
        <v>166</v>
      </c>
      <c r="AT176" s="205" t="s">
        <v>149</v>
      </c>
      <c r="AU176" s="205" t="s">
        <v>87</v>
      </c>
      <c r="AY176" s="112" t="s">
        <v>146</v>
      </c>
      <c r="BE176" s="206">
        <f>IF(N176="základní",J176,0)</f>
        <v>0</v>
      </c>
      <c r="BF176" s="206">
        <f>IF(N176="snížená",J176,0)</f>
        <v>0</v>
      </c>
      <c r="BG176" s="206">
        <f>IF(N176="zákl. přenesená",J176,0)</f>
        <v>0</v>
      </c>
      <c r="BH176" s="206">
        <f>IF(N176="sníž. přenesená",J176,0)</f>
        <v>0</v>
      </c>
      <c r="BI176" s="206">
        <f>IF(N176="nulová",J176,0)</f>
        <v>0</v>
      </c>
      <c r="BJ176" s="112" t="s">
        <v>85</v>
      </c>
      <c r="BK176" s="206">
        <f>ROUND(I176*H176,2)</f>
        <v>0</v>
      </c>
      <c r="BL176" s="112" t="s">
        <v>166</v>
      </c>
      <c r="BM176" s="205" t="s">
        <v>2172</v>
      </c>
    </row>
    <row r="177" spans="2:65" s="208" customFormat="1">
      <c r="B177" s="207"/>
      <c r="D177" s="209" t="s">
        <v>189</v>
      </c>
      <c r="E177" s="210" t="s">
        <v>1</v>
      </c>
      <c r="F177" s="211" t="s">
        <v>2152</v>
      </c>
      <c r="H177" s="212">
        <v>1.28</v>
      </c>
      <c r="L177" s="207"/>
      <c r="M177" s="213"/>
      <c r="T177" s="214"/>
      <c r="AT177" s="210" t="s">
        <v>189</v>
      </c>
      <c r="AU177" s="210" t="s">
        <v>87</v>
      </c>
      <c r="AV177" s="208" t="s">
        <v>87</v>
      </c>
      <c r="AW177" s="208" t="s">
        <v>32</v>
      </c>
      <c r="AX177" s="208" t="s">
        <v>85</v>
      </c>
      <c r="AY177" s="210" t="s">
        <v>146</v>
      </c>
    </row>
    <row r="178" spans="2:65" s="184" customFormat="1" ht="22.9" customHeight="1">
      <c r="B178" s="183"/>
      <c r="D178" s="185" t="s">
        <v>76</v>
      </c>
      <c r="E178" s="193" t="s">
        <v>145</v>
      </c>
      <c r="F178" s="193" t="s">
        <v>2173</v>
      </c>
      <c r="J178" s="194">
        <f>BK178</f>
        <v>0</v>
      </c>
      <c r="L178" s="183"/>
      <c r="M178" s="188"/>
      <c r="P178" s="189">
        <f>SUM(P179:P235)</f>
        <v>1713.4363000000003</v>
      </c>
      <c r="R178" s="189">
        <f>SUM(R179:R235)</f>
        <v>453.99729300000001</v>
      </c>
      <c r="T178" s="190">
        <f>SUM(T179:T235)</f>
        <v>0</v>
      </c>
      <c r="AR178" s="185" t="s">
        <v>85</v>
      </c>
      <c r="AT178" s="191" t="s">
        <v>76</v>
      </c>
      <c r="AU178" s="191" t="s">
        <v>85</v>
      </c>
      <c r="AY178" s="185" t="s">
        <v>146</v>
      </c>
      <c r="BK178" s="192">
        <f>SUM(BK179:BK235)</f>
        <v>0</v>
      </c>
    </row>
    <row r="179" spans="2:65" s="122" customFormat="1" ht="16.5" customHeight="1">
      <c r="B179" s="121"/>
      <c r="C179" s="195" t="s">
        <v>112</v>
      </c>
      <c r="D179" s="195" t="s">
        <v>149</v>
      </c>
      <c r="E179" s="196" t="s">
        <v>2174</v>
      </c>
      <c r="F179" s="197" t="s">
        <v>2175</v>
      </c>
      <c r="G179" s="198" t="s">
        <v>183</v>
      </c>
      <c r="H179" s="199">
        <v>179.2</v>
      </c>
      <c r="I179" s="107"/>
      <c r="J179" s="200">
        <f>ROUND(I179*H179,2)</f>
        <v>0</v>
      </c>
      <c r="K179" s="197" t="s">
        <v>184</v>
      </c>
      <c r="L179" s="121"/>
      <c r="M179" s="201" t="s">
        <v>1</v>
      </c>
      <c r="N179" s="202" t="s">
        <v>42</v>
      </c>
      <c r="O179" s="203">
        <v>2.4E-2</v>
      </c>
      <c r="P179" s="203">
        <f>O179*H179</f>
        <v>4.3007999999999997</v>
      </c>
      <c r="Q179" s="203">
        <v>0</v>
      </c>
      <c r="R179" s="203">
        <f>Q179*H179</f>
        <v>0</v>
      </c>
      <c r="S179" s="203">
        <v>0</v>
      </c>
      <c r="T179" s="204">
        <f>S179*H179</f>
        <v>0</v>
      </c>
      <c r="AR179" s="205" t="s">
        <v>166</v>
      </c>
      <c r="AT179" s="205" t="s">
        <v>149</v>
      </c>
      <c r="AU179" s="205" t="s">
        <v>87</v>
      </c>
      <c r="AY179" s="112" t="s">
        <v>146</v>
      </c>
      <c r="BE179" s="206">
        <f>IF(N179="základní",J179,0)</f>
        <v>0</v>
      </c>
      <c r="BF179" s="206">
        <f>IF(N179="snížená",J179,0)</f>
        <v>0</v>
      </c>
      <c r="BG179" s="206">
        <f>IF(N179="zákl. přenesená",J179,0)</f>
        <v>0</v>
      </c>
      <c r="BH179" s="206">
        <f>IF(N179="sníž. přenesená",J179,0)</f>
        <v>0</v>
      </c>
      <c r="BI179" s="206">
        <f>IF(N179="nulová",J179,0)</f>
        <v>0</v>
      </c>
      <c r="BJ179" s="112" t="s">
        <v>85</v>
      </c>
      <c r="BK179" s="206">
        <f>ROUND(I179*H179,2)</f>
        <v>0</v>
      </c>
      <c r="BL179" s="112" t="s">
        <v>166</v>
      </c>
      <c r="BM179" s="205" t="s">
        <v>2176</v>
      </c>
    </row>
    <row r="180" spans="2:65" s="208" customFormat="1">
      <c r="B180" s="207"/>
      <c r="D180" s="209" t="s">
        <v>189</v>
      </c>
      <c r="E180" s="210" t="s">
        <v>1</v>
      </c>
      <c r="F180" s="211" t="s">
        <v>2165</v>
      </c>
      <c r="H180" s="212">
        <v>179.2</v>
      </c>
      <c r="L180" s="207"/>
      <c r="M180" s="213"/>
      <c r="T180" s="214"/>
      <c r="AT180" s="210" t="s">
        <v>189</v>
      </c>
      <c r="AU180" s="210" t="s">
        <v>87</v>
      </c>
      <c r="AV180" s="208" t="s">
        <v>87</v>
      </c>
      <c r="AW180" s="208" t="s">
        <v>32</v>
      </c>
      <c r="AX180" s="208" t="s">
        <v>85</v>
      </c>
      <c r="AY180" s="210" t="s">
        <v>146</v>
      </c>
    </row>
    <row r="181" spans="2:65" s="122" customFormat="1" ht="16.5" customHeight="1">
      <c r="B181" s="121"/>
      <c r="C181" s="195" t="s">
        <v>115</v>
      </c>
      <c r="D181" s="195" t="s">
        <v>149</v>
      </c>
      <c r="E181" s="196" t="s">
        <v>2177</v>
      </c>
      <c r="F181" s="197" t="s">
        <v>2178</v>
      </c>
      <c r="G181" s="198" t="s">
        <v>183</v>
      </c>
      <c r="H181" s="199">
        <v>179.2</v>
      </c>
      <c r="I181" s="107"/>
      <c r="J181" s="200">
        <f>ROUND(I181*H181,2)</f>
        <v>0</v>
      </c>
      <c r="K181" s="197" t="s">
        <v>1</v>
      </c>
      <c r="L181" s="121"/>
      <c r="M181" s="201" t="s">
        <v>1</v>
      </c>
      <c r="N181" s="202" t="s">
        <v>42</v>
      </c>
      <c r="O181" s="203">
        <v>2.4E-2</v>
      </c>
      <c r="P181" s="203">
        <f>O181*H181</f>
        <v>4.3007999999999997</v>
      </c>
      <c r="Q181" s="203">
        <v>0</v>
      </c>
      <c r="R181" s="203">
        <f>Q181*H181</f>
        <v>0</v>
      </c>
      <c r="S181" s="203">
        <v>0</v>
      </c>
      <c r="T181" s="204">
        <f>S181*H181</f>
        <v>0</v>
      </c>
      <c r="AR181" s="205" t="s">
        <v>166</v>
      </c>
      <c r="AT181" s="205" t="s">
        <v>149</v>
      </c>
      <c r="AU181" s="205" t="s">
        <v>87</v>
      </c>
      <c r="AY181" s="112" t="s">
        <v>146</v>
      </c>
      <c r="BE181" s="206">
        <f>IF(N181="základní",J181,0)</f>
        <v>0</v>
      </c>
      <c r="BF181" s="206">
        <f>IF(N181="snížená",J181,0)</f>
        <v>0</v>
      </c>
      <c r="BG181" s="206">
        <f>IF(N181="zákl. přenesená",J181,0)</f>
        <v>0</v>
      </c>
      <c r="BH181" s="206">
        <f>IF(N181="sníž. přenesená",J181,0)</f>
        <v>0</v>
      </c>
      <c r="BI181" s="206">
        <f>IF(N181="nulová",J181,0)</f>
        <v>0</v>
      </c>
      <c r="BJ181" s="112" t="s">
        <v>85</v>
      </c>
      <c r="BK181" s="206">
        <f>ROUND(I181*H181,2)</f>
        <v>0</v>
      </c>
      <c r="BL181" s="112" t="s">
        <v>166</v>
      </c>
      <c r="BM181" s="205" t="s">
        <v>2179</v>
      </c>
    </row>
    <row r="182" spans="2:65" s="208" customFormat="1">
      <c r="B182" s="207"/>
      <c r="D182" s="209" t="s">
        <v>189</v>
      </c>
      <c r="E182" s="210" t="s">
        <v>1</v>
      </c>
      <c r="F182" s="211" t="s">
        <v>2165</v>
      </c>
      <c r="H182" s="212">
        <v>179.2</v>
      </c>
      <c r="L182" s="207"/>
      <c r="M182" s="213"/>
      <c r="T182" s="214"/>
      <c r="AT182" s="210" t="s">
        <v>189</v>
      </c>
      <c r="AU182" s="210" t="s">
        <v>87</v>
      </c>
      <c r="AV182" s="208" t="s">
        <v>87</v>
      </c>
      <c r="AW182" s="208" t="s">
        <v>32</v>
      </c>
      <c r="AX182" s="208" t="s">
        <v>85</v>
      </c>
      <c r="AY182" s="210" t="s">
        <v>146</v>
      </c>
    </row>
    <row r="183" spans="2:65" s="122" customFormat="1" ht="16.5" customHeight="1">
      <c r="B183" s="121"/>
      <c r="C183" s="195" t="s">
        <v>250</v>
      </c>
      <c r="D183" s="195" t="s">
        <v>149</v>
      </c>
      <c r="E183" s="196" t="s">
        <v>2180</v>
      </c>
      <c r="F183" s="197" t="s">
        <v>2181</v>
      </c>
      <c r="G183" s="198" t="s">
        <v>183</v>
      </c>
      <c r="H183" s="199">
        <v>187.4</v>
      </c>
      <c r="I183" s="107"/>
      <c r="J183" s="200">
        <f>ROUND(I183*H183,2)</f>
        <v>0</v>
      </c>
      <c r="K183" s="197" t="s">
        <v>184</v>
      </c>
      <c r="L183" s="121"/>
      <c r="M183" s="201" t="s">
        <v>1</v>
      </c>
      <c r="N183" s="202" t="s">
        <v>42</v>
      </c>
      <c r="O183" s="203">
        <v>9.4E-2</v>
      </c>
      <c r="P183" s="203">
        <f>O183*H183</f>
        <v>17.615600000000001</v>
      </c>
      <c r="Q183" s="203">
        <v>0</v>
      </c>
      <c r="R183" s="203">
        <f>Q183*H183</f>
        <v>0</v>
      </c>
      <c r="S183" s="203">
        <v>0</v>
      </c>
      <c r="T183" s="204">
        <f>S183*H183</f>
        <v>0</v>
      </c>
      <c r="AR183" s="205" t="s">
        <v>166</v>
      </c>
      <c r="AT183" s="205" t="s">
        <v>149</v>
      </c>
      <c r="AU183" s="205" t="s">
        <v>87</v>
      </c>
      <c r="AY183" s="112" t="s">
        <v>146</v>
      </c>
      <c r="BE183" s="206">
        <f>IF(N183="základní",J183,0)</f>
        <v>0</v>
      </c>
      <c r="BF183" s="206">
        <f>IF(N183="snížená",J183,0)</f>
        <v>0</v>
      </c>
      <c r="BG183" s="206">
        <f>IF(N183="zákl. přenesená",J183,0)</f>
        <v>0</v>
      </c>
      <c r="BH183" s="206">
        <f>IF(N183="sníž. přenesená",J183,0)</f>
        <v>0</v>
      </c>
      <c r="BI183" s="206">
        <f>IF(N183="nulová",J183,0)</f>
        <v>0</v>
      </c>
      <c r="BJ183" s="112" t="s">
        <v>85</v>
      </c>
      <c r="BK183" s="206">
        <f>ROUND(I183*H183,2)</f>
        <v>0</v>
      </c>
      <c r="BL183" s="112" t="s">
        <v>166</v>
      </c>
      <c r="BM183" s="205" t="s">
        <v>2182</v>
      </c>
    </row>
    <row r="184" spans="2:65" s="208" customFormat="1">
      <c r="B184" s="207"/>
      <c r="D184" s="209" t="s">
        <v>189</v>
      </c>
      <c r="E184" s="210" t="s">
        <v>1</v>
      </c>
      <c r="F184" s="211" t="s">
        <v>2183</v>
      </c>
      <c r="H184" s="212">
        <v>85</v>
      </c>
      <c r="L184" s="207"/>
      <c r="M184" s="213"/>
      <c r="T184" s="214"/>
      <c r="AT184" s="210" t="s">
        <v>189</v>
      </c>
      <c r="AU184" s="210" t="s">
        <v>87</v>
      </c>
      <c r="AV184" s="208" t="s">
        <v>87</v>
      </c>
      <c r="AW184" s="208" t="s">
        <v>32</v>
      </c>
      <c r="AX184" s="208" t="s">
        <v>77</v>
      </c>
      <c r="AY184" s="210" t="s">
        <v>146</v>
      </c>
    </row>
    <row r="185" spans="2:65" s="208" customFormat="1">
      <c r="B185" s="207"/>
      <c r="D185" s="209" t="s">
        <v>189</v>
      </c>
      <c r="E185" s="210" t="s">
        <v>1</v>
      </c>
      <c r="F185" s="211" t="s">
        <v>2166</v>
      </c>
      <c r="H185" s="212">
        <v>88.5</v>
      </c>
      <c r="L185" s="207"/>
      <c r="M185" s="213"/>
      <c r="T185" s="214"/>
      <c r="AT185" s="210" t="s">
        <v>189</v>
      </c>
      <c r="AU185" s="210" t="s">
        <v>87</v>
      </c>
      <c r="AV185" s="208" t="s">
        <v>87</v>
      </c>
      <c r="AW185" s="208" t="s">
        <v>32</v>
      </c>
      <c r="AX185" s="208" t="s">
        <v>77</v>
      </c>
      <c r="AY185" s="210" t="s">
        <v>146</v>
      </c>
    </row>
    <row r="186" spans="2:65" s="208" customFormat="1">
      <c r="B186" s="207"/>
      <c r="D186" s="209" t="s">
        <v>189</v>
      </c>
      <c r="E186" s="210" t="s">
        <v>1</v>
      </c>
      <c r="F186" s="211" t="s">
        <v>2169</v>
      </c>
      <c r="H186" s="212">
        <v>13.9</v>
      </c>
      <c r="L186" s="207"/>
      <c r="M186" s="213"/>
      <c r="T186" s="214"/>
      <c r="AT186" s="210" t="s">
        <v>189</v>
      </c>
      <c r="AU186" s="210" t="s">
        <v>87</v>
      </c>
      <c r="AV186" s="208" t="s">
        <v>87</v>
      </c>
      <c r="AW186" s="208" t="s">
        <v>32</v>
      </c>
      <c r="AX186" s="208" t="s">
        <v>77</v>
      </c>
      <c r="AY186" s="210" t="s">
        <v>146</v>
      </c>
    </row>
    <row r="187" spans="2:65" s="216" customFormat="1">
      <c r="B187" s="215"/>
      <c r="D187" s="209" t="s">
        <v>189</v>
      </c>
      <c r="E187" s="217" t="s">
        <v>1</v>
      </c>
      <c r="F187" s="218" t="s">
        <v>200</v>
      </c>
      <c r="H187" s="219">
        <v>187.4</v>
      </c>
      <c r="L187" s="215"/>
      <c r="M187" s="220"/>
      <c r="T187" s="221"/>
      <c r="AT187" s="217" t="s">
        <v>189</v>
      </c>
      <c r="AU187" s="217" t="s">
        <v>87</v>
      </c>
      <c r="AV187" s="216" t="s">
        <v>166</v>
      </c>
      <c r="AW187" s="216" t="s">
        <v>32</v>
      </c>
      <c r="AX187" s="216" t="s">
        <v>85</v>
      </c>
      <c r="AY187" s="217" t="s">
        <v>146</v>
      </c>
    </row>
    <row r="188" spans="2:65" s="122" customFormat="1" ht="16.5" customHeight="1">
      <c r="B188" s="121"/>
      <c r="C188" s="195" t="s">
        <v>256</v>
      </c>
      <c r="D188" s="195" t="s">
        <v>149</v>
      </c>
      <c r="E188" s="196" t="s">
        <v>2184</v>
      </c>
      <c r="F188" s="197" t="s">
        <v>2185</v>
      </c>
      <c r="G188" s="198" t="s">
        <v>183</v>
      </c>
      <c r="H188" s="199">
        <v>899.9</v>
      </c>
      <c r="I188" s="107"/>
      <c r="J188" s="200">
        <f>ROUND(I188*H188,2)</f>
        <v>0</v>
      </c>
      <c r="K188" s="197" t="s">
        <v>184</v>
      </c>
      <c r="L188" s="121"/>
      <c r="M188" s="201" t="s">
        <v>1</v>
      </c>
      <c r="N188" s="202" t="s">
        <v>42</v>
      </c>
      <c r="O188" s="203">
        <v>2.5999999999999999E-2</v>
      </c>
      <c r="P188" s="203">
        <f>O188*H188</f>
        <v>23.397399999999998</v>
      </c>
      <c r="Q188" s="203">
        <v>0</v>
      </c>
      <c r="R188" s="203">
        <f>Q188*H188</f>
        <v>0</v>
      </c>
      <c r="S188" s="203">
        <v>0</v>
      </c>
      <c r="T188" s="204">
        <f>S188*H188</f>
        <v>0</v>
      </c>
      <c r="AR188" s="205" t="s">
        <v>166</v>
      </c>
      <c r="AT188" s="205" t="s">
        <v>149</v>
      </c>
      <c r="AU188" s="205" t="s">
        <v>87</v>
      </c>
      <c r="AY188" s="112" t="s">
        <v>146</v>
      </c>
      <c r="BE188" s="206">
        <f>IF(N188="základní",J188,0)</f>
        <v>0</v>
      </c>
      <c r="BF188" s="206">
        <f>IF(N188="snížená",J188,0)</f>
        <v>0</v>
      </c>
      <c r="BG188" s="206">
        <f>IF(N188="zákl. přenesená",J188,0)</f>
        <v>0</v>
      </c>
      <c r="BH188" s="206">
        <f>IF(N188="sníž. přenesená",J188,0)</f>
        <v>0</v>
      </c>
      <c r="BI188" s="206">
        <f>IF(N188="nulová",J188,0)</f>
        <v>0</v>
      </c>
      <c r="BJ188" s="112" t="s">
        <v>85</v>
      </c>
      <c r="BK188" s="206">
        <f>ROUND(I188*H188,2)</f>
        <v>0</v>
      </c>
      <c r="BL188" s="112" t="s">
        <v>166</v>
      </c>
      <c r="BM188" s="205" t="s">
        <v>2186</v>
      </c>
    </row>
    <row r="189" spans="2:65" s="208" customFormat="1">
      <c r="B189" s="207"/>
      <c r="D189" s="209" t="s">
        <v>189</v>
      </c>
      <c r="E189" s="210" t="s">
        <v>1</v>
      </c>
      <c r="F189" s="211" t="s">
        <v>2187</v>
      </c>
      <c r="H189" s="212">
        <v>360.4</v>
      </c>
      <c r="L189" s="207"/>
      <c r="M189" s="213"/>
      <c r="T189" s="214"/>
      <c r="AT189" s="210" t="s">
        <v>189</v>
      </c>
      <c r="AU189" s="210" t="s">
        <v>87</v>
      </c>
      <c r="AV189" s="208" t="s">
        <v>87</v>
      </c>
      <c r="AW189" s="208" t="s">
        <v>32</v>
      </c>
      <c r="AX189" s="208" t="s">
        <v>77</v>
      </c>
      <c r="AY189" s="210" t="s">
        <v>146</v>
      </c>
    </row>
    <row r="190" spans="2:65" s="208" customFormat="1">
      <c r="B190" s="207"/>
      <c r="D190" s="209" t="s">
        <v>189</v>
      </c>
      <c r="E190" s="210" t="s">
        <v>1</v>
      </c>
      <c r="F190" s="211" t="s">
        <v>2164</v>
      </c>
      <c r="H190" s="212">
        <v>539.5</v>
      </c>
      <c r="L190" s="207"/>
      <c r="M190" s="213"/>
      <c r="T190" s="214"/>
      <c r="AT190" s="210" t="s">
        <v>189</v>
      </c>
      <c r="AU190" s="210" t="s">
        <v>87</v>
      </c>
      <c r="AV190" s="208" t="s">
        <v>87</v>
      </c>
      <c r="AW190" s="208" t="s">
        <v>32</v>
      </c>
      <c r="AX190" s="208" t="s">
        <v>77</v>
      </c>
      <c r="AY190" s="210" t="s">
        <v>146</v>
      </c>
    </row>
    <row r="191" spans="2:65" s="216" customFormat="1">
      <c r="B191" s="215"/>
      <c r="D191" s="209" t="s">
        <v>189</v>
      </c>
      <c r="E191" s="217" t="s">
        <v>1</v>
      </c>
      <c r="F191" s="218" t="s">
        <v>200</v>
      </c>
      <c r="H191" s="219">
        <v>899.9</v>
      </c>
      <c r="L191" s="215"/>
      <c r="M191" s="220"/>
      <c r="T191" s="221"/>
      <c r="AT191" s="217" t="s">
        <v>189</v>
      </c>
      <c r="AU191" s="217" t="s">
        <v>87</v>
      </c>
      <c r="AV191" s="216" t="s">
        <v>166</v>
      </c>
      <c r="AW191" s="216" t="s">
        <v>32</v>
      </c>
      <c r="AX191" s="216" t="s">
        <v>85</v>
      </c>
      <c r="AY191" s="217" t="s">
        <v>146</v>
      </c>
    </row>
    <row r="192" spans="2:65" s="122" customFormat="1" ht="16.5" customHeight="1">
      <c r="B192" s="121"/>
      <c r="C192" s="195" t="s">
        <v>262</v>
      </c>
      <c r="D192" s="195" t="s">
        <v>149</v>
      </c>
      <c r="E192" s="196" t="s">
        <v>2188</v>
      </c>
      <c r="F192" s="197" t="s">
        <v>2189</v>
      </c>
      <c r="G192" s="198" t="s">
        <v>183</v>
      </c>
      <c r="H192" s="199">
        <v>884.7</v>
      </c>
      <c r="I192" s="107"/>
      <c r="J192" s="200">
        <f>ROUND(I192*H192,2)</f>
        <v>0</v>
      </c>
      <c r="K192" s="197" t="s">
        <v>184</v>
      </c>
      <c r="L192" s="121"/>
      <c r="M192" s="201" t="s">
        <v>1</v>
      </c>
      <c r="N192" s="202" t="s">
        <v>42</v>
      </c>
      <c r="O192" s="203">
        <v>3.1E-2</v>
      </c>
      <c r="P192" s="203">
        <f>O192*H192</f>
        <v>27.425700000000003</v>
      </c>
      <c r="Q192" s="203">
        <v>0</v>
      </c>
      <c r="R192" s="203">
        <f>Q192*H192</f>
        <v>0</v>
      </c>
      <c r="S192" s="203">
        <v>0</v>
      </c>
      <c r="T192" s="204">
        <f>S192*H192</f>
        <v>0</v>
      </c>
      <c r="AR192" s="205" t="s">
        <v>166</v>
      </c>
      <c r="AT192" s="205" t="s">
        <v>149</v>
      </c>
      <c r="AU192" s="205" t="s">
        <v>87</v>
      </c>
      <c r="AY192" s="112" t="s">
        <v>146</v>
      </c>
      <c r="BE192" s="206">
        <f>IF(N192="základní",J192,0)</f>
        <v>0</v>
      </c>
      <c r="BF192" s="206">
        <f>IF(N192="snížená",J192,0)</f>
        <v>0</v>
      </c>
      <c r="BG192" s="206">
        <f>IF(N192="zákl. přenesená",J192,0)</f>
        <v>0</v>
      </c>
      <c r="BH192" s="206">
        <f>IF(N192="sníž. přenesená",J192,0)</f>
        <v>0</v>
      </c>
      <c r="BI192" s="206">
        <f>IF(N192="nulová",J192,0)</f>
        <v>0</v>
      </c>
      <c r="BJ192" s="112" t="s">
        <v>85</v>
      </c>
      <c r="BK192" s="206">
        <f>ROUND(I192*H192,2)</f>
        <v>0</v>
      </c>
      <c r="BL192" s="112" t="s">
        <v>166</v>
      </c>
      <c r="BM192" s="205" t="s">
        <v>2190</v>
      </c>
    </row>
    <row r="193" spans="2:65" s="208" customFormat="1">
      <c r="B193" s="207"/>
      <c r="D193" s="209" t="s">
        <v>189</v>
      </c>
      <c r="E193" s="210" t="s">
        <v>1</v>
      </c>
      <c r="F193" s="211" t="s">
        <v>2163</v>
      </c>
      <c r="H193" s="212">
        <v>176.5</v>
      </c>
      <c r="L193" s="207"/>
      <c r="M193" s="213"/>
      <c r="T193" s="214"/>
      <c r="AT193" s="210" t="s">
        <v>189</v>
      </c>
      <c r="AU193" s="210" t="s">
        <v>87</v>
      </c>
      <c r="AV193" s="208" t="s">
        <v>87</v>
      </c>
      <c r="AW193" s="208" t="s">
        <v>32</v>
      </c>
      <c r="AX193" s="208" t="s">
        <v>77</v>
      </c>
      <c r="AY193" s="210" t="s">
        <v>146</v>
      </c>
    </row>
    <row r="194" spans="2:65" s="208" customFormat="1">
      <c r="B194" s="207"/>
      <c r="D194" s="209" t="s">
        <v>189</v>
      </c>
      <c r="E194" s="210" t="s">
        <v>1</v>
      </c>
      <c r="F194" s="211" t="s">
        <v>2165</v>
      </c>
      <c r="H194" s="212">
        <v>179.2</v>
      </c>
      <c r="L194" s="207"/>
      <c r="M194" s="213"/>
      <c r="T194" s="214"/>
      <c r="AT194" s="210" t="s">
        <v>189</v>
      </c>
      <c r="AU194" s="210" t="s">
        <v>87</v>
      </c>
      <c r="AV194" s="208" t="s">
        <v>87</v>
      </c>
      <c r="AW194" s="208" t="s">
        <v>32</v>
      </c>
      <c r="AX194" s="208" t="s">
        <v>77</v>
      </c>
      <c r="AY194" s="210" t="s">
        <v>146</v>
      </c>
    </row>
    <row r="195" spans="2:65" s="208" customFormat="1">
      <c r="B195" s="207"/>
      <c r="D195" s="209" t="s">
        <v>189</v>
      </c>
      <c r="E195" s="210" t="s">
        <v>1</v>
      </c>
      <c r="F195" s="211" t="s">
        <v>2167</v>
      </c>
      <c r="H195" s="212">
        <v>529</v>
      </c>
      <c r="L195" s="207"/>
      <c r="M195" s="213"/>
      <c r="T195" s="214"/>
      <c r="AT195" s="210" t="s">
        <v>189</v>
      </c>
      <c r="AU195" s="210" t="s">
        <v>87</v>
      </c>
      <c r="AV195" s="208" t="s">
        <v>87</v>
      </c>
      <c r="AW195" s="208" t="s">
        <v>32</v>
      </c>
      <c r="AX195" s="208" t="s">
        <v>77</v>
      </c>
      <c r="AY195" s="210" t="s">
        <v>146</v>
      </c>
    </row>
    <row r="196" spans="2:65" s="216" customFormat="1">
      <c r="B196" s="215"/>
      <c r="D196" s="209" t="s">
        <v>189</v>
      </c>
      <c r="E196" s="217" t="s">
        <v>1</v>
      </c>
      <c r="F196" s="218" t="s">
        <v>200</v>
      </c>
      <c r="H196" s="219">
        <v>884.7</v>
      </c>
      <c r="L196" s="215"/>
      <c r="M196" s="220"/>
      <c r="T196" s="221"/>
      <c r="AT196" s="217" t="s">
        <v>189</v>
      </c>
      <c r="AU196" s="217" t="s">
        <v>87</v>
      </c>
      <c r="AV196" s="216" t="s">
        <v>166</v>
      </c>
      <c r="AW196" s="216" t="s">
        <v>32</v>
      </c>
      <c r="AX196" s="216" t="s">
        <v>85</v>
      </c>
      <c r="AY196" s="217" t="s">
        <v>146</v>
      </c>
    </row>
    <row r="197" spans="2:65" s="122" customFormat="1" ht="16.5" customHeight="1">
      <c r="B197" s="121"/>
      <c r="C197" s="195" t="s">
        <v>8</v>
      </c>
      <c r="D197" s="195" t="s">
        <v>149</v>
      </c>
      <c r="E197" s="196" t="s">
        <v>2191</v>
      </c>
      <c r="F197" s="197" t="s">
        <v>2192</v>
      </c>
      <c r="G197" s="198" t="s">
        <v>183</v>
      </c>
      <c r="H197" s="199">
        <v>459.3</v>
      </c>
      <c r="I197" s="107"/>
      <c r="J197" s="200">
        <f>ROUND(I197*H197,2)</f>
        <v>0</v>
      </c>
      <c r="K197" s="197" t="s">
        <v>184</v>
      </c>
      <c r="L197" s="121"/>
      <c r="M197" s="201" t="s">
        <v>1</v>
      </c>
      <c r="N197" s="202" t="s">
        <v>42</v>
      </c>
      <c r="O197" s="203">
        <v>5.6000000000000001E-2</v>
      </c>
      <c r="P197" s="203">
        <f>O197*H197</f>
        <v>25.720800000000001</v>
      </c>
      <c r="Q197" s="203">
        <v>0</v>
      </c>
      <c r="R197" s="203">
        <f>Q197*H197</f>
        <v>0</v>
      </c>
      <c r="S197" s="203">
        <v>0</v>
      </c>
      <c r="T197" s="204">
        <f>S197*H197</f>
        <v>0</v>
      </c>
      <c r="AR197" s="205" t="s">
        <v>166</v>
      </c>
      <c r="AT197" s="205" t="s">
        <v>149</v>
      </c>
      <c r="AU197" s="205" t="s">
        <v>87</v>
      </c>
      <c r="AY197" s="112" t="s">
        <v>146</v>
      </c>
      <c r="BE197" s="206">
        <f>IF(N197="základní",J197,0)</f>
        <v>0</v>
      </c>
      <c r="BF197" s="206">
        <f>IF(N197="snížená",J197,0)</f>
        <v>0</v>
      </c>
      <c r="BG197" s="206">
        <f>IF(N197="zákl. přenesená",J197,0)</f>
        <v>0</v>
      </c>
      <c r="BH197" s="206">
        <f>IF(N197="sníž. přenesená",J197,0)</f>
        <v>0</v>
      </c>
      <c r="BI197" s="206">
        <f>IF(N197="nulová",J197,0)</f>
        <v>0</v>
      </c>
      <c r="BJ197" s="112" t="s">
        <v>85</v>
      </c>
      <c r="BK197" s="206">
        <f>ROUND(I197*H197,2)</f>
        <v>0</v>
      </c>
      <c r="BL197" s="112" t="s">
        <v>166</v>
      </c>
      <c r="BM197" s="205" t="s">
        <v>2193</v>
      </c>
    </row>
    <row r="198" spans="2:65" s="208" customFormat="1">
      <c r="B198" s="207"/>
      <c r="D198" s="209" t="s">
        <v>189</v>
      </c>
      <c r="E198" s="210" t="s">
        <v>1</v>
      </c>
      <c r="F198" s="211" t="s">
        <v>2162</v>
      </c>
      <c r="H198" s="212">
        <v>445.4</v>
      </c>
      <c r="I198" s="252"/>
      <c r="L198" s="207"/>
      <c r="M198" s="213"/>
      <c r="T198" s="214"/>
      <c r="AT198" s="210" t="s">
        <v>189</v>
      </c>
      <c r="AU198" s="210" t="s">
        <v>87</v>
      </c>
      <c r="AV198" s="208" t="s">
        <v>87</v>
      </c>
      <c r="AW198" s="208" t="s">
        <v>32</v>
      </c>
      <c r="AX198" s="208" t="s">
        <v>77</v>
      </c>
      <c r="AY198" s="210" t="s">
        <v>146</v>
      </c>
    </row>
    <row r="199" spans="2:65" s="208" customFormat="1">
      <c r="B199" s="207"/>
      <c r="D199" s="209" t="s">
        <v>189</v>
      </c>
      <c r="E199" s="210" t="s">
        <v>1</v>
      </c>
      <c r="F199" s="211" t="s">
        <v>2169</v>
      </c>
      <c r="H199" s="212">
        <v>13.9</v>
      </c>
      <c r="L199" s="207"/>
      <c r="M199" s="213"/>
      <c r="T199" s="214"/>
      <c r="AT199" s="210" t="s">
        <v>189</v>
      </c>
      <c r="AU199" s="210" t="s">
        <v>87</v>
      </c>
      <c r="AV199" s="208" t="s">
        <v>87</v>
      </c>
      <c r="AW199" s="208" t="s">
        <v>32</v>
      </c>
      <c r="AX199" s="208" t="s">
        <v>77</v>
      </c>
      <c r="AY199" s="210" t="s">
        <v>146</v>
      </c>
    </row>
    <row r="200" spans="2:65" s="216" customFormat="1">
      <c r="B200" s="215"/>
      <c r="D200" s="209" t="s">
        <v>189</v>
      </c>
      <c r="E200" s="217" t="s">
        <v>1</v>
      </c>
      <c r="F200" s="218" t="s">
        <v>200</v>
      </c>
      <c r="H200" s="219">
        <v>459.29999999999995</v>
      </c>
      <c r="L200" s="215"/>
      <c r="M200" s="220"/>
      <c r="T200" s="221"/>
      <c r="AT200" s="217" t="s">
        <v>189</v>
      </c>
      <c r="AU200" s="217" t="s">
        <v>87</v>
      </c>
      <c r="AV200" s="216" t="s">
        <v>166</v>
      </c>
      <c r="AW200" s="216" t="s">
        <v>32</v>
      </c>
      <c r="AX200" s="216" t="s">
        <v>85</v>
      </c>
      <c r="AY200" s="217" t="s">
        <v>146</v>
      </c>
    </row>
    <row r="201" spans="2:65" s="122" customFormat="1" ht="16.5" customHeight="1">
      <c r="B201" s="121"/>
      <c r="C201" s="195" t="s">
        <v>273</v>
      </c>
      <c r="D201" s="195" t="s">
        <v>149</v>
      </c>
      <c r="E201" s="196" t="s">
        <v>2194</v>
      </c>
      <c r="F201" s="197" t="s">
        <v>2195</v>
      </c>
      <c r="G201" s="198" t="s">
        <v>183</v>
      </c>
      <c r="H201" s="199">
        <v>88.5</v>
      </c>
      <c r="I201" s="107"/>
      <c r="J201" s="200">
        <f>ROUND(I201*H201,2)</f>
        <v>0</v>
      </c>
      <c r="K201" s="197" t="s">
        <v>184</v>
      </c>
      <c r="L201" s="121"/>
      <c r="M201" s="201" t="s">
        <v>1</v>
      </c>
      <c r="N201" s="202" t="s">
        <v>42</v>
      </c>
      <c r="O201" s="203">
        <v>3.6999999999999998E-2</v>
      </c>
      <c r="P201" s="203">
        <f>O201*H201</f>
        <v>3.2744999999999997</v>
      </c>
      <c r="Q201" s="203">
        <v>0.40799999999999997</v>
      </c>
      <c r="R201" s="203">
        <f>Q201*H201</f>
        <v>36.107999999999997</v>
      </c>
      <c r="S201" s="203">
        <v>0</v>
      </c>
      <c r="T201" s="204">
        <f>S201*H201</f>
        <v>0</v>
      </c>
      <c r="AR201" s="205" t="s">
        <v>166</v>
      </c>
      <c r="AT201" s="205" t="s">
        <v>149</v>
      </c>
      <c r="AU201" s="205" t="s">
        <v>87</v>
      </c>
      <c r="AY201" s="112" t="s">
        <v>146</v>
      </c>
      <c r="BE201" s="206">
        <f>IF(N201="základní",J201,0)</f>
        <v>0</v>
      </c>
      <c r="BF201" s="206">
        <f>IF(N201="snížená",J201,0)</f>
        <v>0</v>
      </c>
      <c r="BG201" s="206">
        <f>IF(N201="zákl. přenesená",J201,0)</f>
        <v>0</v>
      </c>
      <c r="BH201" s="206">
        <f>IF(N201="sníž. přenesená",J201,0)</f>
        <v>0</v>
      </c>
      <c r="BI201" s="206">
        <f>IF(N201="nulová",J201,0)</f>
        <v>0</v>
      </c>
      <c r="BJ201" s="112" t="s">
        <v>85</v>
      </c>
      <c r="BK201" s="206">
        <f>ROUND(I201*H201,2)</f>
        <v>0</v>
      </c>
      <c r="BL201" s="112" t="s">
        <v>166</v>
      </c>
      <c r="BM201" s="205" t="s">
        <v>2196</v>
      </c>
    </row>
    <row r="202" spans="2:65" s="208" customFormat="1">
      <c r="B202" s="207"/>
      <c r="D202" s="209" t="s">
        <v>189</v>
      </c>
      <c r="E202" s="210" t="s">
        <v>1</v>
      </c>
      <c r="F202" s="211" t="s">
        <v>2166</v>
      </c>
      <c r="H202" s="212">
        <v>88.5</v>
      </c>
      <c r="L202" s="207"/>
      <c r="M202" s="213"/>
      <c r="T202" s="214"/>
      <c r="AT202" s="210" t="s">
        <v>189</v>
      </c>
      <c r="AU202" s="210" t="s">
        <v>87</v>
      </c>
      <c r="AV202" s="208" t="s">
        <v>87</v>
      </c>
      <c r="AW202" s="208" t="s">
        <v>32</v>
      </c>
      <c r="AX202" s="208" t="s">
        <v>85</v>
      </c>
      <c r="AY202" s="210" t="s">
        <v>146</v>
      </c>
    </row>
    <row r="203" spans="2:65" s="122" customFormat="1" ht="16.5" customHeight="1">
      <c r="B203" s="121"/>
      <c r="C203" s="231" t="s">
        <v>277</v>
      </c>
      <c r="D203" s="231" t="s">
        <v>665</v>
      </c>
      <c r="E203" s="232" t="s">
        <v>2197</v>
      </c>
      <c r="F203" s="233" t="s">
        <v>2198</v>
      </c>
      <c r="G203" s="234" t="s">
        <v>183</v>
      </c>
      <c r="H203" s="235">
        <v>97.35</v>
      </c>
      <c r="I203" s="108"/>
      <c r="J203" s="236">
        <f>ROUND(I203*H203,2)</f>
        <v>0</v>
      </c>
      <c r="K203" s="233" t="s">
        <v>184</v>
      </c>
      <c r="L203" s="237"/>
      <c r="M203" s="238" t="s">
        <v>1</v>
      </c>
      <c r="N203" s="239" t="s">
        <v>42</v>
      </c>
      <c r="O203" s="203">
        <v>0</v>
      </c>
      <c r="P203" s="203">
        <f>O203*H203</f>
        <v>0</v>
      </c>
      <c r="Q203" s="203">
        <v>2.9999999999999997E-4</v>
      </c>
      <c r="R203" s="203">
        <f>Q203*H203</f>
        <v>2.9204999999999995E-2</v>
      </c>
      <c r="S203" s="203">
        <v>0</v>
      </c>
      <c r="T203" s="204">
        <f>S203*H203</f>
        <v>0</v>
      </c>
      <c r="AR203" s="205" t="s">
        <v>215</v>
      </c>
      <c r="AT203" s="205" t="s">
        <v>665</v>
      </c>
      <c r="AU203" s="205" t="s">
        <v>87</v>
      </c>
      <c r="AY203" s="112" t="s">
        <v>146</v>
      </c>
      <c r="BE203" s="206">
        <f>IF(N203="základní",J203,0)</f>
        <v>0</v>
      </c>
      <c r="BF203" s="206">
        <f>IF(N203="snížená",J203,0)</f>
        <v>0</v>
      </c>
      <c r="BG203" s="206">
        <f>IF(N203="zákl. přenesená",J203,0)</f>
        <v>0</v>
      </c>
      <c r="BH203" s="206">
        <f>IF(N203="sníž. přenesená",J203,0)</f>
        <v>0</v>
      </c>
      <c r="BI203" s="206">
        <f>IF(N203="nulová",J203,0)</f>
        <v>0</v>
      </c>
      <c r="BJ203" s="112" t="s">
        <v>85</v>
      </c>
      <c r="BK203" s="206">
        <f>ROUND(I203*H203,2)</f>
        <v>0</v>
      </c>
      <c r="BL203" s="112" t="s">
        <v>166</v>
      </c>
      <c r="BM203" s="205" t="s">
        <v>2199</v>
      </c>
    </row>
    <row r="204" spans="2:65" s="208" customFormat="1">
      <c r="B204" s="207"/>
      <c r="D204" s="209" t="s">
        <v>189</v>
      </c>
      <c r="F204" s="211" t="s">
        <v>2200</v>
      </c>
      <c r="H204" s="212">
        <v>97.35</v>
      </c>
      <c r="L204" s="207"/>
      <c r="M204" s="213"/>
      <c r="T204" s="214"/>
      <c r="AT204" s="210" t="s">
        <v>189</v>
      </c>
      <c r="AU204" s="210" t="s">
        <v>87</v>
      </c>
      <c r="AV204" s="208" t="s">
        <v>87</v>
      </c>
      <c r="AW204" s="208" t="s">
        <v>3</v>
      </c>
      <c r="AX204" s="208" t="s">
        <v>85</v>
      </c>
      <c r="AY204" s="210" t="s">
        <v>146</v>
      </c>
    </row>
    <row r="205" spans="2:65" s="122" customFormat="1" ht="16.5" customHeight="1">
      <c r="B205" s="121"/>
      <c r="C205" s="195" t="s">
        <v>282</v>
      </c>
      <c r="D205" s="195" t="s">
        <v>149</v>
      </c>
      <c r="E205" s="196" t="s">
        <v>2201</v>
      </c>
      <c r="F205" s="197" t="s">
        <v>2202</v>
      </c>
      <c r="G205" s="198" t="s">
        <v>183</v>
      </c>
      <c r="H205" s="199">
        <v>459.3</v>
      </c>
      <c r="I205" s="107"/>
      <c r="J205" s="200">
        <f>ROUND(I205*H205,2)</f>
        <v>0</v>
      </c>
      <c r="K205" s="197" t="s">
        <v>184</v>
      </c>
      <c r="L205" s="121"/>
      <c r="M205" s="201" t="s">
        <v>1</v>
      </c>
      <c r="N205" s="202" t="s">
        <v>42</v>
      </c>
      <c r="O205" s="203">
        <v>8.0000000000000002E-3</v>
      </c>
      <c r="P205" s="203">
        <f>O205*H205</f>
        <v>3.6744000000000003</v>
      </c>
      <c r="Q205" s="203">
        <v>0</v>
      </c>
      <c r="R205" s="203">
        <f>Q205*H205</f>
        <v>0</v>
      </c>
      <c r="S205" s="203">
        <v>0</v>
      </c>
      <c r="T205" s="204">
        <f>S205*H205</f>
        <v>0</v>
      </c>
      <c r="AR205" s="205" t="s">
        <v>166</v>
      </c>
      <c r="AT205" s="205" t="s">
        <v>149</v>
      </c>
      <c r="AU205" s="205" t="s">
        <v>87</v>
      </c>
      <c r="AY205" s="112" t="s">
        <v>146</v>
      </c>
      <c r="BE205" s="206">
        <f>IF(N205="základní",J205,0)</f>
        <v>0</v>
      </c>
      <c r="BF205" s="206">
        <f>IF(N205="snížená",J205,0)</f>
        <v>0</v>
      </c>
      <c r="BG205" s="206">
        <f>IF(N205="zákl. přenesená",J205,0)</f>
        <v>0</v>
      </c>
      <c r="BH205" s="206">
        <f>IF(N205="sníž. přenesená",J205,0)</f>
        <v>0</v>
      </c>
      <c r="BI205" s="206">
        <f>IF(N205="nulová",J205,0)</f>
        <v>0</v>
      </c>
      <c r="BJ205" s="112" t="s">
        <v>85</v>
      </c>
      <c r="BK205" s="206">
        <f>ROUND(I205*H205,2)</f>
        <v>0</v>
      </c>
      <c r="BL205" s="112" t="s">
        <v>166</v>
      </c>
      <c r="BM205" s="205" t="s">
        <v>2203</v>
      </c>
    </row>
    <row r="206" spans="2:65" s="208" customFormat="1">
      <c r="B206" s="207"/>
      <c r="D206" s="209" t="s">
        <v>189</v>
      </c>
      <c r="E206" s="210" t="s">
        <v>1</v>
      </c>
      <c r="F206" s="211" t="s">
        <v>2162</v>
      </c>
      <c r="H206" s="212">
        <v>445.4</v>
      </c>
      <c r="L206" s="207"/>
      <c r="M206" s="213"/>
      <c r="T206" s="214"/>
      <c r="AT206" s="210" t="s">
        <v>189</v>
      </c>
      <c r="AU206" s="210" t="s">
        <v>87</v>
      </c>
      <c r="AV206" s="208" t="s">
        <v>87</v>
      </c>
      <c r="AW206" s="208" t="s">
        <v>32</v>
      </c>
      <c r="AX206" s="208" t="s">
        <v>77</v>
      </c>
      <c r="AY206" s="210" t="s">
        <v>146</v>
      </c>
    </row>
    <row r="207" spans="2:65" s="208" customFormat="1">
      <c r="B207" s="207"/>
      <c r="D207" s="209" t="s">
        <v>189</v>
      </c>
      <c r="E207" s="210" t="s">
        <v>1</v>
      </c>
      <c r="F207" s="211" t="s">
        <v>2169</v>
      </c>
      <c r="H207" s="212">
        <v>13.9</v>
      </c>
      <c r="L207" s="207"/>
      <c r="M207" s="213"/>
      <c r="T207" s="214"/>
      <c r="AT207" s="210" t="s">
        <v>189</v>
      </c>
      <c r="AU207" s="210" t="s">
        <v>87</v>
      </c>
      <c r="AV207" s="208" t="s">
        <v>87</v>
      </c>
      <c r="AW207" s="208" t="s">
        <v>32</v>
      </c>
      <c r="AX207" s="208" t="s">
        <v>77</v>
      </c>
      <c r="AY207" s="210" t="s">
        <v>146</v>
      </c>
    </row>
    <row r="208" spans="2:65" s="216" customFormat="1">
      <c r="B208" s="215"/>
      <c r="D208" s="209" t="s">
        <v>189</v>
      </c>
      <c r="E208" s="217" t="s">
        <v>1</v>
      </c>
      <c r="F208" s="218" t="s">
        <v>200</v>
      </c>
      <c r="H208" s="219">
        <v>459.29999999999995</v>
      </c>
      <c r="L208" s="215"/>
      <c r="M208" s="220"/>
      <c r="T208" s="221"/>
      <c r="AT208" s="217" t="s">
        <v>189</v>
      </c>
      <c r="AU208" s="217" t="s">
        <v>87</v>
      </c>
      <c r="AV208" s="216" t="s">
        <v>166</v>
      </c>
      <c r="AW208" s="216" t="s">
        <v>32</v>
      </c>
      <c r="AX208" s="216" t="s">
        <v>85</v>
      </c>
      <c r="AY208" s="217" t="s">
        <v>146</v>
      </c>
    </row>
    <row r="209" spans="2:65" s="122" customFormat="1" ht="16.5" customHeight="1">
      <c r="B209" s="121"/>
      <c r="C209" s="195" t="s">
        <v>286</v>
      </c>
      <c r="D209" s="195" t="s">
        <v>149</v>
      </c>
      <c r="E209" s="196" t="s">
        <v>2204</v>
      </c>
      <c r="F209" s="197" t="s">
        <v>2205</v>
      </c>
      <c r="G209" s="198" t="s">
        <v>183</v>
      </c>
      <c r="H209" s="199">
        <v>459.3</v>
      </c>
      <c r="I209" s="107"/>
      <c r="J209" s="200">
        <f>ROUND(I209*H209,2)</f>
        <v>0</v>
      </c>
      <c r="K209" s="197" t="s">
        <v>184</v>
      </c>
      <c r="L209" s="121"/>
      <c r="M209" s="201" t="s">
        <v>1</v>
      </c>
      <c r="N209" s="202" t="s">
        <v>42</v>
      </c>
      <c r="O209" s="203">
        <v>2E-3</v>
      </c>
      <c r="P209" s="203">
        <f>O209*H209</f>
        <v>0.91860000000000008</v>
      </c>
      <c r="Q209" s="203">
        <v>0</v>
      </c>
      <c r="R209" s="203">
        <f>Q209*H209</f>
        <v>0</v>
      </c>
      <c r="S209" s="203">
        <v>0</v>
      </c>
      <c r="T209" s="204">
        <f>S209*H209</f>
        <v>0</v>
      </c>
      <c r="AR209" s="205" t="s">
        <v>166</v>
      </c>
      <c r="AT209" s="205" t="s">
        <v>149</v>
      </c>
      <c r="AU209" s="205" t="s">
        <v>87</v>
      </c>
      <c r="AY209" s="112" t="s">
        <v>146</v>
      </c>
      <c r="BE209" s="206">
        <f>IF(N209="základní",J209,0)</f>
        <v>0</v>
      </c>
      <c r="BF209" s="206">
        <f>IF(N209="snížená",J209,0)</f>
        <v>0</v>
      </c>
      <c r="BG209" s="206">
        <f>IF(N209="zákl. přenesená",J209,0)</f>
        <v>0</v>
      </c>
      <c r="BH209" s="206">
        <f>IF(N209="sníž. přenesená",J209,0)</f>
        <v>0</v>
      </c>
      <c r="BI209" s="206">
        <f>IF(N209="nulová",J209,0)</f>
        <v>0</v>
      </c>
      <c r="BJ209" s="112" t="s">
        <v>85</v>
      </c>
      <c r="BK209" s="206">
        <f>ROUND(I209*H209,2)</f>
        <v>0</v>
      </c>
      <c r="BL209" s="112" t="s">
        <v>166</v>
      </c>
      <c r="BM209" s="205" t="s">
        <v>2206</v>
      </c>
    </row>
    <row r="210" spans="2:65" s="208" customFormat="1">
      <c r="B210" s="207"/>
      <c r="D210" s="209" t="s">
        <v>189</v>
      </c>
      <c r="E210" s="210" t="s">
        <v>1</v>
      </c>
      <c r="F210" s="211" t="s">
        <v>2162</v>
      </c>
      <c r="H210" s="212">
        <v>445.4</v>
      </c>
      <c r="L210" s="207"/>
      <c r="M210" s="213"/>
      <c r="T210" s="214"/>
      <c r="AT210" s="210" t="s">
        <v>189</v>
      </c>
      <c r="AU210" s="210" t="s">
        <v>87</v>
      </c>
      <c r="AV210" s="208" t="s">
        <v>87</v>
      </c>
      <c r="AW210" s="208" t="s">
        <v>32</v>
      </c>
      <c r="AX210" s="208" t="s">
        <v>77</v>
      </c>
      <c r="AY210" s="210" t="s">
        <v>146</v>
      </c>
    </row>
    <row r="211" spans="2:65" s="208" customFormat="1">
      <c r="B211" s="207"/>
      <c r="D211" s="209" t="s">
        <v>189</v>
      </c>
      <c r="E211" s="210" t="s">
        <v>1</v>
      </c>
      <c r="F211" s="211" t="s">
        <v>2207</v>
      </c>
      <c r="H211" s="212">
        <v>13.9</v>
      </c>
      <c r="L211" s="207"/>
      <c r="M211" s="213"/>
      <c r="T211" s="214"/>
      <c r="AT211" s="210" t="s">
        <v>189</v>
      </c>
      <c r="AU211" s="210" t="s">
        <v>87</v>
      </c>
      <c r="AV211" s="208" t="s">
        <v>87</v>
      </c>
      <c r="AW211" s="208" t="s">
        <v>32</v>
      </c>
      <c r="AX211" s="208" t="s">
        <v>77</v>
      </c>
      <c r="AY211" s="210" t="s">
        <v>146</v>
      </c>
    </row>
    <row r="212" spans="2:65" s="216" customFormat="1">
      <c r="B212" s="215"/>
      <c r="D212" s="209" t="s">
        <v>189</v>
      </c>
      <c r="E212" s="217" t="s">
        <v>1</v>
      </c>
      <c r="F212" s="218" t="s">
        <v>200</v>
      </c>
      <c r="H212" s="219">
        <v>459.29999999999995</v>
      </c>
      <c r="L212" s="215"/>
      <c r="M212" s="220"/>
      <c r="T212" s="221"/>
      <c r="AT212" s="217" t="s">
        <v>189</v>
      </c>
      <c r="AU212" s="217" t="s">
        <v>87</v>
      </c>
      <c r="AV212" s="216" t="s">
        <v>166</v>
      </c>
      <c r="AW212" s="216" t="s">
        <v>32</v>
      </c>
      <c r="AX212" s="216" t="s">
        <v>85</v>
      </c>
      <c r="AY212" s="217" t="s">
        <v>146</v>
      </c>
    </row>
    <row r="213" spans="2:65" s="122" customFormat="1" ht="16.5" customHeight="1">
      <c r="B213" s="121"/>
      <c r="C213" s="195" t="s">
        <v>290</v>
      </c>
      <c r="D213" s="195" t="s">
        <v>149</v>
      </c>
      <c r="E213" s="196" t="s">
        <v>2208</v>
      </c>
      <c r="F213" s="197" t="s">
        <v>2209</v>
      </c>
      <c r="G213" s="198" t="s">
        <v>183</v>
      </c>
      <c r="H213" s="199">
        <v>445.4</v>
      </c>
      <c r="I213" s="107"/>
      <c r="J213" s="200">
        <f>ROUND(I213*H213,2)</f>
        <v>0</v>
      </c>
      <c r="K213" s="197" t="s">
        <v>184</v>
      </c>
      <c r="L213" s="121"/>
      <c r="M213" s="201" t="s">
        <v>1</v>
      </c>
      <c r="N213" s="202" t="s">
        <v>42</v>
      </c>
      <c r="O213" s="203">
        <v>6.6000000000000003E-2</v>
      </c>
      <c r="P213" s="203">
        <f>O213*H213</f>
        <v>29.3964</v>
      </c>
      <c r="Q213" s="203">
        <v>0</v>
      </c>
      <c r="R213" s="203">
        <f>Q213*H213</f>
        <v>0</v>
      </c>
      <c r="S213" s="203">
        <v>0</v>
      </c>
      <c r="T213" s="204">
        <f>S213*H213</f>
        <v>0</v>
      </c>
      <c r="AR213" s="205" t="s">
        <v>166</v>
      </c>
      <c r="AT213" s="205" t="s">
        <v>149</v>
      </c>
      <c r="AU213" s="205" t="s">
        <v>87</v>
      </c>
      <c r="AY213" s="112" t="s">
        <v>146</v>
      </c>
      <c r="BE213" s="206">
        <f>IF(N213="základní",J213,0)</f>
        <v>0</v>
      </c>
      <c r="BF213" s="206">
        <f>IF(N213="snížená",J213,0)</f>
        <v>0</v>
      </c>
      <c r="BG213" s="206">
        <f>IF(N213="zákl. přenesená",J213,0)</f>
        <v>0</v>
      </c>
      <c r="BH213" s="206">
        <f>IF(N213="sníž. přenesená",J213,0)</f>
        <v>0</v>
      </c>
      <c r="BI213" s="206">
        <f>IF(N213="nulová",J213,0)</f>
        <v>0</v>
      </c>
      <c r="BJ213" s="112" t="s">
        <v>85</v>
      </c>
      <c r="BK213" s="206">
        <f>ROUND(I213*H213,2)</f>
        <v>0</v>
      </c>
      <c r="BL213" s="112" t="s">
        <v>166</v>
      </c>
      <c r="BM213" s="205" t="s">
        <v>2210</v>
      </c>
    </row>
    <row r="214" spans="2:65" s="208" customFormat="1">
      <c r="B214" s="207"/>
      <c r="D214" s="209" t="s">
        <v>189</v>
      </c>
      <c r="E214" s="210" t="s">
        <v>1</v>
      </c>
      <c r="F214" s="211" t="s">
        <v>2162</v>
      </c>
      <c r="H214" s="212">
        <v>445.4</v>
      </c>
      <c r="L214" s="207"/>
      <c r="M214" s="213"/>
      <c r="T214" s="214"/>
      <c r="AT214" s="210" t="s">
        <v>189</v>
      </c>
      <c r="AU214" s="210" t="s">
        <v>87</v>
      </c>
      <c r="AV214" s="208" t="s">
        <v>87</v>
      </c>
      <c r="AW214" s="208" t="s">
        <v>32</v>
      </c>
      <c r="AX214" s="208" t="s">
        <v>85</v>
      </c>
      <c r="AY214" s="210" t="s">
        <v>146</v>
      </c>
    </row>
    <row r="215" spans="2:65" s="122" customFormat="1" ht="16.5" customHeight="1">
      <c r="B215" s="121"/>
      <c r="C215" s="195" t="s">
        <v>7</v>
      </c>
      <c r="D215" s="195" t="s">
        <v>149</v>
      </c>
      <c r="E215" s="196" t="s">
        <v>2211</v>
      </c>
      <c r="F215" s="197" t="s">
        <v>2212</v>
      </c>
      <c r="G215" s="198" t="s">
        <v>183</v>
      </c>
      <c r="H215" s="199">
        <v>776</v>
      </c>
      <c r="I215" s="107"/>
      <c r="J215" s="200">
        <f>ROUND(I215*H215,2)</f>
        <v>0</v>
      </c>
      <c r="K215" s="197" t="s">
        <v>184</v>
      </c>
      <c r="L215" s="121"/>
      <c r="M215" s="201" t="s">
        <v>1</v>
      </c>
      <c r="N215" s="202" t="s">
        <v>42</v>
      </c>
      <c r="O215" s="203">
        <v>1.1060000000000001</v>
      </c>
      <c r="P215" s="203">
        <f>O215*H215</f>
        <v>858.25600000000009</v>
      </c>
      <c r="Q215" s="203">
        <v>0.1837</v>
      </c>
      <c r="R215" s="203">
        <f>Q215*H215</f>
        <v>142.55119999999999</v>
      </c>
      <c r="S215" s="203">
        <v>0</v>
      </c>
      <c r="T215" s="204">
        <f>S215*H215</f>
        <v>0</v>
      </c>
      <c r="AR215" s="205" t="s">
        <v>166</v>
      </c>
      <c r="AT215" s="205" t="s">
        <v>149</v>
      </c>
      <c r="AU215" s="205" t="s">
        <v>87</v>
      </c>
      <c r="AY215" s="112" t="s">
        <v>146</v>
      </c>
      <c r="BE215" s="206">
        <f>IF(N215="základní",J215,0)</f>
        <v>0</v>
      </c>
      <c r="BF215" s="206">
        <f>IF(N215="snížená",J215,0)</f>
        <v>0</v>
      </c>
      <c r="BG215" s="206">
        <f>IF(N215="zákl. přenesená",J215,0)</f>
        <v>0</v>
      </c>
      <c r="BH215" s="206">
        <f>IF(N215="sníž. přenesená",J215,0)</f>
        <v>0</v>
      </c>
      <c r="BI215" s="206">
        <f>IF(N215="nulová",J215,0)</f>
        <v>0</v>
      </c>
      <c r="BJ215" s="112" t="s">
        <v>85</v>
      </c>
      <c r="BK215" s="206">
        <f>ROUND(I215*H215,2)</f>
        <v>0</v>
      </c>
      <c r="BL215" s="112" t="s">
        <v>166</v>
      </c>
      <c r="BM215" s="205" t="s">
        <v>2213</v>
      </c>
    </row>
    <row r="216" spans="2:65" s="208" customFormat="1">
      <c r="B216" s="207"/>
      <c r="D216" s="209" t="s">
        <v>189</v>
      </c>
      <c r="E216" s="210" t="s">
        <v>1</v>
      </c>
      <c r="F216" s="211" t="s">
        <v>2163</v>
      </c>
      <c r="H216" s="212">
        <v>176.5</v>
      </c>
      <c r="L216" s="207"/>
      <c r="M216" s="213"/>
      <c r="T216" s="214"/>
      <c r="AT216" s="210" t="s">
        <v>189</v>
      </c>
      <c r="AU216" s="210" t="s">
        <v>87</v>
      </c>
      <c r="AV216" s="208" t="s">
        <v>87</v>
      </c>
      <c r="AW216" s="208" t="s">
        <v>32</v>
      </c>
      <c r="AX216" s="208" t="s">
        <v>77</v>
      </c>
      <c r="AY216" s="210" t="s">
        <v>146</v>
      </c>
    </row>
    <row r="217" spans="2:65" s="246" customFormat="1">
      <c r="B217" s="245"/>
      <c r="D217" s="209" t="s">
        <v>189</v>
      </c>
      <c r="E217" s="247" t="s">
        <v>1</v>
      </c>
      <c r="F217" s="248" t="s">
        <v>229</v>
      </c>
      <c r="H217" s="249">
        <v>176.5</v>
      </c>
      <c r="L217" s="245"/>
      <c r="M217" s="250"/>
      <c r="T217" s="251"/>
      <c r="AT217" s="247" t="s">
        <v>189</v>
      </c>
      <c r="AU217" s="247" t="s">
        <v>87</v>
      </c>
      <c r="AV217" s="246" t="s">
        <v>161</v>
      </c>
      <c r="AW217" s="246" t="s">
        <v>32</v>
      </c>
      <c r="AX217" s="246" t="s">
        <v>77</v>
      </c>
      <c r="AY217" s="247" t="s">
        <v>146</v>
      </c>
    </row>
    <row r="218" spans="2:65" s="208" customFormat="1">
      <c r="B218" s="207"/>
      <c r="D218" s="209" t="s">
        <v>189</v>
      </c>
      <c r="E218" s="210" t="s">
        <v>1</v>
      </c>
      <c r="F218" s="211" t="s">
        <v>2164</v>
      </c>
      <c r="H218" s="212">
        <v>539.5</v>
      </c>
      <c r="L218" s="207"/>
      <c r="M218" s="213"/>
      <c r="T218" s="214"/>
      <c r="AT218" s="210" t="s">
        <v>189</v>
      </c>
      <c r="AU218" s="210" t="s">
        <v>87</v>
      </c>
      <c r="AV218" s="208" t="s">
        <v>87</v>
      </c>
      <c r="AW218" s="208" t="s">
        <v>32</v>
      </c>
      <c r="AX218" s="208" t="s">
        <v>77</v>
      </c>
      <c r="AY218" s="210" t="s">
        <v>146</v>
      </c>
    </row>
    <row r="219" spans="2:65" s="208" customFormat="1">
      <c r="B219" s="207"/>
      <c r="D219" s="209" t="s">
        <v>189</v>
      </c>
      <c r="E219" s="210" t="s">
        <v>1</v>
      </c>
      <c r="F219" s="211" t="s">
        <v>2214</v>
      </c>
      <c r="H219" s="212">
        <v>60</v>
      </c>
      <c r="L219" s="207"/>
      <c r="M219" s="213"/>
      <c r="T219" s="214"/>
      <c r="AT219" s="210" t="s">
        <v>189</v>
      </c>
      <c r="AU219" s="210" t="s">
        <v>87</v>
      </c>
      <c r="AV219" s="208" t="s">
        <v>87</v>
      </c>
      <c r="AW219" s="208" t="s">
        <v>32</v>
      </c>
      <c r="AX219" s="208" t="s">
        <v>77</v>
      </c>
      <c r="AY219" s="210" t="s">
        <v>146</v>
      </c>
    </row>
    <row r="220" spans="2:65" s="246" customFormat="1">
      <c r="B220" s="245"/>
      <c r="D220" s="209" t="s">
        <v>189</v>
      </c>
      <c r="E220" s="247" t="s">
        <v>1</v>
      </c>
      <c r="F220" s="248" t="s">
        <v>229</v>
      </c>
      <c r="H220" s="249">
        <v>599.5</v>
      </c>
      <c r="L220" s="245"/>
      <c r="M220" s="250"/>
      <c r="T220" s="251"/>
      <c r="AT220" s="247" t="s">
        <v>189</v>
      </c>
      <c r="AU220" s="247" t="s">
        <v>87</v>
      </c>
      <c r="AV220" s="246" t="s">
        <v>161</v>
      </c>
      <c r="AW220" s="246" t="s">
        <v>32</v>
      </c>
      <c r="AX220" s="246" t="s">
        <v>77</v>
      </c>
      <c r="AY220" s="247" t="s">
        <v>146</v>
      </c>
    </row>
    <row r="221" spans="2:65" s="216" customFormat="1">
      <c r="B221" s="215"/>
      <c r="D221" s="209" t="s">
        <v>189</v>
      </c>
      <c r="E221" s="217" t="s">
        <v>1</v>
      </c>
      <c r="F221" s="218" t="s">
        <v>200</v>
      </c>
      <c r="H221" s="219">
        <v>776</v>
      </c>
      <c r="L221" s="215"/>
      <c r="M221" s="220"/>
      <c r="T221" s="221"/>
      <c r="AT221" s="217" t="s">
        <v>189</v>
      </c>
      <c r="AU221" s="217" t="s">
        <v>87</v>
      </c>
      <c r="AV221" s="216" t="s">
        <v>166</v>
      </c>
      <c r="AW221" s="216" t="s">
        <v>32</v>
      </c>
      <c r="AX221" s="216" t="s">
        <v>85</v>
      </c>
      <c r="AY221" s="217" t="s">
        <v>146</v>
      </c>
    </row>
    <row r="222" spans="2:65" s="122" customFormat="1" ht="16.5" customHeight="1">
      <c r="B222" s="121"/>
      <c r="C222" s="231" t="s">
        <v>297</v>
      </c>
      <c r="D222" s="231" t="s">
        <v>665</v>
      </c>
      <c r="E222" s="232" t="s">
        <v>2215</v>
      </c>
      <c r="F222" s="233" t="s">
        <v>2216</v>
      </c>
      <c r="G222" s="234" t="s">
        <v>183</v>
      </c>
      <c r="H222" s="235">
        <v>180.03</v>
      </c>
      <c r="I222" s="108"/>
      <c r="J222" s="236">
        <f>ROUND(I222*H222,2)</f>
        <v>0</v>
      </c>
      <c r="K222" s="233" t="s">
        <v>184</v>
      </c>
      <c r="L222" s="237"/>
      <c r="M222" s="238" t="s">
        <v>1</v>
      </c>
      <c r="N222" s="239" t="s">
        <v>42</v>
      </c>
      <c r="O222" s="203">
        <v>0</v>
      </c>
      <c r="P222" s="203">
        <f>O222*H222</f>
        <v>0</v>
      </c>
      <c r="Q222" s="203">
        <v>0.222</v>
      </c>
      <c r="R222" s="203">
        <f>Q222*H222</f>
        <v>39.966659999999997</v>
      </c>
      <c r="S222" s="203">
        <v>0</v>
      </c>
      <c r="T222" s="204">
        <f>S222*H222</f>
        <v>0</v>
      </c>
      <c r="AR222" s="205" t="s">
        <v>215</v>
      </c>
      <c r="AT222" s="205" t="s">
        <v>665</v>
      </c>
      <c r="AU222" s="205" t="s">
        <v>87</v>
      </c>
      <c r="AY222" s="112" t="s">
        <v>146</v>
      </c>
      <c r="BE222" s="206">
        <f>IF(N222="základní",J222,0)</f>
        <v>0</v>
      </c>
      <c r="BF222" s="206">
        <f>IF(N222="snížená",J222,0)</f>
        <v>0</v>
      </c>
      <c r="BG222" s="206">
        <f>IF(N222="zákl. přenesená",J222,0)</f>
        <v>0</v>
      </c>
      <c r="BH222" s="206">
        <f>IF(N222="sníž. přenesená",J222,0)</f>
        <v>0</v>
      </c>
      <c r="BI222" s="206">
        <f>IF(N222="nulová",J222,0)</f>
        <v>0</v>
      </c>
      <c r="BJ222" s="112" t="s">
        <v>85</v>
      </c>
      <c r="BK222" s="206">
        <f>ROUND(I222*H222,2)</f>
        <v>0</v>
      </c>
      <c r="BL222" s="112" t="s">
        <v>166</v>
      </c>
      <c r="BM222" s="205" t="s">
        <v>2217</v>
      </c>
    </row>
    <row r="223" spans="2:65" s="208" customFormat="1">
      <c r="B223" s="207"/>
      <c r="D223" s="209" t="s">
        <v>189</v>
      </c>
      <c r="F223" s="211" t="s">
        <v>2218</v>
      </c>
      <c r="H223" s="212">
        <v>180.03</v>
      </c>
      <c r="L223" s="207"/>
      <c r="M223" s="213"/>
      <c r="T223" s="214"/>
      <c r="AT223" s="210" t="s">
        <v>189</v>
      </c>
      <c r="AU223" s="210" t="s">
        <v>87</v>
      </c>
      <c r="AV223" s="208" t="s">
        <v>87</v>
      </c>
      <c r="AW223" s="208" t="s">
        <v>3</v>
      </c>
      <c r="AX223" s="208" t="s">
        <v>85</v>
      </c>
      <c r="AY223" s="210" t="s">
        <v>146</v>
      </c>
    </row>
    <row r="224" spans="2:65" s="122" customFormat="1" ht="16.5" customHeight="1">
      <c r="B224" s="121"/>
      <c r="C224" s="231" t="s">
        <v>301</v>
      </c>
      <c r="D224" s="231" t="s">
        <v>665</v>
      </c>
      <c r="E224" s="232" t="s">
        <v>2219</v>
      </c>
      <c r="F224" s="233" t="s">
        <v>2220</v>
      </c>
      <c r="G224" s="234" t="s">
        <v>183</v>
      </c>
      <c r="H224" s="235">
        <v>611.49</v>
      </c>
      <c r="I224" s="108"/>
      <c r="J224" s="236">
        <f>ROUND(I224*H224,2)</f>
        <v>0</v>
      </c>
      <c r="K224" s="233" t="s">
        <v>184</v>
      </c>
      <c r="L224" s="237"/>
      <c r="M224" s="238" t="s">
        <v>1</v>
      </c>
      <c r="N224" s="239" t="s">
        <v>42</v>
      </c>
      <c r="O224" s="203">
        <v>0</v>
      </c>
      <c r="P224" s="203">
        <f>O224*H224</f>
        <v>0</v>
      </c>
      <c r="Q224" s="203">
        <v>0.161</v>
      </c>
      <c r="R224" s="203">
        <f>Q224*H224</f>
        <v>98.449890000000011</v>
      </c>
      <c r="S224" s="203">
        <v>0</v>
      </c>
      <c r="T224" s="204">
        <f>S224*H224</f>
        <v>0</v>
      </c>
      <c r="AR224" s="205" t="s">
        <v>215</v>
      </c>
      <c r="AT224" s="205" t="s">
        <v>665</v>
      </c>
      <c r="AU224" s="205" t="s">
        <v>87</v>
      </c>
      <c r="AY224" s="112" t="s">
        <v>146</v>
      </c>
      <c r="BE224" s="206">
        <f>IF(N224="základní",J224,0)</f>
        <v>0</v>
      </c>
      <c r="BF224" s="206">
        <f>IF(N224="snížená",J224,0)</f>
        <v>0</v>
      </c>
      <c r="BG224" s="206">
        <f>IF(N224="zákl. přenesená",J224,0)</f>
        <v>0</v>
      </c>
      <c r="BH224" s="206">
        <f>IF(N224="sníž. přenesená",J224,0)</f>
        <v>0</v>
      </c>
      <c r="BI224" s="206">
        <f>IF(N224="nulová",J224,0)</f>
        <v>0</v>
      </c>
      <c r="BJ224" s="112" t="s">
        <v>85</v>
      </c>
      <c r="BK224" s="206">
        <f>ROUND(I224*H224,2)</f>
        <v>0</v>
      </c>
      <c r="BL224" s="112" t="s">
        <v>166</v>
      </c>
      <c r="BM224" s="205" t="s">
        <v>2221</v>
      </c>
    </row>
    <row r="225" spans="2:65" s="208" customFormat="1">
      <c r="B225" s="207"/>
      <c r="D225" s="209" t="s">
        <v>189</v>
      </c>
      <c r="F225" s="211" t="s">
        <v>2222</v>
      </c>
      <c r="H225" s="212">
        <v>611.49</v>
      </c>
      <c r="L225" s="207"/>
      <c r="M225" s="213"/>
      <c r="T225" s="214"/>
      <c r="AT225" s="210" t="s">
        <v>189</v>
      </c>
      <c r="AU225" s="210" t="s">
        <v>87</v>
      </c>
      <c r="AV225" s="208" t="s">
        <v>87</v>
      </c>
      <c r="AW225" s="208" t="s">
        <v>3</v>
      </c>
      <c r="AX225" s="208" t="s">
        <v>85</v>
      </c>
      <c r="AY225" s="210" t="s">
        <v>146</v>
      </c>
    </row>
    <row r="226" spans="2:65" s="122" customFormat="1" ht="16.5" customHeight="1">
      <c r="B226" s="121"/>
      <c r="C226" s="195" t="s">
        <v>305</v>
      </c>
      <c r="D226" s="195" t="s">
        <v>149</v>
      </c>
      <c r="E226" s="196" t="s">
        <v>2223</v>
      </c>
      <c r="F226" s="197" t="s">
        <v>2224</v>
      </c>
      <c r="G226" s="198" t="s">
        <v>183</v>
      </c>
      <c r="H226" s="199">
        <v>13.9</v>
      </c>
      <c r="I226" s="107"/>
      <c r="J226" s="200">
        <f>ROUND(I226*H226,2)</f>
        <v>0</v>
      </c>
      <c r="K226" s="197" t="s">
        <v>184</v>
      </c>
      <c r="L226" s="121"/>
      <c r="M226" s="201" t="s">
        <v>1</v>
      </c>
      <c r="N226" s="202" t="s">
        <v>42</v>
      </c>
      <c r="O226" s="203">
        <v>1.131</v>
      </c>
      <c r="P226" s="203">
        <f>O226*H226</f>
        <v>15.7209</v>
      </c>
      <c r="Q226" s="203">
        <v>0.19536000000000001</v>
      </c>
      <c r="R226" s="203">
        <f>Q226*H226</f>
        <v>2.7155040000000001</v>
      </c>
      <c r="S226" s="203">
        <v>0</v>
      </c>
      <c r="T226" s="204">
        <f>S226*H226</f>
        <v>0</v>
      </c>
      <c r="AR226" s="205" t="s">
        <v>166</v>
      </c>
      <c r="AT226" s="205" t="s">
        <v>149</v>
      </c>
      <c r="AU226" s="205" t="s">
        <v>87</v>
      </c>
      <c r="AY226" s="112" t="s">
        <v>146</v>
      </c>
      <c r="BE226" s="206">
        <f>IF(N226="základní",J226,0)</f>
        <v>0</v>
      </c>
      <c r="BF226" s="206">
        <f>IF(N226="snížená",J226,0)</f>
        <v>0</v>
      </c>
      <c r="BG226" s="206">
        <f>IF(N226="zákl. přenesená",J226,0)</f>
        <v>0</v>
      </c>
      <c r="BH226" s="206">
        <f>IF(N226="sníž. přenesená",J226,0)</f>
        <v>0</v>
      </c>
      <c r="BI226" s="206">
        <f>IF(N226="nulová",J226,0)</f>
        <v>0</v>
      </c>
      <c r="BJ226" s="112" t="s">
        <v>85</v>
      </c>
      <c r="BK226" s="206">
        <f>ROUND(I226*H226,2)</f>
        <v>0</v>
      </c>
      <c r="BL226" s="112" t="s">
        <v>166</v>
      </c>
      <c r="BM226" s="205" t="s">
        <v>2225</v>
      </c>
    </row>
    <row r="227" spans="2:65" s="208" customFormat="1">
      <c r="B227" s="207"/>
      <c r="D227" s="209" t="s">
        <v>189</v>
      </c>
      <c r="E227" s="210" t="s">
        <v>1</v>
      </c>
      <c r="F227" s="211" t="s">
        <v>2169</v>
      </c>
      <c r="H227" s="212">
        <v>13.9</v>
      </c>
      <c r="L227" s="207"/>
      <c r="M227" s="213"/>
      <c r="T227" s="214"/>
      <c r="AT227" s="210" t="s">
        <v>189</v>
      </c>
      <c r="AU227" s="210" t="s">
        <v>87</v>
      </c>
      <c r="AV227" s="208" t="s">
        <v>87</v>
      </c>
      <c r="AW227" s="208" t="s">
        <v>32</v>
      </c>
      <c r="AX227" s="208" t="s">
        <v>85</v>
      </c>
      <c r="AY227" s="210" t="s">
        <v>146</v>
      </c>
    </row>
    <row r="228" spans="2:65" s="122" customFormat="1" ht="16.5" customHeight="1">
      <c r="B228" s="121"/>
      <c r="C228" s="231" t="s">
        <v>309</v>
      </c>
      <c r="D228" s="231" t="s">
        <v>665</v>
      </c>
      <c r="E228" s="232" t="s">
        <v>2226</v>
      </c>
      <c r="F228" s="233" t="s">
        <v>2227</v>
      </c>
      <c r="G228" s="234" t="s">
        <v>183</v>
      </c>
      <c r="H228" s="235">
        <v>14.178000000000001</v>
      </c>
      <c r="I228" s="108"/>
      <c r="J228" s="236">
        <f>ROUND(I228*H228,2)</f>
        <v>0</v>
      </c>
      <c r="K228" s="233" t="s">
        <v>1</v>
      </c>
      <c r="L228" s="237"/>
      <c r="M228" s="238" t="s">
        <v>1</v>
      </c>
      <c r="N228" s="239" t="s">
        <v>42</v>
      </c>
      <c r="O228" s="203">
        <v>0</v>
      </c>
      <c r="P228" s="203">
        <f>O228*H228</f>
        <v>0</v>
      </c>
      <c r="Q228" s="203">
        <v>0.11799999999999999</v>
      </c>
      <c r="R228" s="203">
        <f>Q228*H228</f>
        <v>1.6730039999999999</v>
      </c>
      <c r="S228" s="203">
        <v>0</v>
      </c>
      <c r="T228" s="204">
        <f>S228*H228</f>
        <v>0</v>
      </c>
      <c r="AR228" s="205" t="s">
        <v>215</v>
      </c>
      <c r="AT228" s="205" t="s">
        <v>665</v>
      </c>
      <c r="AU228" s="205" t="s">
        <v>87</v>
      </c>
      <c r="AY228" s="112" t="s">
        <v>146</v>
      </c>
      <c r="BE228" s="206">
        <f>IF(N228="základní",J228,0)</f>
        <v>0</v>
      </c>
      <c r="BF228" s="206">
        <f>IF(N228="snížená",J228,0)</f>
        <v>0</v>
      </c>
      <c r="BG228" s="206">
        <f>IF(N228="zákl. přenesená",J228,0)</f>
        <v>0</v>
      </c>
      <c r="BH228" s="206">
        <f>IF(N228="sníž. přenesená",J228,0)</f>
        <v>0</v>
      </c>
      <c r="BI228" s="206">
        <f>IF(N228="nulová",J228,0)</f>
        <v>0</v>
      </c>
      <c r="BJ228" s="112" t="s">
        <v>85</v>
      </c>
      <c r="BK228" s="206">
        <f>ROUND(I228*H228,2)</f>
        <v>0</v>
      </c>
      <c r="BL228" s="112" t="s">
        <v>166</v>
      </c>
      <c r="BM228" s="205" t="s">
        <v>2228</v>
      </c>
    </row>
    <row r="229" spans="2:65" s="208" customFormat="1">
      <c r="B229" s="207"/>
      <c r="D229" s="209" t="s">
        <v>189</v>
      </c>
      <c r="F229" s="211" t="s">
        <v>2229</v>
      </c>
      <c r="H229" s="212">
        <v>14.178000000000001</v>
      </c>
      <c r="L229" s="207"/>
      <c r="M229" s="213"/>
      <c r="T229" s="214"/>
      <c r="AT229" s="210" t="s">
        <v>189</v>
      </c>
      <c r="AU229" s="210" t="s">
        <v>87</v>
      </c>
      <c r="AV229" s="208" t="s">
        <v>87</v>
      </c>
      <c r="AW229" s="208" t="s">
        <v>3</v>
      </c>
      <c r="AX229" s="208" t="s">
        <v>85</v>
      </c>
      <c r="AY229" s="210" t="s">
        <v>146</v>
      </c>
    </row>
    <row r="230" spans="2:65" s="122" customFormat="1" ht="16.5" customHeight="1">
      <c r="B230" s="121"/>
      <c r="C230" s="195" t="s">
        <v>313</v>
      </c>
      <c r="D230" s="195" t="s">
        <v>149</v>
      </c>
      <c r="E230" s="196" t="s">
        <v>2230</v>
      </c>
      <c r="F230" s="197" t="s">
        <v>2231</v>
      </c>
      <c r="G230" s="198" t="s">
        <v>183</v>
      </c>
      <c r="H230" s="199">
        <v>529</v>
      </c>
      <c r="I230" s="107"/>
      <c r="J230" s="200">
        <f>ROUND(I230*H230,2)</f>
        <v>0</v>
      </c>
      <c r="K230" s="197" t="s">
        <v>1</v>
      </c>
      <c r="L230" s="121"/>
      <c r="M230" s="201" t="s">
        <v>1</v>
      </c>
      <c r="N230" s="202" t="s">
        <v>42</v>
      </c>
      <c r="O230" s="203">
        <v>1.1060000000000001</v>
      </c>
      <c r="P230" s="203">
        <f>O230*H230</f>
        <v>585.07400000000007</v>
      </c>
      <c r="Q230" s="203">
        <v>0.1837</v>
      </c>
      <c r="R230" s="203">
        <f>Q230*H230</f>
        <v>97.177300000000002</v>
      </c>
      <c r="S230" s="203">
        <v>0</v>
      </c>
      <c r="T230" s="204">
        <f>S230*H230</f>
        <v>0</v>
      </c>
      <c r="AR230" s="205" t="s">
        <v>166</v>
      </c>
      <c r="AT230" s="205" t="s">
        <v>149</v>
      </c>
      <c r="AU230" s="205" t="s">
        <v>87</v>
      </c>
      <c r="AY230" s="112" t="s">
        <v>146</v>
      </c>
      <c r="BE230" s="206">
        <f>IF(N230="základní",J230,0)</f>
        <v>0</v>
      </c>
      <c r="BF230" s="206">
        <f>IF(N230="snížená",J230,0)</f>
        <v>0</v>
      </c>
      <c r="BG230" s="206">
        <f>IF(N230="zákl. přenesená",J230,0)</f>
        <v>0</v>
      </c>
      <c r="BH230" s="206">
        <f>IF(N230="sníž. přenesená",J230,0)</f>
        <v>0</v>
      </c>
      <c r="BI230" s="206">
        <f>IF(N230="nulová",J230,0)</f>
        <v>0</v>
      </c>
      <c r="BJ230" s="112" t="s">
        <v>85</v>
      </c>
      <c r="BK230" s="206">
        <f>ROUND(I230*H230,2)</f>
        <v>0</v>
      </c>
      <c r="BL230" s="112" t="s">
        <v>166</v>
      </c>
      <c r="BM230" s="205" t="s">
        <v>2232</v>
      </c>
    </row>
    <row r="231" spans="2:65" s="208" customFormat="1">
      <c r="B231" s="207"/>
      <c r="D231" s="209" t="s">
        <v>189</v>
      </c>
      <c r="E231" s="210" t="s">
        <v>1</v>
      </c>
      <c r="F231" s="211" t="s">
        <v>2167</v>
      </c>
      <c r="H231" s="212">
        <v>529</v>
      </c>
      <c r="L231" s="207"/>
      <c r="M231" s="213"/>
      <c r="T231" s="214"/>
      <c r="AT231" s="210" t="s">
        <v>189</v>
      </c>
      <c r="AU231" s="210" t="s">
        <v>87</v>
      </c>
      <c r="AV231" s="208" t="s">
        <v>87</v>
      </c>
      <c r="AW231" s="208" t="s">
        <v>32</v>
      </c>
      <c r="AX231" s="208" t="s">
        <v>85</v>
      </c>
      <c r="AY231" s="210" t="s">
        <v>146</v>
      </c>
    </row>
    <row r="232" spans="2:65" s="122" customFormat="1" ht="24.2" customHeight="1">
      <c r="B232" s="121"/>
      <c r="C232" s="195" t="s">
        <v>319</v>
      </c>
      <c r="D232" s="195" t="s">
        <v>149</v>
      </c>
      <c r="E232" s="196" t="s">
        <v>2233</v>
      </c>
      <c r="F232" s="197" t="s">
        <v>2234</v>
      </c>
      <c r="G232" s="198" t="s">
        <v>183</v>
      </c>
      <c r="H232" s="199">
        <v>76.900000000000006</v>
      </c>
      <c r="I232" s="107"/>
      <c r="J232" s="200">
        <f>ROUND(I232*H232,2)</f>
        <v>0</v>
      </c>
      <c r="K232" s="197" t="s">
        <v>1</v>
      </c>
      <c r="L232" s="121"/>
      <c r="M232" s="201" t="s">
        <v>1</v>
      </c>
      <c r="N232" s="202" t="s">
        <v>42</v>
      </c>
      <c r="O232" s="203">
        <v>1.1060000000000001</v>
      </c>
      <c r="P232" s="203">
        <f>O232*H232</f>
        <v>85.051400000000015</v>
      </c>
      <c r="Q232" s="203">
        <v>0.1837</v>
      </c>
      <c r="R232" s="203">
        <f>Q232*H232</f>
        <v>14.126530000000001</v>
      </c>
      <c r="S232" s="203">
        <v>0</v>
      </c>
      <c r="T232" s="204">
        <f>S232*H232</f>
        <v>0</v>
      </c>
      <c r="AR232" s="205" t="s">
        <v>166</v>
      </c>
      <c r="AT232" s="205" t="s">
        <v>149</v>
      </c>
      <c r="AU232" s="205" t="s">
        <v>87</v>
      </c>
      <c r="AY232" s="112" t="s">
        <v>146</v>
      </c>
      <c r="BE232" s="206">
        <f>IF(N232="základní",J232,0)</f>
        <v>0</v>
      </c>
      <c r="BF232" s="206">
        <f>IF(N232="snížená",J232,0)</f>
        <v>0</v>
      </c>
      <c r="BG232" s="206">
        <f>IF(N232="zákl. přenesená",J232,0)</f>
        <v>0</v>
      </c>
      <c r="BH232" s="206">
        <f>IF(N232="sníž. přenesená",J232,0)</f>
        <v>0</v>
      </c>
      <c r="BI232" s="206">
        <f>IF(N232="nulová",J232,0)</f>
        <v>0</v>
      </c>
      <c r="BJ232" s="112" t="s">
        <v>85</v>
      </c>
      <c r="BK232" s="206">
        <f>ROUND(I232*H232,2)</f>
        <v>0</v>
      </c>
      <c r="BL232" s="112" t="s">
        <v>166</v>
      </c>
      <c r="BM232" s="205" t="s">
        <v>2235</v>
      </c>
    </row>
    <row r="233" spans="2:65" s="208" customFormat="1">
      <c r="B233" s="207"/>
      <c r="D233" s="209" t="s">
        <v>189</v>
      </c>
      <c r="E233" s="210" t="s">
        <v>1</v>
      </c>
      <c r="F233" s="211" t="s">
        <v>2168</v>
      </c>
      <c r="H233" s="212">
        <v>76.900000000000006</v>
      </c>
      <c r="L233" s="207"/>
      <c r="M233" s="213"/>
      <c r="T233" s="214"/>
      <c r="AT233" s="210" t="s">
        <v>189</v>
      </c>
      <c r="AU233" s="210" t="s">
        <v>87</v>
      </c>
      <c r="AV233" s="208" t="s">
        <v>87</v>
      </c>
      <c r="AW233" s="208" t="s">
        <v>32</v>
      </c>
      <c r="AX233" s="208" t="s">
        <v>85</v>
      </c>
      <c r="AY233" s="210" t="s">
        <v>146</v>
      </c>
    </row>
    <row r="234" spans="2:65" s="122" customFormat="1" ht="16.5" customHeight="1">
      <c r="B234" s="121"/>
      <c r="C234" s="195" t="s">
        <v>324</v>
      </c>
      <c r="D234" s="195" t="s">
        <v>149</v>
      </c>
      <c r="E234" s="196" t="s">
        <v>2236</v>
      </c>
      <c r="F234" s="197" t="s">
        <v>2237</v>
      </c>
      <c r="G234" s="198" t="s">
        <v>183</v>
      </c>
      <c r="H234" s="199">
        <v>26.5</v>
      </c>
      <c r="I234" s="107"/>
      <c r="J234" s="200">
        <f>ROUND(I234*H234,2)</f>
        <v>0</v>
      </c>
      <c r="K234" s="197" t="s">
        <v>1</v>
      </c>
      <c r="L234" s="121"/>
      <c r="M234" s="201" t="s">
        <v>1</v>
      </c>
      <c r="N234" s="202" t="s">
        <v>42</v>
      </c>
      <c r="O234" s="203">
        <v>1.1060000000000001</v>
      </c>
      <c r="P234" s="203">
        <f>O234*H234</f>
        <v>29.309000000000001</v>
      </c>
      <c r="Q234" s="203">
        <v>0.8</v>
      </c>
      <c r="R234" s="203">
        <f>Q234*H234</f>
        <v>21.200000000000003</v>
      </c>
      <c r="S234" s="203">
        <v>0</v>
      </c>
      <c r="T234" s="204">
        <f>S234*H234</f>
        <v>0</v>
      </c>
      <c r="AR234" s="205" t="s">
        <v>166</v>
      </c>
      <c r="AT234" s="205" t="s">
        <v>149</v>
      </c>
      <c r="AU234" s="205" t="s">
        <v>87</v>
      </c>
      <c r="AY234" s="112" t="s">
        <v>146</v>
      </c>
      <c r="BE234" s="206">
        <f>IF(N234="základní",J234,0)</f>
        <v>0</v>
      </c>
      <c r="BF234" s="206">
        <f>IF(N234="snížená",J234,0)</f>
        <v>0</v>
      </c>
      <c r="BG234" s="206">
        <f>IF(N234="zákl. přenesená",J234,0)</f>
        <v>0</v>
      </c>
      <c r="BH234" s="206">
        <f>IF(N234="sníž. přenesená",J234,0)</f>
        <v>0</v>
      </c>
      <c r="BI234" s="206">
        <f>IF(N234="nulová",J234,0)</f>
        <v>0</v>
      </c>
      <c r="BJ234" s="112" t="s">
        <v>85</v>
      </c>
      <c r="BK234" s="206">
        <f>ROUND(I234*H234,2)</f>
        <v>0</v>
      </c>
      <c r="BL234" s="112" t="s">
        <v>166</v>
      </c>
      <c r="BM234" s="205" t="s">
        <v>2238</v>
      </c>
    </row>
    <row r="235" spans="2:65" s="208" customFormat="1">
      <c r="B235" s="207"/>
      <c r="D235" s="209" t="s">
        <v>189</v>
      </c>
      <c r="E235" s="210" t="s">
        <v>1</v>
      </c>
      <c r="F235" s="211" t="s">
        <v>2239</v>
      </c>
      <c r="H235" s="212">
        <v>26.5</v>
      </c>
      <c r="L235" s="207"/>
      <c r="M235" s="213"/>
      <c r="T235" s="214"/>
      <c r="AT235" s="210" t="s">
        <v>189</v>
      </c>
      <c r="AU235" s="210" t="s">
        <v>87</v>
      </c>
      <c r="AV235" s="208" t="s">
        <v>87</v>
      </c>
      <c r="AW235" s="208" t="s">
        <v>32</v>
      </c>
      <c r="AX235" s="208" t="s">
        <v>85</v>
      </c>
      <c r="AY235" s="210" t="s">
        <v>146</v>
      </c>
    </row>
    <row r="236" spans="2:65" s="184" customFormat="1" ht="22.9" customHeight="1">
      <c r="B236" s="183"/>
      <c r="D236" s="185" t="s">
        <v>76</v>
      </c>
      <c r="E236" s="193" t="s">
        <v>209</v>
      </c>
      <c r="F236" s="193" t="s">
        <v>2240</v>
      </c>
      <c r="J236" s="194">
        <f>BK236</f>
        <v>0</v>
      </c>
      <c r="L236" s="183"/>
      <c r="M236" s="188"/>
      <c r="P236" s="189">
        <f>SUM(P237:P251)</f>
        <v>263.71600000000001</v>
      </c>
      <c r="R236" s="189">
        <f>SUM(R237:R251)</f>
        <v>271.10424</v>
      </c>
      <c r="T236" s="190">
        <f>SUM(T237:T251)</f>
        <v>0</v>
      </c>
      <c r="AR236" s="185" t="s">
        <v>85</v>
      </c>
      <c r="AT236" s="191" t="s">
        <v>76</v>
      </c>
      <c r="AU236" s="191" t="s">
        <v>85</v>
      </c>
      <c r="AY236" s="185" t="s">
        <v>146</v>
      </c>
      <c r="BK236" s="192">
        <f>SUM(BK237:BK251)</f>
        <v>0</v>
      </c>
    </row>
    <row r="237" spans="2:65" s="122" customFormat="1" ht="16.5" customHeight="1">
      <c r="B237" s="121"/>
      <c r="C237" s="195" t="s">
        <v>329</v>
      </c>
      <c r="D237" s="195" t="s">
        <v>149</v>
      </c>
      <c r="E237" s="196" t="s">
        <v>2241</v>
      </c>
      <c r="F237" s="197" t="s">
        <v>2242</v>
      </c>
      <c r="G237" s="198" t="s">
        <v>203</v>
      </c>
      <c r="H237" s="199">
        <v>48</v>
      </c>
      <c r="I237" s="107"/>
      <c r="J237" s="200">
        <f>ROUND(I237*H237,2)</f>
        <v>0</v>
      </c>
      <c r="K237" s="197" t="s">
        <v>184</v>
      </c>
      <c r="L237" s="121"/>
      <c r="M237" s="201" t="s">
        <v>1</v>
      </c>
      <c r="N237" s="202" t="s">
        <v>42</v>
      </c>
      <c r="O237" s="203">
        <v>0.309</v>
      </c>
      <c r="P237" s="203">
        <f>O237*H237</f>
        <v>14.832000000000001</v>
      </c>
      <c r="Q237" s="203">
        <v>0.16849</v>
      </c>
      <c r="R237" s="203">
        <f>Q237*H237</f>
        <v>8.0875199999999996</v>
      </c>
      <c r="S237" s="203">
        <v>0</v>
      </c>
      <c r="T237" s="204">
        <f>S237*H237</f>
        <v>0</v>
      </c>
      <c r="AR237" s="205" t="s">
        <v>166</v>
      </c>
      <c r="AT237" s="205" t="s">
        <v>149</v>
      </c>
      <c r="AU237" s="205" t="s">
        <v>87</v>
      </c>
      <c r="AY237" s="112" t="s">
        <v>146</v>
      </c>
      <c r="BE237" s="206">
        <f>IF(N237="základní",J237,0)</f>
        <v>0</v>
      </c>
      <c r="BF237" s="206">
        <f>IF(N237="snížená",J237,0)</f>
        <v>0</v>
      </c>
      <c r="BG237" s="206">
        <f>IF(N237="zákl. přenesená",J237,0)</f>
        <v>0</v>
      </c>
      <c r="BH237" s="206">
        <f>IF(N237="sníž. přenesená",J237,0)</f>
        <v>0</v>
      </c>
      <c r="BI237" s="206">
        <f>IF(N237="nulová",J237,0)</f>
        <v>0</v>
      </c>
      <c r="BJ237" s="112" t="s">
        <v>85</v>
      </c>
      <c r="BK237" s="206">
        <f>ROUND(I237*H237,2)</f>
        <v>0</v>
      </c>
      <c r="BL237" s="112" t="s">
        <v>166</v>
      </c>
      <c r="BM237" s="205" t="s">
        <v>2243</v>
      </c>
    </row>
    <row r="238" spans="2:65" s="208" customFormat="1">
      <c r="B238" s="207"/>
      <c r="D238" s="209" t="s">
        <v>189</v>
      </c>
      <c r="E238" s="210" t="s">
        <v>1</v>
      </c>
      <c r="F238" s="211" t="s">
        <v>2244</v>
      </c>
      <c r="H238" s="212">
        <v>48</v>
      </c>
      <c r="L238" s="207"/>
      <c r="M238" s="213"/>
      <c r="T238" s="214"/>
      <c r="AT238" s="210" t="s">
        <v>189</v>
      </c>
      <c r="AU238" s="210" t="s">
        <v>87</v>
      </c>
      <c r="AV238" s="208" t="s">
        <v>87</v>
      </c>
      <c r="AW238" s="208" t="s">
        <v>32</v>
      </c>
      <c r="AX238" s="208" t="s">
        <v>85</v>
      </c>
      <c r="AY238" s="210" t="s">
        <v>146</v>
      </c>
    </row>
    <row r="239" spans="2:65" s="122" customFormat="1" ht="16.5" customHeight="1">
      <c r="B239" s="121"/>
      <c r="C239" s="231" t="s">
        <v>333</v>
      </c>
      <c r="D239" s="231" t="s">
        <v>665</v>
      </c>
      <c r="E239" s="232" t="s">
        <v>2245</v>
      </c>
      <c r="F239" s="233" t="s">
        <v>2246</v>
      </c>
      <c r="G239" s="234" t="s">
        <v>203</v>
      </c>
      <c r="H239" s="235">
        <v>48.96</v>
      </c>
      <c r="I239" s="108"/>
      <c r="J239" s="236">
        <f>ROUND(I239*H239,2)</f>
        <v>0</v>
      </c>
      <c r="K239" s="233" t="s">
        <v>1</v>
      </c>
      <c r="L239" s="237"/>
      <c r="M239" s="238" t="s">
        <v>1</v>
      </c>
      <c r="N239" s="239" t="s">
        <v>42</v>
      </c>
      <c r="O239" s="203">
        <v>0</v>
      </c>
      <c r="P239" s="203">
        <f>O239*H239</f>
        <v>0</v>
      </c>
      <c r="Q239" s="203">
        <v>0.125</v>
      </c>
      <c r="R239" s="203">
        <f>Q239*H239</f>
        <v>6.12</v>
      </c>
      <c r="S239" s="203">
        <v>0</v>
      </c>
      <c r="T239" s="204">
        <f>S239*H239</f>
        <v>0</v>
      </c>
      <c r="AR239" s="205" t="s">
        <v>215</v>
      </c>
      <c r="AT239" s="205" t="s">
        <v>665</v>
      </c>
      <c r="AU239" s="205" t="s">
        <v>87</v>
      </c>
      <c r="AY239" s="112" t="s">
        <v>146</v>
      </c>
      <c r="BE239" s="206">
        <f>IF(N239="základní",J239,0)</f>
        <v>0</v>
      </c>
      <c r="BF239" s="206">
        <f>IF(N239="snížená",J239,0)</f>
        <v>0</v>
      </c>
      <c r="BG239" s="206">
        <f>IF(N239="zákl. přenesená",J239,0)</f>
        <v>0</v>
      </c>
      <c r="BH239" s="206">
        <f>IF(N239="sníž. přenesená",J239,0)</f>
        <v>0</v>
      </c>
      <c r="BI239" s="206">
        <f>IF(N239="nulová",J239,0)</f>
        <v>0</v>
      </c>
      <c r="BJ239" s="112" t="s">
        <v>85</v>
      </c>
      <c r="BK239" s="206">
        <f>ROUND(I239*H239,2)</f>
        <v>0</v>
      </c>
      <c r="BL239" s="112" t="s">
        <v>166</v>
      </c>
      <c r="BM239" s="205" t="s">
        <v>2247</v>
      </c>
    </row>
    <row r="240" spans="2:65" s="208" customFormat="1">
      <c r="B240" s="207"/>
      <c r="D240" s="209" t="s">
        <v>189</v>
      </c>
      <c r="F240" s="211" t="s">
        <v>2248</v>
      </c>
      <c r="H240" s="212">
        <v>48.96</v>
      </c>
      <c r="L240" s="207"/>
      <c r="M240" s="213"/>
      <c r="T240" s="214"/>
      <c r="AT240" s="210" t="s">
        <v>189</v>
      </c>
      <c r="AU240" s="210" t="s">
        <v>87</v>
      </c>
      <c r="AV240" s="208" t="s">
        <v>87</v>
      </c>
      <c r="AW240" s="208" t="s">
        <v>3</v>
      </c>
      <c r="AX240" s="208" t="s">
        <v>85</v>
      </c>
      <c r="AY240" s="210" t="s">
        <v>146</v>
      </c>
    </row>
    <row r="241" spans="2:65" s="122" customFormat="1" ht="16.5" customHeight="1">
      <c r="B241" s="121"/>
      <c r="C241" s="195" t="s">
        <v>337</v>
      </c>
      <c r="D241" s="195" t="s">
        <v>149</v>
      </c>
      <c r="E241" s="196" t="s">
        <v>2249</v>
      </c>
      <c r="F241" s="197" t="s">
        <v>2250</v>
      </c>
      <c r="G241" s="198" t="s">
        <v>203</v>
      </c>
      <c r="H241" s="199">
        <v>926</v>
      </c>
      <c r="I241" s="107"/>
      <c r="J241" s="200">
        <f>ROUND(I241*H241,2)</f>
        <v>0</v>
      </c>
      <c r="K241" s="197" t="s">
        <v>184</v>
      </c>
      <c r="L241" s="121"/>
      <c r="M241" s="201" t="s">
        <v>1</v>
      </c>
      <c r="N241" s="202" t="s">
        <v>42</v>
      </c>
      <c r="O241" s="203">
        <v>0.23400000000000001</v>
      </c>
      <c r="P241" s="203">
        <f>O241*H241</f>
        <v>216.68400000000003</v>
      </c>
      <c r="Q241" s="203">
        <v>0.14066999999999999</v>
      </c>
      <c r="R241" s="203">
        <f>Q241*H241</f>
        <v>130.26041999999998</v>
      </c>
      <c r="S241" s="203">
        <v>0</v>
      </c>
      <c r="T241" s="204">
        <f>S241*H241</f>
        <v>0</v>
      </c>
      <c r="AR241" s="205" t="s">
        <v>166</v>
      </c>
      <c r="AT241" s="205" t="s">
        <v>149</v>
      </c>
      <c r="AU241" s="205" t="s">
        <v>87</v>
      </c>
      <c r="AY241" s="112" t="s">
        <v>146</v>
      </c>
      <c r="BE241" s="206">
        <f>IF(N241="základní",J241,0)</f>
        <v>0</v>
      </c>
      <c r="BF241" s="206">
        <f>IF(N241="snížená",J241,0)</f>
        <v>0</v>
      </c>
      <c r="BG241" s="206">
        <f>IF(N241="zákl. přenesená",J241,0)</f>
        <v>0</v>
      </c>
      <c r="BH241" s="206">
        <f>IF(N241="sníž. přenesená",J241,0)</f>
        <v>0</v>
      </c>
      <c r="BI241" s="206">
        <f>IF(N241="nulová",J241,0)</f>
        <v>0</v>
      </c>
      <c r="BJ241" s="112" t="s">
        <v>85</v>
      </c>
      <c r="BK241" s="206">
        <f>ROUND(I241*H241,2)</f>
        <v>0</v>
      </c>
      <c r="BL241" s="112" t="s">
        <v>166</v>
      </c>
      <c r="BM241" s="205" t="s">
        <v>2251</v>
      </c>
    </row>
    <row r="242" spans="2:65" s="208" customFormat="1">
      <c r="B242" s="207"/>
      <c r="D242" s="209" t="s">
        <v>189</v>
      </c>
      <c r="E242" s="210" t="s">
        <v>1</v>
      </c>
      <c r="F242" s="211" t="s">
        <v>2252</v>
      </c>
      <c r="H242" s="212">
        <v>346</v>
      </c>
      <c r="L242" s="207"/>
      <c r="M242" s="213"/>
      <c r="T242" s="214"/>
      <c r="AT242" s="210" t="s">
        <v>189</v>
      </c>
      <c r="AU242" s="210" t="s">
        <v>87</v>
      </c>
      <c r="AV242" s="208" t="s">
        <v>87</v>
      </c>
      <c r="AW242" s="208" t="s">
        <v>32</v>
      </c>
      <c r="AX242" s="208" t="s">
        <v>77</v>
      </c>
      <c r="AY242" s="210" t="s">
        <v>146</v>
      </c>
    </row>
    <row r="243" spans="2:65" s="208" customFormat="1">
      <c r="B243" s="207"/>
      <c r="D243" s="209" t="s">
        <v>189</v>
      </c>
      <c r="E243" s="210" t="s">
        <v>1</v>
      </c>
      <c r="F243" s="211" t="s">
        <v>2253</v>
      </c>
      <c r="H243" s="212">
        <v>580</v>
      </c>
      <c r="L243" s="207"/>
      <c r="M243" s="213"/>
      <c r="T243" s="214"/>
      <c r="AT243" s="210" t="s">
        <v>189</v>
      </c>
      <c r="AU243" s="210" t="s">
        <v>87</v>
      </c>
      <c r="AV243" s="208" t="s">
        <v>87</v>
      </c>
      <c r="AW243" s="208" t="s">
        <v>32</v>
      </c>
      <c r="AX243" s="208" t="s">
        <v>77</v>
      </c>
      <c r="AY243" s="210" t="s">
        <v>146</v>
      </c>
    </row>
    <row r="244" spans="2:65" s="216" customFormat="1">
      <c r="B244" s="215"/>
      <c r="D244" s="209" t="s">
        <v>189</v>
      </c>
      <c r="E244" s="217" t="s">
        <v>1</v>
      </c>
      <c r="F244" s="218" t="s">
        <v>200</v>
      </c>
      <c r="H244" s="219">
        <v>926</v>
      </c>
      <c r="L244" s="215"/>
      <c r="M244" s="220"/>
      <c r="T244" s="221"/>
      <c r="AT244" s="217" t="s">
        <v>189</v>
      </c>
      <c r="AU244" s="217" t="s">
        <v>87</v>
      </c>
      <c r="AV244" s="216" t="s">
        <v>166</v>
      </c>
      <c r="AW244" s="216" t="s">
        <v>32</v>
      </c>
      <c r="AX244" s="216" t="s">
        <v>85</v>
      </c>
      <c r="AY244" s="217" t="s">
        <v>146</v>
      </c>
    </row>
    <row r="245" spans="2:65" s="122" customFormat="1" ht="16.5" customHeight="1">
      <c r="B245" s="121"/>
      <c r="C245" s="231" t="s">
        <v>341</v>
      </c>
      <c r="D245" s="231" t="s">
        <v>665</v>
      </c>
      <c r="E245" s="232" t="s">
        <v>2254</v>
      </c>
      <c r="F245" s="233" t="s">
        <v>2255</v>
      </c>
      <c r="G245" s="234" t="s">
        <v>203</v>
      </c>
      <c r="H245" s="235">
        <v>591.6</v>
      </c>
      <c r="I245" s="108"/>
      <c r="J245" s="236">
        <f>ROUND(I245*H245,2)</f>
        <v>0</v>
      </c>
      <c r="K245" s="233" t="s">
        <v>184</v>
      </c>
      <c r="L245" s="237"/>
      <c r="M245" s="238" t="s">
        <v>1</v>
      </c>
      <c r="N245" s="239" t="s">
        <v>42</v>
      </c>
      <c r="O245" s="203">
        <v>0</v>
      </c>
      <c r="P245" s="203">
        <f>O245*H245</f>
        <v>0</v>
      </c>
      <c r="Q245" s="203">
        <v>8.2000000000000003E-2</v>
      </c>
      <c r="R245" s="203">
        <f>Q245*H245</f>
        <v>48.511200000000002</v>
      </c>
      <c r="S245" s="203">
        <v>0</v>
      </c>
      <c r="T245" s="204">
        <f>S245*H245</f>
        <v>0</v>
      </c>
      <c r="AR245" s="205" t="s">
        <v>215</v>
      </c>
      <c r="AT245" s="205" t="s">
        <v>665</v>
      </c>
      <c r="AU245" s="205" t="s">
        <v>87</v>
      </c>
      <c r="AY245" s="112" t="s">
        <v>146</v>
      </c>
      <c r="BE245" s="206">
        <f>IF(N245="základní",J245,0)</f>
        <v>0</v>
      </c>
      <c r="BF245" s="206">
        <f>IF(N245="snížená",J245,0)</f>
        <v>0</v>
      </c>
      <c r="BG245" s="206">
        <f>IF(N245="zákl. přenesená",J245,0)</f>
        <v>0</v>
      </c>
      <c r="BH245" s="206">
        <f>IF(N245="sníž. přenesená",J245,0)</f>
        <v>0</v>
      </c>
      <c r="BI245" s="206">
        <f>IF(N245="nulová",J245,0)</f>
        <v>0</v>
      </c>
      <c r="BJ245" s="112" t="s">
        <v>85</v>
      </c>
      <c r="BK245" s="206">
        <f>ROUND(I245*H245,2)</f>
        <v>0</v>
      </c>
      <c r="BL245" s="112" t="s">
        <v>166</v>
      </c>
      <c r="BM245" s="205" t="s">
        <v>2256</v>
      </c>
    </row>
    <row r="246" spans="2:65" s="208" customFormat="1">
      <c r="B246" s="207"/>
      <c r="D246" s="209" t="s">
        <v>189</v>
      </c>
      <c r="F246" s="211" t="s">
        <v>2257</v>
      </c>
      <c r="H246" s="212">
        <v>591.6</v>
      </c>
      <c r="L246" s="207"/>
      <c r="M246" s="213"/>
      <c r="T246" s="214"/>
      <c r="AT246" s="210" t="s">
        <v>189</v>
      </c>
      <c r="AU246" s="210" t="s">
        <v>87</v>
      </c>
      <c r="AV246" s="208" t="s">
        <v>87</v>
      </c>
      <c r="AW246" s="208" t="s">
        <v>3</v>
      </c>
      <c r="AX246" s="208" t="s">
        <v>85</v>
      </c>
      <c r="AY246" s="210" t="s">
        <v>146</v>
      </c>
    </row>
    <row r="247" spans="2:65" s="122" customFormat="1" ht="16.5" customHeight="1">
      <c r="B247" s="121"/>
      <c r="C247" s="231" t="s">
        <v>345</v>
      </c>
      <c r="D247" s="231" t="s">
        <v>665</v>
      </c>
      <c r="E247" s="232" t="s">
        <v>2258</v>
      </c>
      <c r="F247" s="233" t="s">
        <v>2259</v>
      </c>
      <c r="G247" s="234" t="s">
        <v>203</v>
      </c>
      <c r="H247" s="235">
        <v>352.92</v>
      </c>
      <c r="I247" s="108"/>
      <c r="J247" s="236">
        <f>ROUND(I247*H247,2)</f>
        <v>0</v>
      </c>
      <c r="K247" s="233" t="s">
        <v>184</v>
      </c>
      <c r="L247" s="237"/>
      <c r="M247" s="238" t="s">
        <v>1</v>
      </c>
      <c r="N247" s="239" t="s">
        <v>42</v>
      </c>
      <c r="O247" s="203">
        <v>0</v>
      </c>
      <c r="P247" s="203">
        <f>O247*H247</f>
        <v>0</v>
      </c>
      <c r="Q247" s="203">
        <v>0.125</v>
      </c>
      <c r="R247" s="203">
        <f>Q247*H247</f>
        <v>44.115000000000002</v>
      </c>
      <c r="S247" s="203">
        <v>0</v>
      </c>
      <c r="T247" s="204">
        <f>S247*H247</f>
        <v>0</v>
      </c>
      <c r="AR247" s="205" t="s">
        <v>215</v>
      </c>
      <c r="AT247" s="205" t="s">
        <v>665</v>
      </c>
      <c r="AU247" s="205" t="s">
        <v>87</v>
      </c>
      <c r="AY247" s="112" t="s">
        <v>146</v>
      </c>
      <c r="BE247" s="206">
        <f>IF(N247="základní",J247,0)</f>
        <v>0</v>
      </c>
      <c r="BF247" s="206">
        <f>IF(N247="snížená",J247,0)</f>
        <v>0</v>
      </c>
      <c r="BG247" s="206">
        <f>IF(N247="zákl. přenesená",J247,0)</f>
        <v>0</v>
      </c>
      <c r="BH247" s="206">
        <f>IF(N247="sníž. přenesená",J247,0)</f>
        <v>0</v>
      </c>
      <c r="BI247" s="206">
        <f>IF(N247="nulová",J247,0)</f>
        <v>0</v>
      </c>
      <c r="BJ247" s="112" t="s">
        <v>85</v>
      </c>
      <c r="BK247" s="206">
        <f>ROUND(I247*H247,2)</f>
        <v>0</v>
      </c>
      <c r="BL247" s="112" t="s">
        <v>166</v>
      </c>
      <c r="BM247" s="205" t="s">
        <v>2260</v>
      </c>
    </row>
    <row r="248" spans="2:65" s="208" customFormat="1">
      <c r="B248" s="207"/>
      <c r="D248" s="209" t="s">
        <v>189</v>
      </c>
      <c r="F248" s="211" t="s">
        <v>2261</v>
      </c>
      <c r="H248" s="212">
        <v>352.92</v>
      </c>
      <c r="L248" s="207"/>
      <c r="M248" s="213"/>
      <c r="T248" s="214"/>
      <c r="AT248" s="210" t="s">
        <v>189</v>
      </c>
      <c r="AU248" s="210" t="s">
        <v>87</v>
      </c>
      <c r="AV248" s="208" t="s">
        <v>87</v>
      </c>
      <c r="AW248" s="208" t="s">
        <v>3</v>
      </c>
      <c r="AX248" s="208" t="s">
        <v>85</v>
      </c>
      <c r="AY248" s="210" t="s">
        <v>146</v>
      </c>
    </row>
    <row r="249" spans="2:65" s="122" customFormat="1" ht="16.5" customHeight="1">
      <c r="B249" s="121"/>
      <c r="C249" s="195" t="s">
        <v>349</v>
      </c>
      <c r="D249" s="195" t="s">
        <v>149</v>
      </c>
      <c r="E249" s="196" t="s">
        <v>2262</v>
      </c>
      <c r="F249" s="197" t="s">
        <v>2263</v>
      </c>
      <c r="G249" s="198" t="s">
        <v>203</v>
      </c>
      <c r="H249" s="199">
        <v>230</v>
      </c>
      <c r="I249" s="107"/>
      <c r="J249" s="200">
        <f>ROUND(I249*H249,2)</f>
        <v>0</v>
      </c>
      <c r="K249" s="197" t="s">
        <v>184</v>
      </c>
      <c r="L249" s="121"/>
      <c r="M249" s="201" t="s">
        <v>1</v>
      </c>
      <c r="N249" s="202" t="s">
        <v>42</v>
      </c>
      <c r="O249" s="203">
        <v>0.14000000000000001</v>
      </c>
      <c r="P249" s="203">
        <f>O249*H249</f>
        <v>32.200000000000003</v>
      </c>
      <c r="Q249" s="203">
        <v>0.10095</v>
      </c>
      <c r="R249" s="203">
        <f>Q249*H249</f>
        <v>23.218499999999999</v>
      </c>
      <c r="S249" s="203">
        <v>0</v>
      </c>
      <c r="T249" s="204">
        <f>S249*H249</f>
        <v>0</v>
      </c>
      <c r="AR249" s="205" t="s">
        <v>166</v>
      </c>
      <c r="AT249" s="205" t="s">
        <v>149</v>
      </c>
      <c r="AU249" s="205" t="s">
        <v>87</v>
      </c>
      <c r="AY249" s="112" t="s">
        <v>146</v>
      </c>
      <c r="BE249" s="206">
        <f>IF(N249="základní",J249,0)</f>
        <v>0</v>
      </c>
      <c r="BF249" s="206">
        <f>IF(N249="snížená",J249,0)</f>
        <v>0</v>
      </c>
      <c r="BG249" s="206">
        <f>IF(N249="zákl. přenesená",J249,0)</f>
        <v>0</v>
      </c>
      <c r="BH249" s="206">
        <f>IF(N249="sníž. přenesená",J249,0)</f>
        <v>0</v>
      </c>
      <c r="BI249" s="206">
        <f>IF(N249="nulová",J249,0)</f>
        <v>0</v>
      </c>
      <c r="BJ249" s="112" t="s">
        <v>85</v>
      </c>
      <c r="BK249" s="206">
        <f>ROUND(I249*H249,2)</f>
        <v>0</v>
      </c>
      <c r="BL249" s="112" t="s">
        <v>166</v>
      </c>
      <c r="BM249" s="205" t="s">
        <v>2264</v>
      </c>
    </row>
    <row r="250" spans="2:65" s="122" customFormat="1" ht="16.5" customHeight="1">
      <c r="B250" s="121"/>
      <c r="C250" s="231" t="s">
        <v>353</v>
      </c>
      <c r="D250" s="231" t="s">
        <v>665</v>
      </c>
      <c r="E250" s="232" t="s">
        <v>2265</v>
      </c>
      <c r="F250" s="233" t="s">
        <v>2266</v>
      </c>
      <c r="G250" s="234" t="s">
        <v>203</v>
      </c>
      <c r="H250" s="235">
        <v>234.6</v>
      </c>
      <c r="I250" s="108"/>
      <c r="J250" s="236">
        <f>ROUND(I250*H250,2)</f>
        <v>0</v>
      </c>
      <c r="K250" s="233" t="s">
        <v>184</v>
      </c>
      <c r="L250" s="237"/>
      <c r="M250" s="238" t="s">
        <v>1</v>
      </c>
      <c r="N250" s="239" t="s">
        <v>42</v>
      </c>
      <c r="O250" s="203">
        <v>0</v>
      </c>
      <c r="P250" s="203">
        <f>O250*H250</f>
        <v>0</v>
      </c>
      <c r="Q250" s="203">
        <v>4.5999999999999999E-2</v>
      </c>
      <c r="R250" s="203">
        <f>Q250*H250</f>
        <v>10.791599999999999</v>
      </c>
      <c r="S250" s="203">
        <v>0</v>
      </c>
      <c r="T250" s="204">
        <f>S250*H250</f>
        <v>0</v>
      </c>
      <c r="AR250" s="205" t="s">
        <v>215</v>
      </c>
      <c r="AT250" s="205" t="s">
        <v>665</v>
      </c>
      <c r="AU250" s="205" t="s">
        <v>87</v>
      </c>
      <c r="AY250" s="112" t="s">
        <v>146</v>
      </c>
      <c r="BE250" s="206">
        <f>IF(N250="základní",J250,0)</f>
        <v>0</v>
      </c>
      <c r="BF250" s="206">
        <f>IF(N250="snížená",J250,0)</f>
        <v>0</v>
      </c>
      <c r="BG250" s="206">
        <f>IF(N250="zákl. přenesená",J250,0)</f>
        <v>0</v>
      </c>
      <c r="BH250" s="206">
        <f>IF(N250="sníž. přenesená",J250,0)</f>
        <v>0</v>
      </c>
      <c r="BI250" s="206">
        <f>IF(N250="nulová",J250,0)</f>
        <v>0</v>
      </c>
      <c r="BJ250" s="112" t="s">
        <v>85</v>
      </c>
      <c r="BK250" s="206">
        <f>ROUND(I250*H250,2)</f>
        <v>0</v>
      </c>
      <c r="BL250" s="112" t="s">
        <v>166</v>
      </c>
      <c r="BM250" s="205" t="s">
        <v>2267</v>
      </c>
    </row>
    <row r="251" spans="2:65" s="208" customFormat="1">
      <c r="B251" s="207"/>
      <c r="D251" s="209" t="s">
        <v>189</v>
      </c>
      <c r="F251" s="211" t="s">
        <v>2268</v>
      </c>
      <c r="H251" s="212">
        <v>234.6</v>
      </c>
      <c r="L251" s="207"/>
      <c r="M251" s="213"/>
      <c r="T251" s="214"/>
      <c r="AT251" s="210" t="s">
        <v>189</v>
      </c>
      <c r="AU251" s="210" t="s">
        <v>87</v>
      </c>
      <c r="AV251" s="208" t="s">
        <v>87</v>
      </c>
      <c r="AW251" s="208" t="s">
        <v>3</v>
      </c>
      <c r="AX251" s="208" t="s">
        <v>85</v>
      </c>
      <c r="AY251" s="210" t="s">
        <v>146</v>
      </c>
    </row>
    <row r="252" spans="2:65" s="184" customFormat="1" ht="22.9" customHeight="1">
      <c r="B252" s="183"/>
      <c r="D252" s="185" t="s">
        <v>76</v>
      </c>
      <c r="E252" s="193" t="s">
        <v>2269</v>
      </c>
      <c r="F252" s="193" t="s">
        <v>210</v>
      </c>
      <c r="J252" s="194">
        <f>BK252</f>
        <v>0</v>
      </c>
      <c r="L252" s="183"/>
      <c r="M252" s="188"/>
      <c r="P252" s="189">
        <f>SUM(P253:P269)</f>
        <v>121.40714999999999</v>
      </c>
      <c r="R252" s="189">
        <f>SUM(R253:R269)</f>
        <v>0</v>
      </c>
      <c r="T252" s="190">
        <f>SUM(T253:T269)</f>
        <v>153.863</v>
      </c>
      <c r="AR252" s="185" t="s">
        <v>85</v>
      </c>
      <c r="AT252" s="191" t="s">
        <v>76</v>
      </c>
      <c r="AU252" s="191" t="s">
        <v>85</v>
      </c>
      <c r="AY252" s="185" t="s">
        <v>146</v>
      </c>
      <c r="BK252" s="192">
        <f>SUM(BK253:BK269)</f>
        <v>0</v>
      </c>
    </row>
    <row r="253" spans="2:65" s="122" customFormat="1" ht="16.5" customHeight="1">
      <c r="B253" s="121"/>
      <c r="C253" s="195" t="s">
        <v>361</v>
      </c>
      <c r="D253" s="195" t="s">
        <v>149</v>
      </c>
      <c r="E253" s="196" t="s">
        <v>2270</v>
      </c>
      <c r="F253" s="197" t="s">
        <v>2271</v>
      </c>
      <c r="G253" s="198" t="s">
        <v>183</v>
      </c>
      <c r="H253" s="199">
        <v>81.075000000000003</v>
      </c>
      <c r="I253" s="107"/>
      <c r="J253" s="200">
        <f>ROUND(I253*H253,2)</f>
        <v>0</v>
      </c>
      <c r="K253" s="197" t="s">
        <v>184</v>
      </c>
      <c r="L253" s="121"/>
      <c r="M253" s="201" t="s">
        <v>1</v>
      </c>
      <c r="N253" s="202" t="s">
        <v>42</v>
      </c>
      <c r="O253" s="203">
        <v>0.27200000000000002</v>
      </c>
      <c r="P253" s="203">
        <f>O253*H253</f>
        <v>22.052400000000002</v>
      </c>
      <c r="Q253" s="203">
        <v>0</v>
      </c>
      <c r="R253" s="203">
        <f>Q253*H253</f>
        <v>0</v>
      </c>
      <c r="S253" s="203">
        <v>0.26</v>
      </c>
      <c r="T253" s="204">
        <f>S253*H253</f>
        <v>21.079500000000003</v>
      </c>
      <c r="AR253" s="205" t="s">
        <v>166</v>
      </c>
      <c r="AT253" s="205" t="s">
        <v>149</v>
      </c>
      <c r="AU253" s="205" t="s">
        <v>87</v>
      </c>
      <c r="AY253" s="112" t="s">
        <v>146</v>
      </c>
      <c r="BE253" s="206">
        <f>IF(N253="základní",J253,0)</f>
        <v>0</v>
      </c>
      <c r="BF253" s="206">
        <f>IF(N253="snížená",J253,0)</f>
        <v>0</v>
      </c>
      <c r="BG253" s="206">
        <f>IF(N253="zákl. přenesená",J253,0)</f>
        <v>0</v>
      </c>
      <c r="BH253" s="206">
        <f>IF(N253="sníž. přenesená",J253,0)</f>
        <v>0</v>
      </c>
      <c r="BI253" s="206">
        <f>IF(N253="nulová",J253,0)</f>
        <v>0</v>
      </c>
      <c r="BJ253" s="112" t="s">
        <v>85</v>
      </c>
      <c r="BK253" s="206">
        <f>ROUND(I253*H253,2)</f>
        <v>0</v>
      </c>
      <c r="BL253" s="112" t="s">
        <v>166</v>
      </c>
      <c r="BM253" s="205" t="s">
        <v>2272</v>
      </c>
    </row>
    <row r="254" spans="2:65" s="208" customFormat="1">
      <c r="B254" s="207"/>
      <c r="D254" s="209" t="s">
        <v>189</v>
      </c>
      <c r="E254" s="210" t="s">
        <v>1</v>
      </c>
      <c r="F254" s="211" t="s">
        <v>2273</v>
      </c>
      <c r="H254" s="212">
        <v>81.075000000000003</v>
      </c>
      <c r="L254" s="207"/>
      <c r="M254" s="213"/>
      <c r="T254" s="214"/>
      <c r="AT254" s="210" t="s">
        <v>189</v>
      </c>
      <c r="AU254" s="210" t="s">
        <v>87</v>
      </c>
      <c r="AV254" s="208" t="s">
        <v>87</v>
      </c>
      <c r="AW254" s="208" t="s">
        <v>32</v>
      </c>
      <c r="AX254" s="208" t="s">
        <v>85</v>
      </c>
      <c r="AY254" s="210" t="s">
        <v>146</v>
      </c>
    </row>
    <row r="255" spans="2:65" s="122" customFormat="1" ht="16.5" customHeight="1">
      <c r="B255" s="121"/>
      <c r="C255" s="195" t="s">
        <v>368</v>
      </c>
      <c r="D255" s="195" t="s">
        <v>149</v>
      </c>
      <c r="E255" s="196" t="s">
        <v>2274</v>
      </c>
      <c r="F255" s="197" t="s">
        <v>2275</v>
      </c>
      <c r="G255" s="198" t="s">
        <v>183</v>
      </c>
      <c r="H255" s="199">
        <v>81.075000000000003</v>
      </c>
      <c r="I255" s="107"/>
      <c r="J255" s="200">
        <f>ROUND(I255*H255,2)</f>
        <v>0</v>
      </c>
      <c r="K255" s="197" t="s">
        <v>184</v>
      </c>
      <c r="L255" s="121"/>
      <c r="M255" s="201" t="s">
        <v>1</v>
      </c>
      <c r="N255" s="202" t="s">
        <v>42</v>
      </c>
      <c r="O255" s="203">
        <v>0.31</v>
      </c>
      <c r="P255" s="203">
        <f>O255*H255</f>
        <v>25.13325</v>
      </c>
      <c r="Q255" s="203">
        <v>0</v>
      </c>
      <c r="R255" s="203">
        <f>Q255*H255</f>
        <v>0</v>
      </c>
      <c r="S255" s="203">
        <v>0.18</v>
      </c>
      <c r="T255" s="204">
        <f>S255*H255</f>
        <v>14.593500000000001</v>
      </c>
      <c r="AR255" s="205" t="s">
        <v>166</v>
      </c>
      <c r="AT255" s="205" t="s">
        <v>149</v>
      </c>
      <c r="AU255" s="205" t="s">
        <v>87</v>
      </c>
      <c r="AY255" s="112" t="s">
        <v>146</v>
      </c>
      <c r="BE255" s="206">
        <f>IF(N255="základní",J255,0)</f>
        <v>0</v>
      </c>
      <c r="BF255" s="206">
        <f>IF(N255="snížená",J255,0)</f>
        <v>0</v>
      </c>
      <c r="BG255" s="206">
        <f>IF(N255="zákl. přenesená",J255,0)</f>
        <v>0</v>
      </c>
      <c r="BH255" s="206">
        <f>IF(N255="sníž. přenesená",J255,0)</f>
        <v>0</v>
      </c>
      <c r="BI255" s="206">
        <f>IF(N255="nulová",J255,0)</f>
        <v>0</v>
      </c>
      <c r="BJ255" s="112" t="s">
        <v>85</v>
      </c>
      <c r="BK255" s="206">
        <f>ROUND(I255*H255,2)</f>
        <v>0</v>
      </c>
      <c r="BL255" s="112" t="s">
        <v>166</v>
      </c>
      <c r="BM255" s="205" t="s">
        <v>2276</v>
      </c>
    </row>
    <row r="256" spans="2:65" s="208" customFormat="1">
      <c r="B256" s="207"/>
      <c r="D256" s="209" t="s">
        <v>189</v>
      </c>
      <c r="E256" s="210" t="s">
        <v>1</v>
      </c>
      <c r="F256" s="211" t="s">
        <v>2273</v>
      </c>
      <c r="H256" s="212">
        <v>81.075000000000003</v>
      </c>
      <c r="L256" s="207"/>
      <c r="M256" s="213"/>
      <c r="T256" s="214"/>
      <c r="AT256" s="210" t="s">
        <v>189</v>
      </c>
      <c r="AU256" s="210" t="s">
        <v>87</v>
      </c>
      <c r="AV256" s="208" t="s">
        <v>87</v>
      </c>
      <c r="AW256" s="208" t="s">
        <v>32</v>
      </c>
      <c r="AX256" s="208" t="s">
        <v>85</v>
      </c>
      <c r="AY256" s="210" t="s">
        <v>146</v>
      </c>
    </row>
    <row r="257" spans="2:65" s="122" customFormat="1" ht="16.5" customHeight="1">
      <c r="B257" s="121"/>
      <c r="C257" s="195" t="s">
        <v>373</v>
      </c>
      <c r="D257" s="195" t="s">
        <v>149</v>
      </c>
      <c r="E257" s="196" t="s">
        <v>2277</v>
      </c>
      <c r="F257" s="197" t="s">
        <v>2278</v>
      </c>
      <c r="G257" s="198" t="s">
        <v>183</v>
      </c>
      <c r="H257" s="199">
        <v>72</v>
      </c>
      <c r="I257" s="107"/>
      <c r="J257" s="200">
        <f>ROUND(I257*H257,2)</f>
        <v>0</v>
      </c>
      <c r="K257" s="197" t="s">
        <v>184</v>
      </c>
      <c r="L257" s="121"/>
      <c r="M257" s="201" t="s">
        <v>1</v>
      </c>
      <c r="N257" s="202" t="s">
        <v>42</v>
      </c>
      <c r="O257" s="203">
        <v>7.2999999999999995E-2</v>
      </c>
      <c r="P257" s="203">
        <f>O257*H257</f>
        <v>5.2559999999999993</v>
      </c>
      <c r="Q257" s="203">
        <v>0</v>
      </c>
      <c r="R257" s="203">
        <f>Q257*H257</f>
        <v>0</v>
      </c>
      <c r="S257" s="203">
        <v>0.28999999999999998</v>
      </c>
      <c r="T257" s="204">
        <f>S257*H257</f>
        <v>20.88</v>
      </c>
      <c r="AR257" s="205" t="s">
        <v>166</v>
      </c>
      <c r="AT257" s="205" t="s">
        <v>149</v>
      </c>
      <c r="AU257" s="205" t="s">
        <v>87</v>
      </c>
      <c r="AY257" s="112" t="s">
        <v>146</v>
      </c>
      <c r="BE257" s="206">
        <f>IF(N257="základní",J257,0)</f>
        <v>0</v>
      </c>
      <c r="BF257" s="206">
        <f>IF(N257="snížená",J257,0)</f>
        <v>0</v>
      </c>
      <c r="BG257" s="206">
        <f>IF(N257="zákl. přenesená",J257,0)</f>
        <v>0</v>
      </c>
      <c r="BH257" s="206">
        <f>IF(N257="sníž. přenesená",J257,0)</f>
        <v>0</v>
      </c>
      <c r="BI257" s="206">
        <f>IF(N257="nulová",J257,0)</f>
        <v>0</v>
      </c>
      <c r="BJ257" s="112" t="s">
        <v>85</v>
      </c>
      <c r="BK257" s="206">
        <f>ROUND(I257*H257,2)</f>
        <v>0</v>
      </c>
      <c r="BL257" s="112" t="s">
        <v>166</v>
      </c>
      <c r="BM257" s="205" t="s">
        <v>2279</v>
      </c>
    </row>
    <row r="258" spans="2:65" s="122" customFormat="1" ht="16.5" customHeight="1">
      <c r="B258" s="121"/>
      <c r="C258" s="195" t="s">
        <v>584</v>
      </c>
      <c r="D258" s="195" t="s">
        <v>149</v>
      </c>
      <c r="E258" s="196" t="s">
        <v>2280</v>
      </c>
      <c r="F258" s="197" t="s">
        <v>2281</v>
      </c>
      <c r="G258" s="198" t="s">
        <v>183</v>
      </c>
      <c r="H258" s="199">
        <v>72</v>
      </c>
      <c r="I258" s="107"/>
      <c r="J258" s="200">
        <f>ROUND(I258*H258,2)</f>
        <v>0</v>
      </c>
      <c r="K258" s="197" t="s">
        <v>184</v>
      </c>
      <c r="L258" s="121"/>
      <c r="M258" s="201" t="s">
        <v>1</v>
      </c>
      <c r="N258" s="202" t="s">
        <v>42</v>
      </c>
      <c r="O258" s="203">
        <v>7.8E-2</v>
      </c>
      <c r="P258" s="203">
        <f>O258*H258</f>
        <v>5.6159999999999997</v>
      </c>
      <c r="Q258" s="203">
        <v>0</v>
      </c>
      <c r="R258" s="203">
        <f>Q258*H258</f>
        <v>0</v>
      </c>
      <c r="S258" s="203">
        <v>0.22</v>
      </c>
      <c r="T258" s="204">
        <f>S258*H258</f>
        <v>15.84</v>
      </c>
      <c r="AR258" s="205" t="s">
        <v>166</v>
      </c>
      <c r="AT258" s="205" t="s">
        <v>149</v>
      </c>
      <c r="AU258" s="205" t="s">
        <v>87</v>
      </c>
      <c r="AY258" s="112" t="s">
        <v>146</v>
      </c>
      <c r="BE258" s="206">
        <f>IF(N258="základní",J258,0)</f>
        <v>0</v>
      </c>
      <c r="BF258" s="206">
        <f>IF(N258="snížená",J258,0)</f>
        <v>0</v>
      </c>
      <c r="BG258" s="206">
        <f>IF(N258="zákl. přenesená",J258,0)</f>
        <v>0</v>
      </c>
      <c r="BH258" s="206">
        <f>IF(N258="sníž. přenesená",J258,0)</f>
        <v>0</v>
      </c>
      <c r="BI258" s="206">
        <f>IF(N258="nulová",J258,0)</f>
        <v>0</v>
      </c>
      <c r="BJ258" s="112" t="s">
        <v>85</v>
      </c>
      <c r="BK258" s="206">
        <f>ROUND(I258*H258,2)</f>
        <v>0</v>
      </c>
      <c r="BL258" s="112" t="s">
        <v>166</v>
      </c>
      <c r="BM258" s="205" t="s">
        <v>2282</v>
      </c>
    </row>
    <row r="259" spans="2:65" s="122" customFormat="1" ht="16.5" customHeight="1">
      <c r="B259" s="121"/>
      <c r="C259" s="195" t="s">
        <v>588</v>
      </c>
      <c r="D259" s="195" t="s">
        <v>149</v>
      </c>
      <c r="E259" s="196" t="s">
        <v>2283</v>
      </c>
      <c r="F259" s="197" t="s">
        <v>2284</v>
      </c>
      <c r="G259" s="198" t="s">
        <v>203</v>
      </c>
      <c r="H259" s="199">
        <v>294</v>
      </c>
      <c r="I259" s="107"/>
      <c r="J259" s="200">
        <f>ROUND(I259*H259,2)</f>
        <v>0</v>
      </c>
      <c r="K259" s="197" t="s">
        <v>184</v>
      </c>
      <c r="L259" s="121"/>
      <c r="M259" s="201" t="s">
        <v>1</v>
      </c>
      <c r="N259" s="202" t="s">
        <v>42</v>
      </c>
      <c r="O259" s="203">
        <v>0.13300000000000001</v>
      </c>
      <c r="P259" s="203">
        <f>O259*H259</f>
        <v>39.102000000000004</v>
      </c>
      <c r="Q259" s="203">
        <v>0</v>
      </c>
      <c r="R259" s="203">
        <f>Q259*H259</f>
        <v>0</v>
      </c>
      <c r="S259" s="203">
        <v>0.20499999999999999</v>
      </c>
      <c r="T259" s="204">
        <f>S259*H259</f>
        <v>60.269999999999996</v>
      </c>
      <c r="AR259" s="205" t="s">
        <v>166</v>
      </c>
      <c r="AT259" s="205" t="s">
        <v>149</v>
      </c>
      <c r="AU259" s="205" t="s">
        <v>87</v>
      </c>
      <c r="AY259" s="112" t="s">
        <v>146</v>
      </c>
      <c r="BE259" s="206">
        <f>IF(N259="základní",J259,0)</f>
        <v>0</v>
      </c>
      <c r="BF259" s="206">
        <f>IF(N259="snížená",J259,0)</f>
        <v>0</v>
      </c>
      <c r="BG259" s="206">
        <f>IF(N259="zákl. přenesená",J259,0)</f>
        <v>0</v>
      </c>
      <c r="BH259" s="206">
        <f>IF(N259="sníž. přenesená",J259,0)</f>
        <v>0</v>
      </c>
      <c r="BI259" s="206">
        <f>IF(N259="nulová",J259,0)</f>
        <v>0</v>
      </c>
      <c r="BJ259" s="112" t="s">
        <v>85</v>
      </c>
      <c r="BK259" s="206">
        <f>ROUND(I259*H259,2)</f>
        <v>0</v>
      </c>
      <c r="BL259" s="112" t="s">
        <v>166</v>
      </c>
      <c r="BM259" s="205" t="s">
        <v>2285</v>
      </c>
    </row>
    <row r="260" spans="2:65" s="208" customFormat="1">
      <c r="B260" s="207"/>
      <c r="D260" s="209" t="s">
        <v>189</v>
      </c>
      <c r="E260" s="210" t="s">
        <v>1</v>
      </c>
      <c r="F260" s="211" t="s">
        <v>2286</v>
      </c>
      <c r="H260" s="212">
        <v>247</v>
      </c>
      <c r="L260" s="207"/>
      <c r="M260" s="213"/>
      <c r="T260" s="214"/>
      <c r="AT260" s="210" t="s">
        <v>189</v>
      </c>
      <c r="AU260" s="210" t="s">
        <v>87</v>
      </c>
      <c r="AV260" s="208" t="s">
        <v>87</v>
      </c>
      <c r="AW260" s="208" t="s">
        <v>32</v>
      </c>
      <c r="AX260" s="208" t="s">
        <v>77</v>
      </c>
      <c r="AY260" s="210" t="s">
        <v>146</v>
      </c>
    </row>
    <row r="261" spans="2:65" s="208" customFormat="1">
      <c r="B261" s="207"/>
      <c r="D261" s="209" t="s">
        <v>189</v>
      </c>
      <c r="E261" s="210" t="s">
        <v>1</v>
      </c>
      <c r="F261" s="211" t="s">
        <v>2287</v>
      </c>
      <c r="H261" s="212">
        <v>241</v>
      </c>
      <c r="L261" s="207"/>
      <c r="M261" s="213"/>
      <c r="T261" s="214"/>
      <c r="AT261" s="210" t="s">
        <v>189</v>
      </c>
      <c r="AU261" s="210" t="s">
        <v>87</v>
      </c>
      <c r="AV261" s="208" t="s">
        <v>87</v>
      </c>
      <c r="AW261" s="208" t="s">
        <v>32</v>
      </c>
      <c r="AX261" s="208" t="s">
        <v>77</v>
      </c>
      <c r="AY261" s="210" t="s">
        <v>146</v>
      </c>
    </row>
    <row r="262" spans="2:65" s="208" customFormat="1">
      <c r="B262" s="207"/>
      <c r="D262" s="209" t="s">
        <v>189</v>
      </c>
      <c r="E262" s="210" t="s">
        <v>1</v>
      </c>
      <c r="F262" s="211" t="s">
        <v>2288</v>
      </c>
      <c r="H262" s="212">
        <v>-194</v>
      </c>
      <c r="L262" s="207"/>
      <c r="M262" s="213"/>
      <c r="T262" s="214"/>
      <c r="AT262" s="210" t="s">
        <v>189</v>
      </c>
      <c r="AU262" s="210" t="s">
        <v>87</v>
      </c>
      <c r="AV262" s="208" t="s">
        <v>87</v>
      </c>
      <c r="AW262" s="208" t="s">
        <v>32</v>
      </c>
      <c r="AX262" s="208" t="s">
        <v>77</v>
      </c>
      <c r="AY262" s="210" t="s">
        <v>146</v>
      </c>
    </row>
    <row r="263" spans="2:65" s="216" customFormat="1">
      <c r="B263" s="215"/>
      <c r="D263" s="209" t="s">
        <v>189</v>
      </c>
      <c r="E263" s="217" t="s">
        <v>1</v>
      </c>
      <c r="F263" s="218" t="s">
        <v>200</v>
      </c>
      <c r="H263" s="219">
        <v>294</v>
      </c>
      <c r="L263" s="215"/>
      <c r="M263" s="220"/>
      <c r="T263" s="221"/>
      <c r="AT263" s="217" t="s">
        <v>189</v>
      </c>
      <c r="AU263" s="217" t="s">
        <v>87</v>
      </c>
      <c r="AV263" s="216" t="s">
        <v>166</v>
      </c>
      <c r="AW263" s="216" t="s">
        <v>32</v>
      </c>
      <c r="AX263" s="216" t="s">
        <v>85</v>
      </c>
      <c r="AY263" s="217" t="s">
        <v>146</v>
      </c>
    </row>
    <row r="264" spans="2:65" s="122" customFormat="1" ht="16.5" customHeight="1">
      <c r="B264" s="121"/>
      <c r="C264" s="195" t="s">
        <v>591</v>
      </c>
      <c r="D264" s="195" t="s">
        <v>149</v>
      </c>
      <c r="E264" s="196" t="s">
        <v>2289</v>
      </c>
      <c r="F264" s="197" t="s">
        <v>2290</v>
      </c>
      <c r="G264" s="198" t="s">
        <v>203</v>
      </c>
      <c r="H264" s="199">
        <v>53</v>
      </c>
      <c r="I264" s="107"/>
      <c r="J264" s="200">
        <f>ROUND(I264*H264,2)</f>
        <v>0</v>
      </c>
      <c r="K264" s="197" t="s">
        <v>184</v>
      </c>
      <c r="L264" s="121"/>
      <c r="M264" s="201" t="s">
        <v>1</v>
      </c>
      <c r="N264" s="202" t="s">
        <v>42</v>
      </c>
      <c r="O264" s="203">
        <v>0.30499999999999999</v>
      </c>
      <c r="P264" s="203">
        <f>O264*H264</f>
        <v>16.164999999999999</v>
      </c>
      <c r="Q264" s="203">
        <v>0</v>
      </c>
      <c r="R264" s="203">
        <f>Q264*H264</f>
        <v>0</v>
      </c>
      <c r="S264" s="203">
        <v>0</v>
      </c>
      <c r="T264" s="204">
        <f>S264*H264</f>
        <v>0</v>
      </c>
      <c r="AR264" s="205" t="s">
        <v>166</v>
      </c>
      <c r="AT264" s="205" t="s">
        <v>149</v>
      </c>
      <c r="AU264" s="205" t="s">
        <v>87</v>
      </c>
      <c r="AY264" s="112" t="s">
        <v>146</v>
      </c>
      <c r="BE264" s="206">
        <f>IF(N264="základní",J264,0)</f>
        <v>0</v>
      </c>
      <c r="BF264" s="206">
        <f>IF(N264="snížená",J264,0)</f>
        <v>0</v>
      </c>
      <c r="BG264" s="206">
        <f>IF(N264="zákl. přenesená",J264,0)</f>
        <v>0</v>
      </c>
      <c r="BH264" s="206">
        <f>IF(N264="sníž. přenesená",J264,0)</f>
        <v>0</v>
      </c>
      <c r="BI264" s="206">
        <f>IF(N264="nulová",J264,0)</f>
        <v>0</v>
      </c>
      <c r="BJ264" s="112" t="s">
        <v>85</v>
      </c>
      <c r="BK264" s="206">
        <f>ROUND(I264*H264,2)</f>
        <v>0</v>
      </c>
      <c r="BL264" s="112" t="s">
        <v>166</v>
      </c>
      <c r="BM264" s="205" t="s">
        <v>2291</v>
      </c>
    </row>
    <row r="265" spans="2:65" s="208" customFormat="1">
      <c r="B265" s="207"/>
      <c r="D265" s="209" t="s">
        <v>189</v>
      </c>
      <c r="E265" s="210" t="s">
        <v>1</v>
      </c>
      <c r="F265" s="211" t="s">
        <v>2286</v>
      </c>
      <c r="H265" s="212">
        <v>247</v>
      </c>
      <c r="L265" s="207"/>
      <c r="M265" s="213"/>
      <c r="T265" s="214"/>
      <c r="AT265" s="210" t="s">
        <v>189</v>
      </c>
      <c r="AU265" s="210" t="s">
        <v>87</v>
      </c>
      <c r="AV265" s="208" t="s">
        <v>87</v>
      </c>
      <c r="AW265" s="208" t="s">
        <v>32</v>
      </c>
      <c r="AX265" s="208" t="s">
        <v>77</v>
      </c>
      <c r="AY265" s="210" t="s">
        <v>146</v>
      </c>
    </row>
    <row r="266" spans="2:65" s="208" customFormat="1">
      <c r="B266" s="207"/>
      <c r="D266" s="209" t="s">
        <v>189</v>
      </c>
      <c r="E266" s="210" t="s">
        <v>1</v>
      </c>
      <c r="F266" s="211" t="s">
        <v>2288</v>
      </c>
      <c r="H266" s="212">
        <v>-194</v>
      </c>
      <c r="L266" s="207"/>
      <c r="M266" s="213"/>
      <c r="T266" s="214"/>
      <c r="AT266" s="210" t="s">
        <v>189</v>
      </c>
      <c r="AU266" s="210" t="s">
        <v>87</v>
      </c>
      <c r="AV266" s="208" t="s">
        <v>87</v>
      </c>
      <c r="AW266" s="208" t="s">
        <v>32</v>
      </c>
      <c r="AX266" s="208" t="s">
        <v>77</v>
      </c>
      <c r="AY266" s="210" t="s">
        <v>146</v>
      </c>
    </row>
    <row r="267" spans="2:65" s="216" customFormat="1">
      <c r="B267" s="215"/>
      <c r="D267" s="209" t="s">
        <v>189</v>
      </c>
      <c r="E267" s="217" t="s">
        <v>1</v>
      </c>
      <c r="F267" s="218" t="s">
        <v>200</v>
      </c>
      <c r="H267" s="219">
        <v>53</v>
      </c>
      <c r="L267" s="215"/>
      <c r="M267" s="220"/>
      <c r="T267" s="221"/>
      <c r="AT267" s="217" t="s">
        <v>189</v>
      </c>
      <c r="AU267" s="217" t="s">
        <v>87</v>
      </c>
      <c r="AV267" s="216" t="s">
        <v>166</v>
      </c>
      <c r="AW267" s="216" t="s">
        <v>32</v>
      </c>
      <c r="AX267" s="216" t="s">
        <v>85</v>
      </c>
      <c r="AY267" s="217" t="s">
        <v>146</v>
      </c>
    </row>
    <row r="268" spans="2:65" s="122" customFormat="1" ht="16.5" customHeight="1">
      <c r="B268" s="121"/>
      <c r="C268" s="195" t="s">
        <v>594</v>
      </c>
      <c r="D268" s="195" t="s">
        <v>149</v>
      </c>
      <c r="E268" s="196" t="s">
        <v>2292</v>
      </c>
      <c r="F268" s="197" t="s">
        <v>2293</v>
      </c>
      <c r="G268" s="198" t="s">
        <v>183</v>
      </c>
      <c r="H268" s="199">
        <v>26.5</v>
      </c>
      <c r="I268" s="107"/>
      <c r="J268" s="200">
        <f>ROUND(I268*H268,2)</f>
        <v>0</v>
      </c>
      <c r="K268" s="197" t="s">
        <v>1</v>
      </c>
      <c r="L268" s="121"/>
      <c r="M268" s="201" t="s">
        <v>1</v>
      </c>
      <c r="N268" s="202" t="s">
        <v>42</v>
      </c>
      <c r="O268" s="203">
        <v>0.30499999999999999</v>
      </c>
      <c r="P268" s="203">
        <f>O268*H268</f>
        <v>8.0824999999999996</v>
      </c>
      <c r="Q268" s="203">
        <v>0</v>
      </c>
      <c r="R268" s="203">
        <f>Q268*H268</f>
        <v>0</v>
      </c>
      <c r="S268" s="203">
        <v>0.8</v>
      </c>
      <c r="T268" s="204">
        <f>S268*H268</f>
        <v>21.200000000000003</v>
      </c>
      <c r="AR268" s="205" t="s">
        <v>166</v>
      </c>
      <c r="AT268" s="205" t="s">
        <v>149</v>
      </c>
      <c r="AU268" s="205" t="s">
        <v>87</v>
      </c>
      <c r="AY268" s="112" t="s">
        <v>146</v>
      </c>
      <c r="BE268" s="206">
        <f>IF(N268="základní",J268,0)</f>
        <v>0</v>
      </c>
      <c r="BF268" s="206">
        <f>IF(N268="snížená",J268,0)</f>
        <v>0</v>
      </c>
      <c r="BG268" s="206">
        <f>IF(N268="zákl. přenesená",J268,0)</f>
        <v>0</v>
      </c>
      <c r="BH268" s="206">
        <f>IF(N268="sníž. přenesená",J268,0)</f>
        <v>0</v>
      </c>
      <c r="BI268" s="206">
        <f>IF(N268="nulová",J268,0)</f>
        <v>0</v>
      </c>
      <c r="BJ268" s="112" t="s">
        <v>85</v>
      </c>
      <c r="BK268" s="206">
        <f>ROUND(I268*H268,2)</f>
        <v>0</v>
      </c>
      <c r="BL268" s="112" t="s">
        <v>166</v>
      </c>
      <c r="BM268" s="205" t="s">
        <v>2294</v>
      </c>
    </row>
    <row r="269" spans="2:65" s="208" customFormat="1">
      <c r="B269" s="207"/>
      <c r="D269" s="209" t="s">
        <v>189</v>
      </c>
      <c r="E269" s="210" t="s">
        <v>1</v>
      </c>
      <c r="F269" s="211" t="s">
        <v>2239</v>
      </c>
      <c r="H269" s="212">
        <v>26.5</v>
      </c>
      <c r="L269" s="207"/>
      <c r="M269" s="213"/>
      <c r="T269" s="214"/>
      <c r="AT269" s="210" t="s">
        <v>189</v>
      </c>
      <c r="AU269" s="210" t="s">
        <v>87</v>
      </c>
      <c r="AV269" s="208" t="s">
        <v>87</v>
      </c>
      <c r="AW269" s="208" t="s">
        <v>32</v>
      </c>
      <c r="AX269" s="208" t="s">
        <v>85</v>
      </c>
      <c r="AY269" s="210" t="s">
        <v>146</v>
      </c>
    </row>
    <row r="270" spans="2:65" s="184" customFormat="1" ht="22.9" customHeight="1">
      <c r="B270" s="183"/>
      <c r="D270" s="185" t="s">
        <v>76</v>
      </c>
      <c r="E270" s="193" t="s">
        <v>317</v>
      </c>
      <c r="F270" s="193" t="s">
        <v>318</v>
      </c>
      <c r="J270" s="194">
        <f>BK270</f>
        <v>0</v>
      </c>
      <c r="L270" s="183"/>
      <c r="M270" s="188"/>
      <c r="P270" s="189">
        <f>SUM(P271:P276)</f>
        <v>20.604073</v>
      </c>
      <c r="R270" s="189">
        <f>SUM(R271:R276)</f>
        <v>0</v>
      </c>
      <c r="T270" s="190">
        <f>SUM(T271:T276)</f>
        <v>0</v>
      </c>
      <c r="AR270" s="185" t="s">
        <v>85</v>
      </c>
      <c r="AT270" s="191" t="s">
        <v>76</v>
      </c>
      <c r="AU270" s="191" t="s">
        <v>85</v>
      </c>
      <c r="AY270" s="185" t="s">
        <v>146</v>
      </c>
      <c r="BK270" s="192">
        <f>SUM(BK271:BK276)</f>
        <v>0</v>
      </c>
    </row>
    <row r="271" spans="2:65" s="122" customFormat="1" ht="16.5" customHeight="1">
      <c r="B271" s="121"/>
      <c r="C271" s="195" t="s">
        <v>598</v>
      </c>
      <c r="D271" s="195" t="s">
        <v>149</v>
      </c>
      <c r="E271" s="196" t="s">
        <v>320</v>
      </c>
      <c r="F271" s="197" t="s">
        <v>321</v>
      </c>
      <c r="G271" s="198" t="s">
        <v>322</v>
      </c>
      <c r="H271" s="199">
        <v>157.28299999999999</v>
      </c>
      <c r="I271" s="107"/>
      <c r="J271" s="200">
        <f>ROUND(I271*H271,2)</f>
        <v>0</v>
      </c>
      <c r="K271" s="197" t="s">
        <v>184</v>
      </c>
      <c r="L271" s="121"/>
      <c r="M271" s="201" t="s">
        <v>1</v>
      </c>
      <c r="N271" s="202" t="s">
        <v>42</v>
      </c>
      <c r="O271" s="203">
        <v>0.125</v>
      </c>
      <c r="P271" s="203">
        <f>O271*H271</f>
        <v>19.660374999999998</v>
      </c>
      <c r="Q271" s="203">
        <v>0</v>
      </c>
      <c r="R271" s="203">
        <f>Q271*H271</f>
        <v>0</v>
      </c>
      <c r="S271" s="203">
        <v>0</v>
      </c>
      <c r="T271" s="204">
        <f>S271*H271</f>
        <v>0</v>
      </c>
      <c r="AR271" s="205" t="s">
        <v>166</v>
      </c>
      <c r="AT271" s="205" t="s">
        <v>149</v>
      </c>
      <c r="AU271" s="205" t="s">
        <v>87</v>
      </c>
      <c r="AY271" s="112" t="s">
        <v>146</v>
      </c>
      <c r="BE271" s="206">
        <f>IF(N271="základní",J271,0)</f>
        <v>0</v>
      </c>
      <c r="BF271" s="206">
        <f>IF(N271="snížená",J271,0)</f>
        <v>0</v>
      </c>
      <c r="BG271" s="206">
        <f>IF(N271="zákl. přenesená",J271,0)</f>
        <v>0</v>
      </c>
      <c r="BH271" s="206">
        <f>IF(N271="sníž. přenesená",J271,0)</f>
        <v>0</v>
      </c>
      <c r="BI271" s="206">
        <f>IF(N271="nulová",J271,0)</f>
        <v>0</v>
      </c>
      <c r="BJ271" s="112" t="s">
        <v>85</v>
      </c>
      <c r="BK271" s="206">
        <f>ROUND(I271*H271,2)</f>
        <v>0</v>
      </c>
      <c r="BL271" s="112" t="s">
        <v>166</v>
      </c>
      <c r="BM271" s="205" t="s">
        <v>2295</v>
      </c>
    </row>
    <row r="272" spans="2:65" s="122" customFormat="1" ht="16.5" customHeight="1">
      <c r="B272" s="121"/>
      <c r="C272" s="195" t="s">
        <v>602</v>
      </c>
      <c r="D272" s="195" t="s">
        <v>149</v>
      </c>
      <c r="E272" s="196" t="s">
        <v>325</v>
      </c>
      <c r="F272" s="197" t="s">
        <v>326</v>
      </c>
      <c r="G272" s="198" t="s">
        <v>322</v>
      </c>
      <c r="H272" s="199">
        <v>157.28299999999999</v>
      </c>
      <c r="I272" s="107"/>
      <c r="J272" s="200">
        <f>ROUND(I272*H272,2)</f>
        <v>0</v>
      </c>
      <c r="K272" s="197" t="s">
        <v>184</v>
      </c>
      <c r="L272" s="121"/>
      <c r="M272" s="201" t="s">
        <v>1</v>
      </c>
      <c r="N272" s="202" t="s">
        <v>42</v>
      </c>
      <c r="O272" s="203">
        <v>6.0000000000000001E-3</v>
      </c>
      <c r="P272" s="203">
        <f>O272*H272</f>
        <v>0.94369799999999993</v>
      </c>
      <c r="Q272" s="203">
        <v>0</v>
      </c>
      <c r="R272" s="203">
        <f>Q272*H272</f>
        <v>0</v>
      </c>
      <c r="S272" s="203">
        <v>0</v>
      </c>
      <c r="T272" s="204">
        <f>S272*H272</f>
        <v>0</v>
      </c>
      <c r="AR272" s="205" t="s">
        <v>166</v>
      </c>
      <c r="AT272" s="205" t="s">
        <v>149</v>
      </c>
      <c r="AU272" s="205" t="s">
        <v>87</v>
      </c>
      <c r="AY272" s="112" t="s">
        <v>146</v>
      </c>
      <c r="BE272" s="206">
        <f>IF(N272="základní",J272,0)</f>
        <v>0</v>
      </c>
      <c r="BF272" s="206">
        <f>IF(N272="snížená",J272,0)</f>
        <v>0</v>
      </c>
      <c r="BG272" s="206">
        <f>IF(N272="zákl. přenesená",J272,0)</f>
        <v>0</v>
      </c>
      <c r="BH272" s="206">
        <f>IF(N272="sníž. přenesená",J272,0)</f>
        <v>0</v>
      </c>
      <c r="BI272" s="206">
        <f>IF(N272="nulová",J272,0)</f>
        <v>0</v>
      </c>
      <c r="BJ272" s="112" t="s">
        <v>85</v>
      </c>
      <c r="BK272" s="206">
        <f>ROUND(I272*H272,2)</f>
        <v>0</v>
      </c>
      <c r="BL272" s="112" t="s">
        <v>166</v>
      </c>
      <c r="BM272" s="205" t="s">
        <v>2296</v>
      </c>
    </row>
    <row r="273" spans="2:65" s="122" customFormat="1" ht="19.5">
      <c r="B273" s="121"/>
      <c r="D273" s="209" t="s">
        <v>154</v>
      </c>
      <c r="F273" s="228" t="s">
        <v>328</v>
      </c>
      <c r="L273" s="121"/>
      <c r="M273" s="229"/>
      <c r="T273" s="230"/>
      <c r="AT273" s="112" t="s">
        <v>154</v>
      </c>
      <c r="AU273" s="112" t="s">
        <v>87</v>
      </c>
    </row>
    <row r="274" spans="2:65" s="122" customFormat="1" ht="21.75" customHeight="1">
      <c r="B274" s="121"/>
      <c r="C274" s="195" t="s">
        <v>607</v>
      </c>
      <c r="D274" s="195" t="s">
        <v>149</v>
      </c>
      <c r="E274" s="196" t="s">
        <v>342</v>
      </c>
      <c r="F274" s="197" t="s">
        <v>343</v>
      </c>
      <c r="G274" s="198" t="s">
        <v>322</v>
      </c>
      <c r="H274" s="199">
        <v>84.769000000000005</v>
      </c>
      <c r="I274" s="107"/>
      <c r="J274" s="200">
        <f>ROUND(I274*H274,2)</f>
        <v>0</v>
      </c>
      <c r="K274" s="197" t="s">
        <v>184</v>
      </c>
      <c r="L274" s="121"/>
      <c r="M274" s="201" t="s">
        <v>1</v>
      </c>
      <c r="N274" s="202" t="s">
        <v>42</v>
      </c>
      <c r="O274" s="203">
        <v>0</v>
      </c>
      <c r="P274" s="203">
        <f>O274*H274</f>
        <v>0</v>
      </c>
      <c r="Q274" s="203">
        <v>0</v>
      </c>
      <c r="R274" s="203">
        <f>Q274*H274</f>
        <v>0</v>
      </c>
      <c r="S274" s="203">
        <v>0</v>
      </c>
      <c r="T274" s="204">
        <f>S274*H274</f>
        <v>0</v>
      </c>
      <c r="AR274" s="205" t="s">
        <v>166</v>
      </c>
      <c r="AT274" s="205" t="s">
        <v>149</v>
      </c>
      <c r="AU274" s="205" t="s">
        <v>87</v>
      </c>
      <c r="AY274" s="112" t="s">
        <v>146</v>
      </c>
      <c r="BE274" s="206">
        <f>IF(N274="základní",J274,0)</f>
        <v>0</v>
      </c>
      <c r="BF274" s="206">
        <f>IF(N274="snížená",J274,0)</f>
        <v>0</v>
      </c>
      <c r="BG274" s="206">
        <f>IF(N274="zákl. přenesená",J274,0)</f>
        <v>0</v>
      </c>
      <c r="BH274" s="206">
        <f>IF(N274="sníž. přenesená",J274,0)</f>
        <v>0</v>
      </c>
      <c r="BI274" s="206">
        <f>IF(N274="nulová",J274,0)</f>
        <v>0</v>
      </c>
      <c r="BJ274" s="112" t="s">
        <v>85</v>
      </c>
      <c r="BK274" s="206">
        <f>ROUND(I274*H274,2)</f>
        <v>0</v>
      </c>
      <c r="BL274" s="112" t="s">
        <v>166</v>
      </c>
      <c r="BM274" s="205" t="s">
        <v>2297</v>
      </c>
    </row>
    <row r="275" spans="2:65" s="122" customFormat="1" ht="21.75" customHeight="1">
      <c r="B275" s="121"/>
      <c r="C275" s="195" t="s">
        <v>610</v>
      </c>
      <c r="D275" s="195" t="s">
        <v>149</v>
      </c>
      <c r="E275" s="196" t="s">
        <v>346</v>
      </c>
      <c r="F275" s="197" t="s">
        <v>347</v>
      </c>
      <c r="G275" s="198" t="s">
        <v>322</v>
      </c>
      <c r="H275" s="199">
        <v>37.04</v>
      </c>
      <c r="I275" s="107"/>
      <c r="J275" s="200">
        <f>ROUND(I275*H275,2)</f>
        <v>0</v>
      </c>
      <c r="K275" s="197" t="s">
        <v>184</v>
      </c>
      <c r="L275" s="121"/>
      <c r="M275" s="201" t="s">
        <v>1</v>
      </c>
      <c r="N275" s="202" t="s">
        <v>42</v>
      </c>
      <c r="O275" s="203">
        <v>0</v>
      </c>
      <c r="P275" s="203">
        <f>O275*H275</f>
        <v>0</v>
      </c>
      <c r="Q275" s="203">
        <v>0</v>
      </c>
      <c r="R275" s="203">
        <f>Q275*H275</f>
        <v>0</v>
      </c>
      <c r="S275" s="203">
        <v>0</v>
      </c>
      <c r="T275" s="204">
        <f>S275*H275</f>
        <v>0</v>
      </c>
      <c r="AR275" s="205" t="s">
        <v>166</v>
      </c>
      <c r="AT275" s="205" t="s">
        <v>149</v>
      </c>
      <c r="AU275" s="205" t="s">
        <v>87</v>
      </c>
      <c r="AY275" s="112" t="s">
        <v>146</v>
      </c>
      <c r="BE275" s="206">
        <f>IF(N275="základní",J275,0)</f>
        <v>0</v>
      </c>
      <c r="BF275" s="206">
        <f>IF(N275="snížená",J275,0)</f>
        <v>0</v>
      </c>
      <c r="BG275" s="206">
        <f>IF(N275="zákl. přenesená",J275,0)</f>
        <v>0</v>
      </c>
      <c r="BH275" s="206">
        <f>IF(N275="sníž. přenesená",J275,0)</f>
        <v>0</v>
      </c>
      <c r="BI275" s="206">
        <f>IF(N275="nulová",J275,0)</f>
        <v>0</v>
      </c>
      <c r="BJ275" s="112" t="s">
        <v>85</v>
      </c>
      <c r="BK275" s="206">
        <f>ROUND(I275*H275,2)</f>
        <v>0</v>
      </c>
      <c r="BL275" s="112" t="s">
        <v>166</v>
      </c>
      <c r="BM275" s="205" t="s">
        <v>2298</v>
      </c>
    </row>
    <row r="276" spans="2:65" s="122" customFormat="1" ht="16.5" customHeight="1">
      <c r="B276" s="121"/>
      <c r="C276" s="195" t="s">
        <v>615</v>
      </c>
      <c r="D276" s="195" t="s">
        <v>149</v>
      </c>
      <c r="E276" s="196" t="s">
        <v>350</v>
      </c>
      <c r="F276" s="197" t="s">
        <v>351</v>
      </c>
      <c r="G276" s="198" t="s">
        <v>322</v>
      </c>
      <c r="H276" s="199">
        <v>35.473999999999997</v>
      </c>
      <c r="I276" s="107"/>
      <c r="J276" s="200">
        <f>ROUND(I276*H276,2)</f>
        <v>0</v>
      </c>
      <c r="K276" s="197" t="s">
        <v>184</v>
      </c>
      <c r="L276" s="121"/>
      <c r="M276" s="201" t="s">
        <v>1</v>
      </c>
      <c r="N276" s="202" t="s">
        <v>42</v>
      </c>
      <c r="O276" s="203">
        <v>0</v>
      </c>
      <c r="P276" s="203">
        <f>O276*H276</f>
        <v>0</v>
      </c>
      <c r="Q276" s="203">
        <v>0</v>
      </c>
      <c r="R276" s="203">
        <f>Q276*H276</f>
        <v>0</v>
      </c>
      <c r="S276" s="203">
        <v>0</v>
      </c>
      <c r="T276" s="204">
        <f>S276*H276</f>
        <v>0</v>
      </c>
      <c r="AR276" s="205" t="s">
        <v>166</v>
      </c>
      <c r="AT276" s="205" t="s">
        <v>149</v>
      </c>
      <c r="AU276" s="205" t="s">
        <v>87</v>
      </c>
      <c r="AY276" s="112" t="s">
        <v>146</v>
      </c>
      <c r="BE276" s="206">
        <f>IF(N276="základní",J276,0)</f>
        <v>0</v>
      </c>
      <c r="BF276" s="206">
        <f>IF(N276="snížená",J276,0)</f>
        <v>0</v>
      </c>
      <c r="BG276" s="206">
        <f>IF(N276="zákl. přenesená",J276,0)</f>
        <v>0</v>
      </c>
      <c r="BH276" s="206">
        <f>IF(N276="sníž. přenesená",J276,0)</f>
        <v>0</v>
      </c>
      <c r="BI276" s="206">
        <f>IF(N276="nulová",J276,0)</f>
        <v>0</v>
      </c>
      <c r="BJ276" s="112" t="s">
        <v>85</v>
      </c>
      <c r="BK276" s="206">
        <f>ROUND(I276*H276,2)</f>
        <v>0</v>
      </c>
      <c r="BL276" s="112" t="s">
        <v>166</v>
      </c>
      <c r="BM276" s="205" t="s">
        <v>2299</v>
      </c>
    </row>
    <row r="277" spans="2:65" s="184" customFormat="1" ht="22.9" customHeight="1">
      <c r="B277" s="183"/>
      <c r="D277" s="185" t="s">
        <v>76</v>
      </c>
      <c r="E277" s="193" t="s">
        <v>700</v>
      </c>
      <c r="F277" s="193" t="s">
        <v>701</v>
      </c>
      <c r="J277" s="194">
        <f>BK277</f>
        <v>0</v>
      </c>
      <c r="L277" s="183"/>
      <c r="M277" s="188"/>
      <c r="P277" s="189">
        <f>P278</f>
        <v>329.28966500000001</v>
      </c>
      <c r="R277" s="189">
        <f>R278</f>
        <v>0</v>
      </c>
      <c r="T277" s="190">
        <f>T278</f>
        <v>0</v>
      </c>
      <c r="AR277" s="185" t="s">
        <v>85</v>
      </c>
      <c r="AT277" s="191" t="s">
        <v>76</v>
      </c>
      <c r="AU277" s="191" t="s">
        <v>85</v>
      </c>
      <c r="AY277" s="185" t="s">
        <v>146</v>
      </c>
      <c r="BK277" s="192">
        <f>BK278</f>
        <v>0</v>
      </c>
    </row>
    <row r="278" spans="2:65" s="122" customFormat="1" ht="16.5" customHeight="1">
      <c r="B278" s="121"/>
      <c r="C278" s="195" t="s">
        <v>620</v>
      </c>
      <c r="D278" s="195" t="s">
        <v>149</v>
      </c>
      <c r="E278" s="196" t="s">
        <v>2300</v>
      </c>
      <c r="F278" s="197" t="s">
        <v>2301</v>
      </c>
      <c r="G278" s="198" t="s">
        <v>322</v>
      </c>
      <c r="H278" s="199">
        <v>829.44500000000005</v>
      </c>
      <c r="I278" s="107"/>
      <c r="J278" s="200">
        <f>ROUND(I278*H278,2)</f>
        <v>0</v>
      </c>
      <c r="K278" s="197" t="s">
        <v>184</v>
      </c>
      <c r="L278" s="121"/>
      <c r="M278" s="201" t="s">
        <v>1</v>
      </c>
      <c r="N278" s="202" t="s">
        <v>42</v>
      </c>
      <c r="O278" s="203">
        <v>0.39700000000000002</v>
      </c>
      <c r="P278" s="203">
        <f>O278*H278</f>
        <v>329.28966500000001</v>
      </c>
      <c r="Q278" s="203">
        <v>0</v>
      </c>
      <c r="R278" s="203">
        <f>Q278*H278</f>
        <v>0</v>
      </c>
      <c r="S278" s="203">
        <v>0</v>
      </c>
      <c r="T278" s="204">
        <f>S278*H278</f>
        <v>0</v>
      </c>
      <c r="AR278" s="205" t="s">
        <v>166</v>
      </c>
      <c r="AT278" s="205" t="s">
        <v>149</v>
      </c>
      <c r="AU278" s="205" t="s">
        <v>87</v>
      </c>
      <c r="AY278" s="112" t="s">
        <v>146</v>
      </c>
      <c r="BE278" s="206">
        <f>IF(N278="základní",J278,0)</f>
        <v>0</v>
      </c>
      <c r="BF278" s="206">
        <f>IF(N278="snížená",J278,0)</f>
        <v>0</v>
      </c>
      <c r="BG278" s="206">
        <f>IF(N278="zákl. přenesená",J278,0)</f>
        <v>0</v>
      </c>
      <c r="BH278" s="206">
        <f>IF(N278="sníž. přenesená",J278,0)</f>
        <v>0</v>
      </c>
      <c r="BI278" s="206">
        <f>IF(N278="nulová",J278,0)</f>
        <v>0</v>
      </c>
      <c r="BJ278" s="112" t="s">
        <v>85</v>
      </c>
      <c r="BK278" s="206">
        <f>ROUND(I278*H278,2)</f>
        <v>0</v>
      </c>
      <c r="BL278" s="112" t="s">
        <v>166</v>
      </c>
      <c r="BM278" s="205" t="s">
        <v>2302</v>
      </c>
    </row>
    <row r="279" spans="2:65" s="184" customFormat="1" ht="25.9" customHeight="1">
      <c r="B279" s="183"/>
      <c r="D279" s="185" t="s">
        <v>76</v>
      </c>
      <c r="E279" s="186" t="s">
        <v>357</v>
      </c>
      <c r="F279" s="186" t="s">
        <v>358</v>
      </c>
      <c r="J279" s="187">
        <f>BK279</f>
        <v>0</v>
      </c>
      <c r="L279" s="183"/>
      <c r="M279" s="188"/>
      <c r="P279" s="189">
        <f>P280+P286</f>
        <v>216.8997</v>
      </c>
      <c r="R279" s="189">
        <f>R280+R286</f>
        <v>56.326545000000003</v>
      </c>
      <c r="T279" s="190">
        <f>T280+T286</f>
        <v>0</v>
      </c>
      <c r="AR279" s="185" t="s">
        <v>87</v>
      </c>
      <c r="AT279" s="191" t="s">
        <v>76</v>
      </c>
      <c r="AU279" s="191" t="s">
        <v>77</v>
      </c>
      <c r="AY279" s="185" t="s">
        <v>146</v>
      </c>
      <c r="BK279" s="192">
        <f>BK280+BK286</f>
        <v>0</v>
      </c>
    </row>
    <row r="280" spans="2:65" s="184" customFormat="1" ht="22.9" customHeight="1">
      <c r="B280" s="183"/>
      <c r="D280" s="185" t="s">
        <v>76</v>
      </c>
      <c r="E280" s="193" t="s">
        <v>848</v>
      </c>
      <c r="F280" s="193" t="s">
        <v>849</v>
      </c>
      <c r="J280" s="194">
        <f>BK280</f>
        <v>0</v>
      </c>
      <c r="L280" s="183"/>
      <c r="M280" s="188"/>
      <c r="P280" s="189">
        <f>SUM(P281:P285)</f>
        <v>216.8997</v>
      </c>
      <c r="R280" s="189">
        <f>SUM(R281:R285)</f>
        <v>56.326545000000003</v>
      </c>
      <c r="T280" s="190">
        <f>SUM(T281:T285)</f>
        <v>0</v>
      </c>
      <c r="AR280" s="185" t="s">
        <v>87</v>
      </c>
      <c r="AT280" s="191" t="s">
        <v>76</v>
      </c>
      <c r="AU280" s="191" t="s">
        <v>85</v>
      </c>
      <c r="AY280" s="185" t="s">
        <v>146</v>
      </c>
      <c r="BK280" s="192">
        <f>SUM(BK281:BK285)</f>
        <v>0</v>
      </c>
    </row>
    <row r="281" spans="2:65" s="122" customFormat="1" ht="24.2" customHeight="1">
      <c r="B281" s="121"/>
      <c r="C281" s="195" t="s">
        <v>624</v>
      </c>
      <c r="D281" s="195" t="s">
        <v>149</v>
      </c>
      <c r="E281" s="196" t="s">
        <v>855</v>
      </c>
      <c r="F281" s="197" t="s">
        <v>2303</v>
      </c>
      <c r="G281" s="198" t="s">
        <v>203</v>
      </c>
      <c r="H281" s="199">
        <v>19.3</v>
      </c>
      <c r="I281" s="107"/>
      <c r="J281" s="200">
        <f>ROUND(I281*H281,2)</f>
        <v>0</v>
      </c>
      <c r="K281" s="197" t="s">
        <v>1</v>
      </c>
      <c r="L281" s="121"/>
      <c r="M281" s="201" t="s">
        <v>1</v>
      </c>
      <c r="N281" s="202" t="s">
        <v>42</v>
      </c>
      <c r="O281" s="203">
        <v>0.69899999999999995</v>
      </c>
      <c r="P281" s="203">
        <f>O281*H281</f>
        <v>13.4907</v>
      </c>
      <c r="Q281" s="203">
        <v>1.4999999999999999E-4</v>
      </c>
      <c r="R281" s="203">
        <f>Q281*H281</f>
        <v>2.895E-3</v>
      </c>
      <c r="S281" s="203">
        <v>0</v>
      </c>
      <c r="T281" s="204">
        <f>S281*H281</f>
        <v>0</v>
      </c>
      <c r="AR281" s="205" t="s">
        <v>273</v>
      </c>
      <c r="AT281" s="205" t="s">
        <v>149</v>
      </c>
      <c r="AU281" s="205" t="s">
        <v>87</v>
      </c>
      <c r="AY281" s="112" t="s">
        <v>146</v>
      </c>
      <c r="BE281" s="206">
        <f>IF(N281="základní",J281,0)</f>
        <v>0</v>
      </c>
      <c r="BF281" s="206">
        <f>IF(N281="snížená",J281,0)</f>
        <v>0</v>
      </c>
      <c r="BG281" s="206">
        <f>IF(N281="zákl. přenesená",J281,0)</f>
        <v>0</v>
      </c>
      <c r="BH281" s="206">
        <f>IF(N281="sníž. přenesená",J281,0)</f>
        <v>0</v>
      </c>
      <c r="BI281" s="206">
        <f>IF(N281="nulová",J281,0)</f>
        <v>0</v>
      </c>
      <c r="BJ281" s="112" t="s">
        <v>85</v>
      </c>
      <c r="BK281" s="206">
        <f>ROUND(I281*H281,2)</f>
        <v>0</v>
      </c>
      <c r="BL281" s="112" t="s">
        <v>273</v>
      </c>
      <c r="BM281" s="205" t="s">
        <v>2304</v>
      </c>
    </row>
    <row r="282" spans="2:65" s="122" customFormat="1" ht="16.5" customHeight="1">
      <c r="B282" s="121"/>
      <c r="C282" s="195" t="s">
        <v>628</v>
      </c>
      <c r="D282" s="195" t="s">
        <v>149</v>
      </c>
      <c r="E282" s="196" t="s">
        <v>859</v>
      </c>
      <c r="F282" s="197" t="s">
        <v>2305</v>
      </c>
      <c r="G282" s="198" t="s">
        <v>203</v>
      </c>
      <c r="H282" s="199">
        <v>11</v>
      </c>
      <c r="I282" s="107"/>
      <c r="J282" s="200">
        <f>ROUND(I282*H282,2)</f>
        <v>0</v>
      </c>
      <c r="K282" s="197" t="s">
        <v>1</v>
      </c>
      <c r="L282" s="121"/>
      <c r="M282" s="201" t="s">
        <v>1</v>
      </c>
      <c r="N282" s="202" t="s">
        <v>42</v>
      </c>
      <c r="O282" s="203">
        <v>0.69899999999999995</v>
      </c>
      <c r="P282" s="203">
        <f>O282*H282</f>
        <v>7.6889999999999992</v>
      </c>
      <c r="Q282" s="203">
        <v>1.4999999999999999E-4</v>
      </c>
      <c r="R282" s="203">
        <f>Q282*H282</f>
        <v>1.6499999999999998E-3</v>
      </c>
      <c r="S282" s="203">
        <v>0</v>
      </c>
      <c r="T282" s="204">
        <f>S282*H282</f>
        <v>0</v>
      </c>
      <c r="AR282" s="205" t="s">
        <v>273</v>
      </c>
      <c r="AT282" s="205" t="s">
        <v>149</v>
      </c>
      <c r="AU282" s="205" t="s">
        <v>87</v>
      </c>
      <c r="AY282" s="112" t="s">
        <v>146</v>
      </c>
      <c r="BE282" s="206">
        <f>IF(N282="základní",J282,0)</f>
        <v>0</v>
      </c>
      <c r="BF282" s="206">
        <f>IF(N282="snížená",J282,0)</f>
        <v>0</v>
      </c>
      <c r="BG282" s="206">
        <f>IF(N282="zákl. přenesená",J282,0)</f>
        <v>0</v>
      </c>
      <c r="BH282" s="206">
        <f>IF(N282="sníž. přenesená",J282,0)</f>
        <v>0</v>
      </c>
      <c r="BI282" s="206">
        <f>IF(N282="nulová",J282,0)</f>
        <v>0</v>
      </c>
      <c r="BJ282" s="112" t="s">
        <v>85</v>
      </c>
      <c r="BK282" s="206">
        <f>ROUND(I282*H282,2)</f>
        <v>0</v>
      </c>
      <c r="BL282" s="112" t="s">
        <v>273</v>
      </c>
      <c r="BM282" s="205" t="s">
        <v>2306</v>
      </c>
    </row>
    <row r="283" spans="2:65" s="122" customFormat="1" ht="16.5" customHeight="1">
      <c r="B283" s="121"/>
      <c r="C283" s="195" t="s">
        <v>635</v>
      </c>
      <c r="D283" s="195" t="s">
        <v>149</v>
      </c>
      <c r="E283" s="196" t="s">
        <v>867</v>
      </c>
      <c r="F283" s="197" t="s">
        <v>2307</v>
      </c>
      <c r="G283" s="198" t="s">
        <v>203</v>
      </c>
      <c r="H283" s="199">
        <v>280</v>
      </c>
      <c r="I283" s="107"/>
      <c r="J283" s="200">
        <f>ROUND(I283*H283,2)</f>
        <v>0</v>
      </c>
      <c r="K283" s="197" t="s">
        <v>1</v>
      </c>
      <c r="L283" s="121"/>
      <c r="M283" s="201" t="s">
        <v>1</v>
      </c>
      <c r="N283" s="202" t="s">
        <v>42</v>
      </c>
      <c r="O283" s="203">
        <v>0.69899999999999995</v>
      </c>
      <c r="P283" s="203">
        <f>O283*H283</f>
        <v>195.72</v>
      </c>
      <c r="Q283" s="203">
        <v>1.4999999999999999E-4</v>
      </c>
      <c r="R283" s="203">
        <f>Q283*H283</f>
        <v>4.1999999999999996E-2</v>
      </c>
      <c r="S283" s="203">
        <v>0</v>
      </c>
      <c r="T283" s="204">
        <f>S283*H283</f>
        <v>0</v>
      </c>
      <c r="AR283" s="205" t="s">
        <v>273</v>
      </c>
      <c r="AT283" s="205" t="s">
        <v>149</v>
      </c>
      <c r="AU283" s="205" t="s">
        <v>87</v>
      </c>
      <c r="AY283" s="112" t="s">
        <v>146</v>
      </c>
      <c r="BE283" s="206">
        <f>IF(N283="základní",J283,0)</f>
        <v>0</v>
      </c>
      <c r="BF283" s="206">
        <f>IF(N283="snížená",J283,0)</f>
        <v>0</v>
      </c>
      <c r="BG283" s="206">
        <f>IF(N283="zákl. přenesená",J283,0)</f>
        <v>0</v>
      </c>
      <c r="BH283" s="206">
        <f>IF(N283="sníž. přenesená",J283,0)</f>
        <v>0</v>
      </c>
      <c r="BI283" s="206">
        <f>IF(N283="nulová",J283,0)</f>
        <v>0</v>
      </c>
      <c r="BJ283" s="112" t="s">
        <v>85</v>
      </c>
      <c r="BK283" s="206">
        <f>ROUND(I283*H283,2)</f>
        <v>0</v>
      </c>
      <c r="BL283" s="112" t="s">
        <v>273</v>
      </c>
      <c r="BM283" s="205" t="s">
        <v>2308</v>
      </c>
    </row>
    <row r="284" spans="2:65" s="122" customFormat="1" ht="16.5" customHeight="1">
      <c r="B284" s="121"/>
      <c r="C284" s="231" t="s">
        <v>641</v>
      </c>
      <c r="D284" s="231" t="s">
        <v>665</v>
      </c>
      <c r="E284" s="232" t="s">
        <v>2309</v>
      </c>
      <c r="F284" s="233" t="s">
        <v>2310</v>
      </c>
      <c r="G284" s="234" t="s">
        <v>203</v>
      </c>
      <c r="H284" s="235">
        <v>280</v>
      </c>
      <c r="I284" s="108"/>
      <c r="J284" s="236">
        <f>ROUND(I284*H284,2)</f>
        <v>0</v>
      </c>
      <c r="K284" s="233" t="s">
        <v>1</v>
      </c>
      <c r="L284" s="237"/>
      <c r="M284" s="238" t="s">
        <v>1</v>
      </c>
      <c r="N284" s="239" t="s">
        <v>42</v>
      </c>
      <c r="O284" s="203">
        <v>0</v>
      </c>
      <c r="P284" s="203">
        <f>O284*H284</f>
        <v>0</v>
      </c>
      <c r="Q284" s="203">
        <v>0.20100000000000001</v>
      </c>
      <c r="R284" s="203">
        <f>Q284*H284</f>
        <v>56.28</v>
      </c>
      <c r="S284" s="203">
        <v>0</v>
      </c>
      <c r="T284" s="204">
        <f>S284*H284</f>
        <v>0</v>
      </c>
      <c r="AR284" s="205" t="s">
        <v>341</v>
      </c>
      <c r="AT284" s="205" t="s">
        <v>665</v>
      </c>
      <c r="AU284" s="205" t="s">
        <v>87</v>
      </c>
      <c r="AY284" s="112" t="s">
        <v>146</v>
      </c>
      <c r="BE284" s="206">
        <f>IF(N284="základní",J284,0)</f>
        <v>0</v>
      </c>
      <c r="BF284" s="206">
        <f>IF(N284="snížená",J284,0)</f>
        <v>0</v>
      </c>
      <c r="BG284" s="206">
        <f>IF(N284="zákl. přenesená",J284,0)</f>
        <v>0</v>
      </c>
      <c r="BH284" s="206">
        <f>IF(N284="sníž. přenesená",J284,0)</f>
        <v>0</v>
      </c>
      <c r="BI284" s="206">
        <f>IF(N284="nulová",J284,0)</f>
        <v>0</v>
      </c>
      <c r="BJ284" s="112" t="s">
        <v>85</v>
      </c>
      <c r="BK284" s="206">
        <f>ROUND(I284*H284,2)</f>
        <v>0</v>
      </c>
      <c r="BL284" s="112" t="s">
        <v>273</v>
      </c>
      <c r="BM284" s="205" t="s">
        <v>2311</v>
      </c>
    </row>
    <row r="285" spans="2:65" s="122" customFormat="1" ht="16.5" customHeight="1">
      <c r="B285" s="121"/>
      <c r="C285" s="195" t="s">
        <v>646</v>
      </c>
      <c r="D285" s="195" t="s">
        <v>149</v>
      </c>
      <c r="E285" s="196" t="s">
        <v>871</v>
      </c>
      <c r="F285" s="197" t="s">
        <v>872</v>
      </c>
      <c r="G285" s="198" t="s">
        <v>766</v>
      </c>
      <c r="H285" s="199">
        <v>1645.49</v>
      </c>
      <c r="I285" s="107"/>
      <c r="J285" s="200">
        <f>ROUND(I285*H285,2)</f>
        <v>0</v>
      </c>
      <c r="K285" s="197" t="s">
        <v>184</v>
      </c>
      <c r="L285" s="121"/>
      <c r="M285" s="201" t="s">
        <v>1</v>
      </c>
      <c r="N285" s="202" t="s">
        <v>42</v>
      </c>
      <c r="O285" s="203">
        <v>0</v>
      </c>
      <c r="P285" s="203">
        <f>O285*H285</f>
        <v>0</v>
      </c>
      <c r="Q285" s="203">
        <v>0</v>
      </c>
      <c r="R285" s="203">
        <f>Q285*H285</f>
        <v>0</v>
      </c>
      <c r="S285" s="203">
        <v>0</v>
      </c>
      <c r="T285" s="204">
        <f>S285*H285</f>
        <v>0</v>
      </c>
      <c r="AR285" s="205" t="s">
        <v>273</v>
      </c>
      <c r="AT285" s="205" t="s">
        <v>149</v>
      </c>
      <c r="AU285" s="205" t="s">
        <v>87</v>
      </c>
      <c r="AY285" s="112" t="s">
        <v>146</v>
      </c>
      <c r="BE285" s="206">
        <f>IF(N285="základní",J285,0)</f>
        <v>0</v>
      </c>
      <c r="BF285" s="206">
        <f>IF(N285="snížená",J285,0)</f>
        <v>0</v>
      </c>
      <c r="BG285" s="206">
        <f>IF(N285="zákl. přenesená",J285,0)</f>
        <v>0</v>
      </c>
      <c r="BH285" s="206">
        <f>IF(N285="sníž. přenesená",J285,0)</f>
        <v>0</v>
      </c>
      <c r="BI285" s="206">
        <f>IF(N285="nulová",J285,0)</f>
        <v>0</v>
      </c>
      <c r="BJ285" s="112" t="s">
        <v>85</v>
      </c>
      <c r="BK285" s="206">
        <f>ROUND(I285*H285,2)</f>
        <v>0</v>
      </c>
      <c r="BL285" s="112" t="s">
        <v>273</v>
      </c>
      <c r="BM285" s="205" t="s">
        <v>2312</v>
      </c>
    </row>
    <row r="286" spans="2:65" s="184" customFormat="1" ht="22.9" customHeight="1">
      <c r="B286" s="183"/>
      <c r="D286" s="185" t="s">
        <v>76</v>
      </c>
      <c r="E286" s="193" t="s">
        <v>911</v>
      </c>
      <c r="F286" s="193" t="s">
        <v>2313</v>
      </c>
      <c r="J286" s="194">
        <f>BK286</f>
        <v>0</v>
      </c>
      <c r="L286" s="183"/>
      <c r="M286" s="188"/>
      <c r="P286" s="189">
        <f>SUM(P287:P289)</f>
        <v>0</v>
      </c>
      <c r="R286" s="189">
        <f>SUM(R287:R289)</f>
        <v>0</v>
      </c>
      <c r="T286" s="190">
        <f>SUM(T287:T289)</f>
        <v>0</v>
      </c>
      <c r="AR286" s="185" t="s">
        <v>87</v>
      </c>
      <c r="AT286" s="191" t="s">
        <v>76</v>
      </c>
      <c r="AU286" s="191" t="s">
        <v>85</v>
      </c>
      <c r="AY286" s="185" t="s">
        <v>146</v>
      </c>
      <c r="BK286" s="192">
        <f>SUM(BK287:BK289)</f>
        <v>0</v>
      </c>
    </row>
    <row r="287" spans="2:65" s="122" customFormat="1" ht="24.2" customHeight="1">
      <c r="B287" s="121"/>
      <c r="C287" s="195" t="s">
        <v>650</v>
      </c>
      <c r="D287" s="195" t="s">
        <v>149</v>
      </c>
      <c r="E287" s="196" t="s">
        <v>914</v>
      </c>
      <c r="F287" s="197" t="s">
        <v>2314</v>
      </c>
      <c r="G287" s="198" t="s">
        <v>151</v>
      </c>
      <c r="H287" s="199">
        <v>1</v>
      </c>
      <c r="I287" s="107"/>
      <c r="J287" s="200">
        <f>ROUND(I287*H287,2)</f>
        <v>0</v>
      </c>
      <c r="K287" s="197" t="s">
        <v>1</v>
      </c>
      <c r="L287" s="121"/>
      <c r="M287" s="201" t="s">
        <v>1</v>
      </c>
      <c r="N287" s="202" t="s">
        <v>42</v>
      </c>
      <c r="O287" s="203">
        <v>0</v>
      </c>
      <c r="P287" s="203">
        <f>O287*H287</f>
        <v>0</v>
      </c>
      <c r="Q287" s="203">
        <v>0</v>
      </c>
      <c r="R287" s="203">
        <f>Q287*H287</f>
        <v>0</v>
      </c>
      <c r="S287" s="203">
        <v>0</v>
      </c>
      <c r="T287" s="204">
        <f>S287*H287</f>
        <v>0</v>
      </c>
      <c r="AR287" s="205" t="s">
        <v>273</v>
      </c>
      <c r="AT287" s="205" t="s">
        <v>149</v>
      </c>
      <c r="AU287" s="205" t="s">
        <v>87</v>
      </c>
      <c r="AY287" s="112" t="s">
        <v>146</v>
      </c>
      <c r="BE287" s="206">
        <f>IF(N287="základní",J287,0)</f>
        <v>0</v>
      </c>
      <c r="BF287" s="206">
        <f>IF(N287="snížená",J287,0)</f>
        <v>0</v>
      </c>
      <c r="BG287" s="206">
        <f>IF(N287="zákl. přenesená",J287,0)</f>
        <v>0</v>
      </c>
      <c r="BH287" s="206">
        <f>IF(N287="sníž. přenesená",J287,0)</f>
        <v>0</v>
      </c>
      <c r="BI287" s="206">
        <f>IF(N287="nulová",J287,0)</f>
        <v>0</v>
      </c>
      <c r="BJ287" s="112" t="s">
        <v>85</v>
      </c>
      <c r="BK287" s="206">
        <f>ROUND(I287*H287,2)</f>
        <v>0</v>
      </c>
      <c r="BL287" s="112" t="s">
        <v>273</v>
      </c>
      <c r="BM287" s="205" t="s">
        <v>2315</v>
      </c>
    </row>
    <row r="288" spans="2:65" s="122" customFormat="1" ht="24.2" customHeight="1">
      <c r="B288" s="121"/>
      <c r="C288" s="195" t="s">
        <v>655</v>
      </c>
      <c r="D288" s="195" t="s">
        <v>149</v>
      </c>
      <c r="E288" s="196" t="s">
        <v>2316</v>
      </c>
      <c r="F288" s="197" t="s">
        <v>2317</v>
      </c>
      <c r="G288" s="198" t="s">
        <v>151</v>
      </c>
      <c r="H288" s="199">
        <v>2</v>
      </c>
      <c r="I288" s="107"/>
      <c r="J288" s="200">
        <f>ROUND(I288*H288,2)</f>
        <v>0</v>
      </c>
      <c r="K288" s="197" t="s">
        <v>1</v>
      </c>
      <c r="L288" s="121"/>
      <c r="M288" s="201" t="s">
        <v>1</v>
      </c>
      <c r="N288" s="202" t="s">
        <v>42</v>
      </c>
      <c r="O288" s="203">
        <v>0</v>
      </c>
      <c r="P288" s="203">
        <f>O288*H288</f>
        <v>0</v>
      </c>
      <c r="Q288" s="203">
        <v>0</v>
      </c>
      <c r="R288" s="203">
        <f>Q288*H288</f>
        <v>0</v>
      </c>
      <c r="S288" s="203">
        <v>0</v>
      </c>
      <c r="T288" s="204">
        <f>S288*H288</f>
        <v>0</v>
      </c>
      <c r="AR288" s="205" t="s">
        <v>273</v>
      </c>
      <c r="AT288" s="205" t="s">
        <v>149</v>
      </c>
      <c r="AU288" s="205" t="s">
        <v>87</v>
      </c>
      <c r="AY288" s="112" t="s">
        <v>146</v>
      </c>
      <c r="BE288" s="206">
        <f>IF(N288="základní",J288,0)</f>
        <v>0</v>
      </c>
      <c r="BF288" s="206">
        <f>IF(N288="snížená",J288,0)</f>
        <v>0</v>
      </c>
      <c r="BG288" s="206">
        <f>IF(N288="zákl. přenesená",J288,0)</f>
        <v>0</v>
      </c>
      <c r="BH288" s="206">
        <f>IF(N288="sníž. přenesená",J288,0)</f>
        <v>0</v>
      </c>
      <c r="BI288" s="206">
        <f>IF(N288="nulová",J288,0)</f>
        <v>0</v>
      </c>
      <c r="BJ288" s="112" t="s">
        <v>85</v>
      </c>
      <c r="BK288" s="206">
        <f>ROUND(I288*H288,2)</f>
        <v>0</v>
      </c>
      <c r="BL288" s="112" t="s">
        <v>273</v>
      </c>
      <c r="BM288" s="205" t="s">
        <v>2318</v>
      </c>
    </row>
    <row r="289" spans="2:65" s="122" customFormat="1" ht="16.5" customHeight="1">
      <c r="B289" s="121"/>
      <c r="C289" s="195" t="s">
        <v>660</v>
      </c>
      <c r="D289" s="195" t="s">
        <v>149</v>
      </c>
      <c r="E289" s="196" t="s">
        <v>2319</v>
      </c>
      <c r="F289" s="197" t="s">
        <v>2320</v>
      </c>
      <c r="G289" s="198" t="s">
        <v>151</v>
      </c>
      <c r="H289" s="199">
        <v>1</v>
      </c>
      <c r="I289" s="107"/>
      <c r="J289" s="200">
        <f>ROUND(I289*H289,2)</f>
        <v>0</v>
      </c>
      <c r="K289" s="197" t="s">
        <v>1</v>
      </c>
      <c r="L289" s="121"/>
      <c r="M289" s="201" t="s">
        <v>1</v>
      </c>
      <c r="N289" s="202" t="s">
        <v>42</v>
      </c>
      <c r="O289" s="203">
        <v>0</v>
      </c>
      <c r="P289" s="203">
        <f>O289*H289</f>
        <v>0</v>
      </c>
      <c r="Q289" s="203">
        <v>0</v>
      </c>
      <c r="R289" s="203">
        <f>Q289*H289</f>
        <v>0</v>
      </c>
      <c r="S289" s="203">
        <v>0</v>
      </c>
      <c r="T289" s="204">
        <f>S289*H289</f>
        <v>0</v>
      </c>
      <c r="AR289" s="205" t="s">
        <v>273</v>
      </c>
      <c r="AT289" s="205" t="s">
        <v>149</v>
      </c>
      <c r="AU289" s="205" t="s">
        <v>87</v>
      </c>
      <c r="AY289" s="112" t="s">
        <v>146</v>
      </c>
      <c r="BE289" s="206">
        <f>IF(N289="základní",J289,0)</f>
        <v>0</v>
      </c>
      <c r="BF289" s="206">
        <f>IF(N289="snížená",J289,0)</f>
        <v>0</v>
      </c>
      <c r="BG289" s="206">
        <f>IF(N289="zákl. přenesená",J289,0)</f>
        <v>0</v>
      </c>
      <c r="BH289" s="206">
        <f>IF(N289="sníž. přenesená",J289,0)</f>
        <v>0</v>
      </c>
      <c r="BI289" s="206">
        <f>IF(N289="nulová",J289,0)</f>
        <v>0</v>
      </c>
      <c r="BJ289" s="112" t="s">
        <v>85</v>
      </c>
      <c r="BK289" s="206">
        <f>ROUND(I289*H289,2)</f>
        <v>0</v>
      </c>
      <c r="BL289" s="112" t="s">
        <v>273</v>
      </c>
      <c r="BM289" s="205" t="s">
        <v>2321</v>
      </c>
    </row>
    <row r="290" spans="2:65" s="184" customFormat="1" ht="25.9" customHeight="1">
      <c r="B290" s="183"/>
      <c r="D290" s="185" t="s">
        <v>76</v>
      </c>
      <c r="E290" s="186" t="s">
        <v>965</v>
      </c>
      <c r="F290" s="186" t="s">
        <v>2322</v>
      </c>
      <c r="J290" s="187">
        <f>BK290</f>
        <v>0</v>
      </c>
      <c r="L290" s="183"/>
      <c r="M290" s="188"/>
      <c r="P290" s="189">
        <f>P291+P414+P452</f>
        <v>667.83504800000003</v>
      </c>
      <c r="R290" s="189">
        <f>R291+R414+R452</f>
        <v>101.39777720000001</v>
      </c>
      <c r="T290" s="190">
        <f>T291+T414+T452</f>
        <v>3.42</v>
      </c>
      <c r="AR290" s="185" t="s">
        <v>166</v>
      </c>
      <c r="AT290" s="191" t="s">
        <v>76</v>
      </c>
      <c r="AU290" s="191" t="s">
        <v>77</v>
      </c>
      <c r="AY290" s="185" t="s">
        <v>146</v>
      </c>
      <c r="BK290" s="192">
        <f>BK291+BK414+BK452</f>
        <v>0</v>
      </c>
    </row>
    <row r="291" spans="2:65" s="184" customFormat="1" ht="22.9" customHeight="1">
      <c r="B291" s="183"/>
      <c r="D291" s="185" t="s">
        <v>76</v>
      </c>
      <c r="E291" s="193" t="s">
        <v>967</v>
      </c>
      <c r="F291" s="193" t="s">
        <v>2323</v>
      </c>
      <c r="J291" s="194">
        <f>BK291</f>
        <v>0</v>
      </c>
      <c r="L291" s="183"/>
      <c r="M291" s="188"/>
      <c r="P291" s="189">
        <f>P292+P298+P302+P307+P316+P350+P373+P398</f>
        <v>542.00375800000006</v>
      </c>
      <c r="R291" s="189">
        <f>R292+R298+R302+R307+R316+R350+R373+R398</f>
        <v>48.098861200000002</v>
      </c>
      <c r="T291" s="190">
        <f>T292+T298+T302+T307+T316+T350+T373+T398</f>
        <v>0</v>
      </c>
      <c r="AR291" s="185" t="s">
        <v>166</v>
      </c>
      <c r="AT291" s="191" t="s">
        <v>76</v>
      </c>
      <c r="AU291" s="191" t="s">
        <v>85</v>
      </c>
      <c r="AY291" s="185" t="s">
        <v>146</v>
      </c>
      <c r="BK291" s="192">
        <f>BK292+BK298+BK302+BK307+BK316+BK350+BK373+BK398</f>
        <v>0</v>
      </c>
    </row>
    <row r="292" spans="2:65" s="184" customFormat="1" ht="20.85" customHeight="1">
      <c r="B292" s="183"/>
      <c r="D292" s="185" t="s">
        <v>76</v>
      </c>
      <c r="E292" s="193" t="s">
        <v>1311</v>
      </c>
      <c r="F292" s="193" t="s">
        <v>1312</v>
      </c>
      <c r="J292" s="194">
        <f>BK292</f>
        <v>0</v>
      </c>
      <c r="L292" s="183"/>
      <c r="M292" s="188"/>
      <c r="P292" s="189">
        <f>SUM(P293:P297)</f>
        <v>0</v>
      </c>
      <c r="R292" s="189">
        <f>SUM(R293:R297)</f>
        <v>9.0650000000000008E-2</v>
      </c>
      <c r="T292" s="190">
        <f>SUM(T293:T297)</f>
        <v>0</v>
      </c>
      <c r="AR292" s="185" t="s">
        <v>85</v>
      </c>
      <c r="AT292" s="191" t="s">
        <v>76</v>
      </c>
      <c r="AU292" s="191" t="s">
        <v>87</v>
      </c>
      <c r="AY292" s="185" t="s">
        <v>146</v>
      </c>
      <c r="BK292" s="192">
        <f>SUM(BK293:BK297)</f>
        <v>0</v>
      </c>
    </row>
    <row r="293" spans="2:65" s="122" customFormat="1" ht="16.5" customHeight="1">
      <c r="B293" s="121"/>
      <c r="C293" s="195" t="s">
        <v>664</v>
      </c>
      <c r="D293" s="195" t="s">
        <v>149</v>
      </c>
      <c r="E293" s="196" t="s">
        <v>1314</v>
      </c>
      <c r="F293" s="197" t="s">
        <v>1315</v>
      </c>
      <c r="G293" s="198" t="s">
        <v>151</v>
      </c>
      <c r="H293" s="199">
        <v>1</v>
      </c>
      <c r="I293" s="107"/>
      <c r="J293" s="200">
        <f>ROUND(I293*H293,2)</f>
        <v>0</v>
      </c>
      <c r="K293" s="197" t="s">
        <v>1</v>
      </c>
      <c r="L293" s="121"/>
      <c r="M293" s="201" t="s">
        <v>1</v>
      </c>
      <c r="N293" s="202" t="s">
        <v>42</v>
      </c>
      <c r="O293" s="203">
        <v>0</v>
      </c>
      <c r="P293" s="203">
        <f>O293*H293</f>
        <v>0</v>
      </c>
      <c r="Q293" s="203">
        <v>0</v>
      </c>
      <c r="R293" s="203">
        <f>Q293*H293</f>
        <v>0</v>
      </c>
      <c r="S293" s="203">
        <v>0</v>
      </c>
      <c r="T293" s="204">
        <f>S293*H293</f>
        <v>0</v>
      </c>
      <c r="AR293" s="205" t="s">
        <v>166</v>
      </c>
      <c r="AT293" s="205" t="s">
        <v>149</v>
      </c>
      <c r="AU293" s="205" t="s">
        <v>161</v>
      </c>
      <c r="AY293" s="112" t="s">
        <v>146</v>
      </c>
      <c r="BE293" s="206">
        <f>IF(N293="základní",J293,0)</f>
        <v>0</v>
      </c>
      <c r="BF293" s="206">
        <f>IF(N293="snížená",J293,0)</f>
        <v>0</v>
      </c>
      <c r="BG293" s="206">
        <f>IF(N293="zákl. přenesená",J293,0)</f>
        <v>0</v>
      </c>
      <c r="BH293" s="206">
        <f>IF(N293="sníž. přenesená",J293,0)</f>
        <v>0</v>
      </c>
      <c r="BI293" s="206">
        <f>IF(N293="nulová",J293,0)</f>
        <v>0</v>
      </c>
      <c r="BJ293" s="112" t="s">
        <v>85</v>
      </c>
      <c r="BK293" s="206">
        <f>ROUND(I293*H293,2)</f>
        <v>0</v>
      </c>
      <c r="BL293" s="112" t="s">
        <v>166</v>
      </c>
      <c r="BM293" s="205" t="s">
        <v>2324</v>
      </c>
    </row>
    <row r="294" spans="2:65" s="122" customFormat="1" ht="16.5" customHeight="1">
      <c r="B294" s="121"/>
      <c r="C294" s="231" t="s">
        <v>669</v>
      </c>
      <c r="D294" s="231" t="s">
        <v>665</v>
      </c>
      <c r="E294" s="232" t="s">
        <v>1318</v>
      </c>
      <c r="F294" s="233" t="s">
        <v>1319</v>
      </c>
      <c r="G294" s="234" t="s">
        <v>224</v>
      </c>
      <c r="H294" s="235">
        <v>0.16300000000000001</v>
      </c>
      <c r="I294" s="108"/>
      <c r="J294" s="236">
        <f>ROUND(I294*H294,2)</f>
        <v>0</v>
      </c>
      <c r="K294" s="233" t="s">
        <v>184</v>
      </c>
      <c r="L294" s="237"/>
      <c r="M294" s="238" t="s">
        <v>1</v>
      </c>
      <c r="N294" s="239" t="s">
        <v>42</v>
      </c>
      <c r="O294" s="203">
        <v>0</v>
      </c>
      <c r="P294" s="203">
        <f>O294*H294</f>
        <v>0</v>
      </c>
      <c r="Q294" s="203">
        <v>0.55000000000000004</v>
      </c>
      <c r="R294" s="203">
        <f>Q294*H294</f>
        <v>8.9650000000000007E-2</v>
      </c>
      <c r="S294" s="203">
        <v>0</v>
      </c>
      <c r="T294" s="204">
        <f>S294*H294</f>
        <v>0</v>
      </c>
      <c r="AR294" s="205" t="s">
        <v>215</v>
      </c>
      <c r="AT294" s="205" t="s">
        <v>665</v>
      </c>
      <c r="AU294" s="205" t="s">
        <v>161</v>
      </c>
      <c r="AY294" s="112" t="s">
        <v>146</v>
      </c>
      <c r="BE294" s="206">
        <f>IF(N294="základní",J294,0)</f>
        <v>0</v>
      </c>
      <c r="BF294" s="206">
        <f>IF(N294="snížená",J294,0)</f>
        <v>0</v>
      </c>
      <c r="BG294" s="206">
        <f>IF(N294="zákl. přenesená",J294,0)</f>
        <v>0</v>
      </c>
      <c r="BH294" s="206">
        <f>IF(N294="sníž. přenesená",J294,0)</f>
        <v>0</v>
      </c>
      <c r="BI294" s="206">
        <f>IF(N294="nulová",J294,0)</f>
        <v>0</v>
      </c>
      <c r="BJ294" s="112" t="s">
        <v>85</v>
      </c>
      <c r="BK294" s="206">
        <f>ROUND(I294*H294,2)</f>
        <v>0</v>
      </c>
      <c r="BL294" s="112" t="s">
        <v>166</v>
      </c>
      <c r="BM294" s="205" t="s">
        <v>2325</v>
      </c>
    </row>
    <row r="295" spans="2:65" s="208" customFormat="1">
      <c r="B295" s="207"/>
      <c r="D295" s="209" t="s">
        <v>189</v>
      </c>
      <c r="E295" s="210" t="s">
        <v>1</v>
      </c>
      <c r="F295" s="211" t="s">
        <v>1321</v>
      </c>
      <c r="H295" s="212">
        <v>0.16300000000000001</v>
      </c>
      <c r="L295" s="207"/>
      <c r="M295" s="213"/>
      <c r="T295" s="214"/>
      <c r="AT295" s="210" t="s">
        <v>189</v>
      </c>
      <c r="AU295" s="210" t="s">
        <v>161</v>
      </c>
      <c r="AV295" s="208" t="s">
        <v>87</v>
      </c>
      <c r="AW295" s="208" t="s">
        <v>32</v>
      </c>
      <c r="AX295" s="208" t="s">
        <v>77</v>
      </c>
      <c r="AY295" s="210" t="s">
        <v>146</v>
      </c>
    </row>
    <row r="296" spans="2:65" s="216" customFormat="1">
      <c r="B296" s="215"/>
      <c r="D296" s="209" t="s">
        <v>189</v>
      </c>
      <c r="E296" s="217" t="s">
        <v>1</v>
      </c>
      <c r="F296" s="218" t="s">
        <v>200</v>
      </c>
      <c r="H296" s="219">
        <v>0.16300000000000001</v>
      </c>
      <c r="L296" s="215"/>
      <c r="M296" s="220"/>
      <c r="T296" s="221"/>
      <c r="AT296" s="217" t="s">
        <v>189</v>
      </c>
      <c r="AU296" s="217" t="s">
        <v>161</v>
      </c>
      <c r="AV296" s="216" t="s">
        <v>166</v>
      </c>
      <c r="AW296" s="216" t="s">
        <v>32</v>
      </c>
      <c r="AX296" s="216" t="s">
        <v>85</v>
      </c>
      <c r="AY296" s="217" t="s">
        <v>146</v>
      </c>
    </row>
    <row r="297" spans="2:65" s="122" customFormat="1" ht="16.5" customHeight="1">
      <c r="B297" s="121"/>
      <c r="C297" s="231" t="s">
        <v>673</v>
      </c>
      <c r="D297" s="231" t="s">
        <v>665</v>
      </c>
      <c r="E297" s="232" t="s">
        <v>1323</v>
      </c>
      <c r="F297" s="233" t="s">
        <v>1324</v>
      </c>
      <c r="G297" s="234" t="s">
        <v>1325</v>
      </c>
      <c r="H297" s="235">
        <v>1</v>
      </c>
      <c r="I297" s="108"/>
      <c r="J297" s="236">
        <f>ROUND(I297*H297,2)</f>
        <v>0</v>
      </c>
      <c r="K297" s="233" t="s">
        <v>184</v>
      </c>
      <c r="L297" s="237"/>
      <c r="M297" s="238" t="s">
        <v>1</v>
      </c>
      <c r="N297" s="239" t="s">
        <v>42</v>
      </c>
      <c r="O297" s="203">
        <v>0</v>
      </c>
      <c r="P297" s="203">
        <f>O297*H297</f>
        <v>0</v>
      </c>
      <c r="Q297" s="203">
        <v>1E-3</v>
      </c>
      <c r="R297" s="203">
        <f>Q297*H297</f>
        <v>1E-3</v>
      </c>
      <c r="S297" s="203">
        <v>0</v>
      </c>
      <c r="T297" s="204">
        <f>S297*H297</f>
        <v>0</v>
      </c>
      <c r="AR297" s="205" t="s">
        <v>215</v>
      </c>
      <c r="AT297" s="205" t="s">
        <v>665</v>
      </c>
      <c r="AU297" s="205" t="s">
        <v>161</v>
      </c>
      <c r="AY297" s="112" t="s">
        <v>146</v>
      </c>
      <c r="BE297" s="206">
        <f>IF(N297="základní",J297,0)</f>
        <v>0</v>
      </c>
      <c r="BF297" s="206">
        <f>IF(N297="snížená",J297,0)</f>
        <v>0</v>
      </c>
      <c r="BG297" s="206">
        <f>IF(N297="zákl. přenesená",J297,0)</f>
        <v>0</v>
      </c>
      <c r="BH297" s="206">
        <f>IF(N297="sníž. přenesená",J297,0)</f>
        <v>0</v>
      </c>
      <c r="BI297" s="206">
        <f>IF(N297="nulová",J297,0)</f>
        <v>0</v>
      </c>
      <c r="BJ297" s="112" t="s">
        <v>85</v>
      </c>
      <c r="BK297" s="206">
        <f>ROUND(I297*H297,2)</f>
        <v>0</v>
      </c>
      <c r="BL297" s="112" t="s">
        <v>166</v>
      </c>
      <c r="BM297" s="205" t="s">
        <v>2326</v>
      </c>
    </row>
    <row r="298" spans="2:65" s="184" customFormat="1" ht="20.85" customHeight="1">
      <c r="B298" s="183"/>
      <c r="D298" s="185" t="s">
        <v>76</v>
      </c>
      <c r="E298" s="193" t="s">
        <v>1327</v>
      </c>
      <c r="F298" s="193" t="s">
        <v>1328</v>
      </c>
      <c r="J298" s="194">
        <f>BK298</f>
        <v>0</v>
      </c>
      <c r="L298" s="183"/>
      <c r="M298" s="188"/>
      <c r="P298" s="189">
        <f>SUM(P299:P301)</f>
        <v>0</v>
      </c>
      <c r="R298" s="189">
        <f>SUM(R299:R301)</f>
        <v>0</v>
      </c>
      <c r="T298" s="190">
        <f>SUM(T299:T301)</f>
        <v>0</v>
      </c>
      <c r="AR298" s="185" t="s">
        <v>85</v>
      </c>
      <c r="AT298" s="191" t="s">
        <v>76</v>
      </c>
      <c r="AU298" s="191" t="s">
        <v>87</v>
      </c>
      <c r="AY298" s="185" t="s">
        <v>146</v>
      </c>
      <c r="BK298" s="192">
        <f>SUM(BK299:BK301)</f>
        <v>0</v>
      </c>
    </row>
    <row r="299" spans="2:65" s="122" customFormat="1" ht="16.5" customHeight="1">
      <c r="B299" s="121"/>
      <c r="C299" s="195" t="s">
        <v>677</v>
      </c>
      <c r="D299" s="195" t="s">
        <v>149</v>
      </c>
      <c r="E299" s="196" t="s">
        <v>1330</v>
      </c>
      <c r="F299" s="197" t="s">
        <v>1331</v>
      </c>
      <c r="G299" s="198" t="s">
        <v>1332</v>
      </c>
      <c r="H299" s="199">
        <v>12</v>
      </c>
      <c r="I299" s="107"/>
      <c r="J299" s="200">
        <f>ROUND(I299*H299,2)</f>
        <v>0</v>
      </c>
      <c r="K299" s="197" t="s">
        <v>1</v>
      </c>
      <c r="L299" s="121"/>
      <c r="M299" s="201" t="s">
        <v>1</v>
      </c>
      <c r="N299" s="202" t="s">
        <v>42</v>
      </c>
      <c r="O299" s="203">
        <v>0</v>
      </c>
      <c r="P299" s="203">
        <f>O299*H299</f>
        <v>0</v>
      </c>
      <c r="Q299" s="203">
        <v>0</v>
      </c>
      <c r="R299" s="203">
        <f>Q299*H299</f>
        <v>0</v>
      </c>
      <c r="S299" s="203">
        <v>0</v>
      </c>
      <c r="T299" s="204">
        <f>S299*H299</f>
        <v>0</v>
      </c>
      <c r="AR299" s="205" t="s">
        <v>166</v>
      </c>
      <c r="AT299" s="205" t="s">
        <v>149</v>
      </c>
      <c r="AU299" s="205" t="s">
        <v>161</v>
      </c>
      <c r="AY299" s="112" t="s">
        <v>146</v>
      </c>
      <c r="BE299" s="206">
        <f>IF(N299="základní",J299,0)</f>
        <v>0</v>
      </c>
      <c r="BF299" s="206">
        <f>IF(N299="snížená",J299,0)</f>
        <v>0</v>
      </c>
      <c r="BG299" s="206">
        <f>IF(N299="zákl. přenesená",J299,0)</f>
        <v>0</v>
      </c>
      <c r="BH299" s="206">
        <f>IF(N299="sníž. přenesená",J299,0)</f>
        <v>0</v>
      </c>
      <c r="BI299" s="206">
        <f>IF(N299="nulová",J299,0)</f>
        <v>0</v>
      </c>
      <c r="BJ299" s="112" t="s">
        <v>85</v>
      </c>
      <c r="BK299" s="206">
        <f>ROUND(I299*H299,2)</f>
        <v>0</v>
      </c>
      <c r="BL299" s="112" t="s">
        <v>166</v>
      </c>
      <c r="BM299" s="205" t="s">
        <v>2327</v>
      </c>
    </row>
    <row r="300" spans="2:65" s="122" customFormat="1" ht="24.2" customHeight="1">
      <c r="B300" s="121"/>
      <c r="C300" s="231" t="s">
        <v>681</v>
      </c>
      <c r="D300" s="231" t="s">
        <v>665</v>
      </c>
      <c r="E300" s="232" t="s">
        <v>1335</v>
      </c>
      <c r="F300" s="233" t="s">
        <v>1336</v>
      </c>
      <c r="G300" s="234" t="s">
        <v>1337</v>
      </c>
      <c r="H300" s="235">
        <v>50</v>
      </c>
      <c r="I300" s="108"/>
      <c r="J300" s="236">
        <f>ROUND(I300*H300,2)</f>
        <v>0</v>
      </c>
      <c r="K300" s="233" t="s">
        <v>1</v>
      </c>
      <c r="L300" s="237"/>
      <c r="M300" s="238" t="s">
        <v>1</v>
      </c>
      <c r="N300" s="239" t="s">
        <v>42</v>
      </c>
      <c r="O300" s="203">
        <v>0</v>
      </c>
      <c r="P300" s="203">
        <f>O300*H300</f>
        <v>0</v>
      </c>
      <c r="Q300" s="203">
        <v>0</v>
      </c>
      <c r="R300" s="203">
        <f>Q300*H300</f>
        <v>0</v>
      </c>
      <c r="S300" s="203">
        <v>0</v>
      </c>
      <c r="T300" s="204">
        <f>S300*H300</f>
        <v>0</v>
      </c>
      <c r="AR300" s="205" t="s">
        <v>215</v>
      </c>
      <c r="AT300" s="205" t="s">
        <v>665</v>
      </c>
      <c r="AU300" s="205" t="s">
        <v>161</v>
      </c>
      <c r="AY300" s="112" t="s">
        <v>146</v>
      </c>
      <c r="BE300" s="206">
        <f>IF(N300="základní",J300,0)</f>
        <v>0</v>
      </c>
      <c r="BF300" s="206">
        <f>IF(N300="snížená",J300,0)</f>
        <v>0</v>
      </c>
      <c r="BG300" s="206">
        <f>IF(N300="zákl. přenesená",J300,0)</f>
        <v>0</v>
      </c>
      <c r="BH300" s="206">
        <f>IF(N300="sníž. přenesená",J300,0)</f>
        <v>0</v>
      </c>
      <c r="BI300" s="206">
        <f>IF(N300="nulová",J300,0)</f>
        <v>0</v>
      </c>
      <c r="BJ300" s="112" t="s">
        <v>85</v>
      </c>
      <c r="BK300" s="206">
        <f>ROUND(I300*H300,2)</f>
        <v>0</v>
      </c>
      <c r="BL300" s="112" t="s">
        <v>166</v>
      </c>
      <c r="BM300" s="205" t="s">
        <v>2328</v>
      </c>
    </row>
    <row r="301" spans="2:65" s="122" customFormat="1" ht="24.2" customHeight="1">
      <c r="B301" s="121"/>
      <c r="C301" s="231" t="s">
        <v>686</v>
      </c>
      <c r="D301" s="231" t="s">
        <v>665</v>
      </c>
      <c r="E301" s="232" t="s">
        <v>1340</v>
      </c>
      <c r="F301" s="233" t="s">
        <v>1341</v>
      </c>
      <c r="G301" s="234" t="s">
        <v>1342</v>
      </c>
      <c r="H301" s="235">
        <v>1</v>
      </c>
      <c r="I301" s="108"/>
      <c r="J301" s="236">
        <f>ROUND(I301*H301,2)</f>
        <v>0</v>
      </c>
      <c r="K301" s="233" t="s">
        <v>1</v>
      </c>
      <c r="L301" s="237"/>
      <c r="M301" s="238" t="s">
        <v>1</v>
      </c>
      <c r="N301" s="239" t="s">
        <v>42</v>
      </c>
      <c r="O301" s="203">
        <v>0</v>
      </c>
      <c r="P301" s="203">
        <f>O301*H301</f>
        <v>0</v>
      </c>
      <c r="Q301" s="203">
        <v>0</v>
      </c>
      <c r="R301" s="203">
        <f>Q301*H301</f>
        <v>0</v>
      </c>
      <c r="S301" s="203">
        <v>0</v>
      </c>
      <c r="T301" s="204">
        <f>S301*H301</f>
        <v>0</v>
      </c>
      <c r="AR301" s="205" t="s">
        <v>215</v>
      </c>
      <c r="AT301" s="205" t="s">
        <v>665</v>
      </c>
      <c r="AU301" s="205" t="s">
        <v>161</v>
      </c>
      <c r="AY301" s="112" t="s">
        <v>146</v>
      </c>
      <c r="BE301" s="206">
        <f>IF(N301="základní",J301,0)</f>
        <v>0</v>
      </c>
      <c r="BF301" s="206">
        <f>IF(N301="snížená",J301,0)</f>
        <v>0</v>
      </c>
      <c r="BG301" s="206">
        <f>IF(N301="zákl. přenesená",J301,0)</f>
        <v>0</v>
      </c>
      <c r="BH301" s="206">
        <f>IF(N301="sníž. přenesená",J301,0)</f>
        <v>0</v>
      </c>
      <c r="BI301" s="206">
        <f>IF(N301="nulová",J301,0)</f>
        <v>0</v>
      </c>
      <c r="BJ301" s="112" t="s">
        <v>85</v>
      </c>
      <c r="BK301" s="206">
        <f>ROUND(I301*H301,2)</f>
        <v>0</v>
      </c>
      <c r="BL301" s="112" t="s">
        <v>166</v>
      </c>
      <c r="BM301" s="205" t="s">
        <v>2329</v>
      </c>
    </row>
    <row r="302" spans="2:65" s="184" customFormat="1" ht="20.85" customHeight="1">
      <c r="B302" s="183"/>
      <c r="D302" s="185" t="s">
        <v>76</v>
      </c>
      <c r="E302" s="193" t="s">
        <v>2330</v>
      </c>
      <c r="F302" s="193" t="s">
        <v>180</v>
      </c>
      <c r="J302" s="194">
        <f>BK302</f>
        <v>0</v>
      </c>
      <c r="L302" s="183"/>
      <c r="M302" s="188"/>
      <c r="P302" s="189">
        <f>SUM(P303:P306)</f>
        <v>3.3899999999999997</v>
      </c>
      <c r="R302" s="189">
        <f>SUM(R303:R306)</f>
        <v>0.82950000000000002</v>
      </c>
      <c r="T302" s="190">
        <f>SUM(T303:T306)</f>
        <v>0</v>
      </c>
      <c r="AR302" s="185" t="s">
        <v>85</v>
      </c>
      <c r="AT302" s="191" t="s">
        <v>76</v>
      </c>
      <c r="AU302" s="191" t="s">
        <v>87</v>
      </c>
      <c r="AY302" s="185" t="s">
        <v>146</v>
      </c>
      <c r="BK302" s="192">
        <f>SUM(BK303:BK306)</f>
        <v>0</v>
      </c>
    </row>
    <row r="303" spans="2:65" s="122" customFormat="1" ht="16.5" customHeight="1">
      <c r="B303" s="121"/>
      <c r="C303" s="195" t="s">
        <v>690</v>
      </c>
      <c r="D303" s="195" t="s">
        <v>149</v>
      </c>
      <c r="E303" s="196" t="s">
        <v>2331</v>
      </c>
      <c r="F303" s="197" t="s">
        <v>2332</v>
      </c>
      <c r="G303" s="198" t="s">
        <v>183</v>
      </c>
      <c r="H303" s="199">
        <v>30</v>
      </c>
      <c r="I303" s="107"/>
      <c r="J303" s="200">
        <f>ROUND(I303*H303,2)</f>
        <v>0</v>
      </c>
      <c r="K303" s="197" t="s">
        <v>184</v>
      </c>
      <c r="L303" s="121"/>
      <c r="M303" s="201" t="s">
        <v>1</v>
      </c>
      <c r="N303" s="202" t="s">
        <v>42</v>
      </c>
      <c r="O303" s="203">
        <v>5.8000000000000003E-2</v>
      </c>
      <c r="P303" s="203">
        <f>O303*H303</f>
        <v>1.74</v>
      </c>
      <c r="Q303" s="203">
        <v>0</v>
      </c>
      <c r="R303" s="203">
        <f>Q303*H303</f>
        <v>0</v>
      </c>
      <c r="S303" s="203">
        <v>0</v>
      </c>
      <c r="T303" s="204">
        <f>S303*H303</f>
        <v>0</v>
      </c>
      <c r="AR303" s="205" t="s">
        <v>166</v>
      </c>
      <c r="AT303" s="205" t="s">
        <v>149</v>
      </c>
      <c r="AU303" s="205" t="s">
        <v>161</v>
      </c>
      <c r="AY303" s="112" t="s">
        <v>146</v>
      </c>
      <c r="BE303" s="206">
        <f>IF(N303="základní",J303,0)</f>
        <v>0</v>
      </c>
      <c r="BF303" s="206">
        <f>IF(N303="snížená",J303,0)</f>
        <v>0</v>
      </c>
      <c r="BG303" s="206">
        <f>IF(N303="zákl. přenesená",J303,0)</f>
        <v>0</v>
      </c>
      <c r="BH303" s="206">
        <f>IF(N303="sníž. přenesená",J303,0)</f>
        <v>0</v>
      </c>
      <c r="BI303" s="206">
        <f>IF(N303="nulová",J303,0)</f>
        <v>0</v>
      </c>
      <c r="BJ303" s="112" t="s">
        <v>85</v>
      </c>
      <c r="BK303" s="206">
        <f>ROUND(I303*H303,2)</f>
        <v>0</v>
      </c>
      <c r="BL303" s="112" t="s">
        <v>166</v>
      </c>
      <c r="BM303" s="205" t="s">
        <v>2333</v>
      </c>
    </row>
    <row r="304" spans="2:65" s="122" customFormat="1" ht="16.5" customHeight="1">
      <c r="B304" s="121"/>
      <c r="C304" s="231" t="s">
        <v>695</v>
      </c>
      <c r="D304" s="231" t="s">
        <v>665</v>
      </c>
      <c r="E304" s="232" t="s">
        <v>2334</v>
      </c>
      <c r="F304" s="233" t="s">
        <v>2335</v>
      </c>
      <c r="G304" s="234" t="s">
        <v>1325</v>
      </c>
      <c r="H304" s="235">
        <v>19.5</v>
      </c>
      <c r="I304" s="108"/>
      <c r="J304" s="236">
        <f>ROUND(I304*H304,2)</f>
        <v>0</v>
      </c>
      <c r="K304" s="233" t="s">
        <v>184</v>
      </c>
      <c r="L304" s="237"/>
      <c r="M304" s="238" t="s">
        <v>1</v>
      </c>
      <c r="N304" s="239" t="s">
        <v>42</v>
      </c>
      <c r="O304" s="203">
        <v>0</v>
      </c>
      <c r="P304" s="203">
        <f>O304*H304</f>
        <v>0</v>
      </c>
      <c r="Q304" s="203">
        <v>1E-3</v>
      </c>
      <c r="R304" s="203">
        <f>Q304*H304</f>
        <v>1.95E-2</v>
      </c>
      <c r="S304" s="203">
        <v>0</v>
      </c>
      <c r="T304" s="204">
        <f>S304*H304</f>
        <v>0</v>
      </c>
      <c r="AR304" s="205" t="s">
        <v>215</v>
      </c>
      <c r="AT304" s="205" t="s">
        <v>665</v>
      </c>
      <c r="AU304" s="205" t="s">
        <v>161</v>
      </c>
      <c r="AY304" s="112" t="s">
        <v>146</v>
      </c>
      <c r="BE304" s="206">
        <f>IF(N304="základní",J304,0)</f>
        <v>0</v>
      </c>
      <c r="BF304" s="206">
        <f>IF(N304="snížená",J304,0)</f>
        <v>0</v>
      </c>
      <c r="BG304" s="206">
        <f>IF(N304="zákl. přenesená",J304,0)</f>
        <v>0</v>
      </c>
      <c r="BH304" s="206">
        <f>IF(N304="sníž. přenesená",J304,0)</f>
        <v>0</v>
      </c>
      <c r="BI304" s="206">
        <f>IF(N304="nulová",J304,0)</f>
        <v>0</v>
      </c>
      <c r="BJ304" s="112" t="s">
        <v>85</v>
      </c>
      <c r="BK304" s="206">
        <f>ROUND(I304*H304,2)</f>
        <v>0</v>
      </c>
      <c r="BL304" s="112" t="s">
        <v>166</v>
      </c>
      <c r="BM304" s="205" t="s">
        <v>2336</v>
      </c>
    </row>
    <row r="305" spans="2:65" s="122" customFormat="1" ht="21.75" customHeight="1">
      <c r="B305" s="121"/>
      <c r="C305" s="195" t="s">
        <v>702</v>
      </c>
      <c r="D305" s="195" t="s">
        <v>149</v>
      </c>
      <c r="E305" s="196" t="s">
        <v>2337</v>
      </c>
      <c r="F305" s="197" t="s">
        <v>2338</v>
      </c>
      <c r="G305" s="198" t="s">
        <v>183</v>
      </c>
      <c r="H305" s="199">
        <v>30</v>
      </c>
      <c r="I305" s="107"/>
      <c r="J305" s="200">
        <f>ROUND(I305*H305,2)</f>
        <v>0</v>
      </c>
      <c r="K305" s="197" t="s">
        <v>184</v>
      </c>
      <c r="L305" s="121"/>
      <c r="M305" s="201" t="s">
        <v>1</v>
      </c>
      <c r="N305" s="202" t="s">
        <v>42</v>
      </c>
      <c r="O305" s="203">
        <v>5.5E-2</v>
      </c>
      <c r="P305" s="203">
        <f>O305*H305</f>
        <v>1.65</v>
      </c>
      <c r="Q305" s="203">
        <v>0</v>
      </c>
      <c r="R305" s="203">
        <f>Q305*H305</f>
        <v>0</v>
      </c>
      <c r="S305" s="203">
        <v>0</v>
      </c>
      <c r="T305" s="204">
        <f>S305*H305</f>
        <v>0</v>
      </c>
      <c r="AR305" s="205" t="s">
        <v>166</v>
      </c>
      <c r="AT305" s="205" t="s">
        <v>149</v>
      </c>
      <c r="AU305" s="205" t="s">
        <v>161</v>
      </c>
      <c r="AY305" s="112" t="s">
        <v>146</v>
      </c>
      <c r="BE305" s="206">
        <f>IF(N305="základní",J305,0)</f>
        <v>0</v>
      </c>
      <c r="BF305" s="206">
        <f>IF(N305="snížená",J305,0)</f>
        <v>0</v>
      </c>
      <c r="BG305" s="206">
        <f>IF(N305="zákl. přenesená",J305,0)</f>
        <v>0</v>
      </c>
      <c r="BH305" s="206">
        <f>IF(N305="sníž. přenesená",J305,0)</f>
        <v>0</v>
      </c>
      <c r="BI305" s="206">
        <f>IF(N305="nulová",J305,0)</f>
        <v>0</v>
      </c>
      <c r="BJ305" s="112" t="s">
        <v>85</v>
      </c>
      <c r="BK305" s="206">
        <f>ROUND(I305*H305,2)</f>
        <v>0</v>
      </c>
      <c r="BL305" s="112" t="s">
        <v>166</v>
      </c>
      <c r="BM305" s="205" t="s">
        <v>2339</v>
      </c>
    </row>
    <row r="306" spans="2:65" s="122" customFormat="1" ht="16.5" customHeight="1">
      <c r="B306" s="121"/>
      <c r="C306" s="231" t="s">
        <v>708</v>
      </c>
      <c r="D306" s="231" t="s">
        <v>665</v>
      </c>
      <c r="E306" s="232" t="s">
        <v>2340</v>
      </c>
      <c r="F306" s="233" t="s">
        <v>2341</v>
      </c>
      <c r="G306" s="234" t="s">
        <v>224</v>
      </c>
      <c r="H306" s="235">
        <v>1.8</v>
      </c>
      <c r="I306" s="108"/>
      <c r="J306" s="236">
        <f>ROUND(I306*H306,2)</f>
        <v>0</v>
      </c>
      <c r="K306" s="233" t="s">
        <v>184</v>
      </c>
      <c r="L306" s="237"/>
      <c r="M306" s="238" t="s">
        <v>1</v>
      </c>
      <c r="N306" s="239" t="s">
        <v>42</v>
      </c>
      <c r="O306" s="203">
        <v>0</v>
      </c>
      <c r="P306" s="203">
        <f>O306*H306</f>
        <v>0</v>
      </c>
      <c r="Q306" s="203">
        <v>0.45</v>
      </c>
      <c r="R306" s="203">
        <f>Q306*H306</f>
        <v>0.81</v>
      </c>
      <c r="S306" s="203">
        <v>0</v>
      </c>
      <c r="T306" s="204">
        <f>S306*H306</f>
        <v>0</v>
      </c>
      <c r="AR306" s="205" t="s">
        <v>215</v>
      </c>
      <c r="AT306" s="205" t="s">
        <v>665</v>
      </c>
      <c r="AU306" s="205" t="s">
        <v>161</v>
      </c>
      <c r="AY306" s="112" t="s">
        <v>146</v>
      </c>
      <c r="BE306" s="206">
        <f>IF(N306="základní",J306,0)</f>
        <v>0</v>
      </c>
      <c r="BF306" s="206">
        <f>IF(N306="snížená",J306,0)</f>
        <v>0</v>
      </c>
      <c r="BG306" s="206">
        <f>IF(N306="zákl. přenesená",J306,0)</f>
        <v>0</v>
      </c>
      <c r="BH306" s="206">
        <f>IF(N306="sníž. přenesená",J306,0)</f>
        <v>0</v>
      </c>
      <c r="BI306" s="206">
        <f>IF(N306="nulová",J306,0)</f>
        <v>0</v>
      </c>
      <c r="BJ306" s="112" t="s">
        <v>85</v>
      </c>
      <c r="BK306" s="206">
        <f>ROUND(I306*H306,2)</f>
        <v>0</v>
      </c>
      <c r="BL306" s="112" t="s">
        <v>166</v>
      </c>
      <c r="BM306" s="205" t="s">
        <v>2342</v>
      </c>
    </row>
    <row r="307" spans="2:65" s="184" customFormat="1" ht="20.85" customHeight="1">
      <c r="B307" s="183"/>
      <c r="D307" s="185" t="s">
        <v>76</v>
      </c>
      <c r="E307" s="193" t="s">
        <v>1344</v>
      </c>
      <c r="F307" s="193" t="s">
        <v>1345</v>
      </c>
      <c r="J307" s="194">
        <f>BK307</f>
        <v>0</v>
      </c>
      <c r="L307" s="183"/>
      <c r="M307" s="188"/>
      <c r="P307" s="189">
        <f>SUM(P308:P315)</f>
        <v>50.661540000000002</v>
      </c>
      <c r="R307" s="189">
        <f>SUM(R308:R315)</f>
        <v>17.623914000000003</v>
      </c>
      <c r="T307" s="190">
        <f>SUM(T308:T315)</f>
        <v>0</v>
      </c>
      <c r="AR307" s="185" t="s">
        <v>85</v>
      </c>
      <c r="AT307" s="191" t="s">
        <v>76</v>
      </c>
      <c r="AU307" s="191" t="s">
        <v>87</v>
      </c>
      <c r="AY307" s="185" t="s">
        <v>146</v>
      </c>
      <c r="BK307" s="192">
        <f>SUM(BK308:BK315)</f>
        <v>0</v>
      </c>
    </row>
    <row r="308" spans="2:65" s="122" customFormat="1" ht="21.75" customHeight="1">
      <c r="B308" s="121"/>
      <c r="C308" s="195" t="s">
        <v>714</v>
      </c>
      <c r="D308" s="195" t="s">
        <v>149</v>
      </c>
      <c r="E308" s="196" t="s">
        <v>1347</v>
      </c>
      <c r="F308" s="197" t="s">
        <v>1348</v>
      </c>
      <c r="G308" s="198" t="s">
        <v>224</v>
      </c>
      <c r="H308" s="199">
        <v>13.86</v>
      </c>
      <c r="I308" s="107"/>
      <c r="J308" s="200">
        <f t="shared" ref="J308:J315" si="0">ROUND(I308*H308,2)</f>
        <v>0</v>
      </c>
      <c r="K308" s="197" t="s">
        <v>184</v>
      </c>
      <c r="L308" s="121"/>
      <c r="M308" s="201" t="s">
        <v>1</v>
      </c>
      <c r="N308" s="202" t="s">
        <v>42</v>
      </c>
      <c r="O308" s="203">
        <v>1.72</v>
      </c>
      <c r="P308" s="203">
        <f t="shared" ref="P308:P315" si="1">O308*H308</f>
        <v>23.839199999999998</v>
      </c>
      <c r="Q308" s="203">
        <v>0</v>
      </c>
      <c r="R308" s="203">
        <f t="shared" ref="R308:R315" si="2">Q308*H308</f>
        <v>0</v>
      </c>
      <c r="S308" s="203">
        <v>0</v>
      </c>
      <c r="T308" s="204">
        <f t="shared" ref="T308:T315" si="3">S308*H308</f>
        <v>0</v>
      </c>
      <c r="AR308" s="205" t="s">
        <v>166</v>
      </c>
      <c r="AT308" s="205" t="s">
        <v>149</v>
      </c>
      <c r="AU308" s="205" t="s">
        <v>161</v>
      </c>
      <c r="AY308" s="112" t="s">
        <v>146</v>
      </c>
      <c r="BE308" s="206">
        <f t="shared" ref="BE308:BE315" si="4">IF(N308="základní",J308,0)</f>
        <v>0</v>
      </c>
      <c r="BF308" s="206">
        <f t="shared" ref="BF308:BF315" si="5">IF(N308="snížená",J308,0)</f>
        <v>0</v>
      </c>
      <c r="BG308" s="206">
        <f t="shared" ref="BG308:BG315" si="6">IF(N308="zákl. přenesená",J308,0)</f>
        <v>0</v>
      </c>
      <c r="BH308" s="206">
        <f t="shared" ref="BH308:BH315" si="7">IF(N308="sníž. přenesená",J308,0)</f>
        <v>0</v>
      </c>
      <c r="BI308" s="206">
        <f t="shared" ref="BI308:BI315" si="8">IF(N308="nulová",J308,0)</f>
        <v>0</v>
      </c>
      <c r="BJ308" s="112" t="s">
        <v>85</v>
      </c>
      <c r="BK308" s="206">
        <f t="shared" ref="BK308:BK315" si="9">ROUND(I308*H308,2)</f>
        <v>0</v>
      </c>
      <c r="BL308" s="112" t="s">
        <v>166</v>
      </c>
      <c r="BM308" s="205" t="s">
        <v>2343</v>
      </c>
    </row>
    <row r="309" spans="2:65" s="122" customFormat="1" ht="16.5" customHeight="1">
      <c r="B309" s="121"/>
      <c r="C309" s="195" t="s">
        <v>719</v>
      </c>
      <c r="D309" s="195" t="s">
        <v>149</v>
      </c>
      <c r="E309" s="196" t="s">
        <v>451</v>
      </c>
      <c r="F309" s="197" t="s">
        <v>452</v>
      </c>
      <c r="G309" s="198" t="s">
        <v>224</v>
      </c>
      <c r="H309" s="199">
        <v>16.632000000000001</v>
      </c>
      <c r="I309" s="107"/>
      <c r="J309" s="200">
        <f t="shared" si="0"/>
        <v>0</v>
      </c>
      <c r="K309" s="197" t="s">
        <v>184</v>
      </c>
      <c r="L309" s="121"/>
      <c r="M309" s="201" t="s">
        <v>1</v>
      </c>
      <c r="N309" s="202" t="s">
        <v>42</v>
      </c>
      <c r="O309" s="203">
        <v>8.9999999999999993E-3</v>
      </c>
      <c r="P309" s="203">
        <f t="shared" si="1"/>
        <v>0.14968800000000002</v>
      </c>
      <c r="Q309" s="203">
        <v>0</v>
      </c>
      <c r="R309" s="203">
        <f t="shared" si="2"/>
        <v>0</v>
      </c>
      <c r="S309" s="203">
        <v>0</v>
      </c>
      <c r="T309" s="204">
        <f t="shared" si="3"/>
        <v>0</v>
      </c>
      <c r="AR309" s="205" t="s">
        <v>166</v>
      </c>
      <c r="AT309" s="205" t="s">
        <v>149</v>
      </c>
      <c r="AU309" s="205" t="s">
        <v>161</v>
      </c>
      <c r="AY309" s="112" t="s">
        <v>146</v>
      </c>
      <c r="BE309" s="206">
        <f t="shared" si="4"/>
        <v>0</v>
      </c>
      <c r="BF309" s="206">
        <f t="shared" si="5"/>
        <v>0</v>
      </c>
      <c r="BG309" s="206">
        <f t="shared" si="6"/>
        <v>0</v>
      </c>
      <c r="BH309" s="206">
        <f t="shared" si="7"/>
        <v>0</v>
      </c>
      <c r="BI309" s="206">
        <f t="shared" si="8"/>
        <v>0</v>
      </c>
      <c r="BJ309" s="112" t="s">
        <v>85</v>
      </c>
      <c r="BK309" s="206">
        <f t="shared" si="9"/>
        <v>0</v>
      </c>
      <c r="BL309" s="112" t="s">
        <v>166</v>
      </c>
      <c r="BM309" s="205" t="s">
        <v>2344</v>
      </c>
    </row>
    <row r="310" spans="2:65" s="122" customFormat="1" ht="16.5" customHeight="1">
      <c r="B310" s="121"/>
      <c r="C310" s="195" t="s">
        <v>724</v>
      </c>
      <c r="D310" s="195" t="s">
        <v>149</v>
      </c>
      <c r="E310" s="196" t="s">
        <v>1353</v>
      </c>
      <c r="F310" s="197" t="s">
        <v>1354</v>
      </c>
      <c r="G310" s="198" t="s">
        <v>183</v>
      </c>
      <c r="H310" s="199">
        <v>184.8</v>
      </c>
      <c r="I310" s="107"/>
      <c r="J310" s="200">
        <f t="shared" si="0"/>
        <v>0</v>
      </c>
      <c r="K310" s="197" t="s">
        <v>184</v>
      </c>
      <c r="L310" s="121"/>
      <c r="M310" s="201" t="s">
        <v>1</v>
      </c>
      <c r="N310" s="202" t="s">
        <v>42</v>
      </c>
      <c r="O310" s="203">
        <v>7.4999999999999997E-2</v>
      </c>
      <c r="P310" s="203">
        <f t="shared" si="1"/>
        <v>13.860000000000001</v>
      </c>
      <c r="Q310" s="203">
        <v>1.7000000000000001E-4</v>
      </c>
      <c r="R310" s="203">
        <f t="shared" si="2"/>
        <v>3.1416000000000006E-2</v>
      </c>
      <c r="S310" s="203">
        <v>0</v>
      </c>
      <c r="T310" s="204">
        <f t="shared" si="3"/>
        <v>0</v>
      </c>
      <c r="AR310" s="205" t="s">
        <v>166</v>
      </c>
      <c r="AT310" s="205" t="s">
        <v>149</v>
      </c>
      <c r="AU310" s="205" t="s">
        <v>161</v>
      </c>
      <c r="AY310" s="112" t="s">
        <v>146</v>
      </c>
      <c r="BE310" s="206">
        <f t="shared" si="4"/>
        <v>0</v>
      </c>
      <c r="BF310" s="206">
        <f t="shared" si="5"/>
        <v>0</v>
      </c>
      <c r="BG310" s="206">
        <f t="shared" si="6"/>
        <v>0</v>
      </c>
      <c r="BH310" s="206">
        <f t="shared" si="7"/>
        <v>0</v>
      </c>
      <c r="BI310" s="206">
        <f t="shared" si="8"/>
        <v>0</v>
      </c>
      <c r="BJ310" s="112" t="s">
        <v>85</v>
      </c>
      <c r="BK310" s="206">
        <f t="shared" si="9"/>
        <v>0</v>
      </c>
      <c r="BL310" s="112" t="s">
        <v>166</v>
      </c>
      <c r="BM310" s="205" t="s">
        <v>2345</v>
      </c>
    </row>
    <row r="311" spans="2:65" s="122" customFormat="1" ht="16.5" customHeight="1">
      <c r="B311" s="121"/>
      <c r="C311" s="231" t="s">
        <v>727</v>
      </c>
      <c r="D311" s="231" t="s">
        <v>665</v>
      </c>
      <c r="E311" s="232" t="s">
        <v>1357</v>
      </c>
      <c r="F311" s="233" t="s">
        <v>1358</v>
      </c>
      <c r="G311" s="234" t="s">
        <v>183</v>
      </c>
      <c r="H311" s="235">
        <v>221.76</v>
      </c>
      <c r="I311" s="108"/>
      <c r="J311" s="236">
        <f t="shared" si="0"/>
        <v>0</v>
      </c>
      <c r="K311" s="233" t="s">
        <v>184</v>
      </c>
      <c r="L311" s="237"/>
      <c r="M311" s="238" t="s">
        <v>1</v>
      </c>
      <c r="N311" s="239" t="s">
        <v>42</v>
      </c>
      <c r="O311" s="203">
        <v>0</v>
      </c>
      <c r="P311" s="203">
        <f t="shared" si="1"/>
        <v>0</v>
      </c>
      <c r="Q311" s="203">
        <v>5.0000000000000001E-4</v>
      </c>
      <c r="R311" s="203">
        <f t="shared" si="2"/>
        <v>0.11087999999999999</v>
      </c>
      <c r="S311" s="203">
        <v>0</v>
      </c>
      <c r="T311" s="204">
        <f t="shared" si="3"/>
        <v>0</v>
      </c>
      <c r="AR311" s="205" t="s">
        <v>215</v>
      </c>
      <c r="AT311" s="205" t="s">
        <v>665</v>
      </c>
      <c r="AU311" s="205" t="s">
        <v>161</v>
      </c>
      <c r="AY311" s="112" t="s">
        <v>146</v>
      </c>
      <c r="BE311" s="206">
        <f t="shared" si="4"/>
        <v>0</v>
      </c>
      <c r="BF311" s="206">
        <f t="shared" si="5"/>
        <v>0</v>
      </c>
      <c r="BG311" s="206">
        <f t="shared" si="6"/>
        <v>0</v>
      </c>
      <c r="BH311" s="206">
        <f t="shared" si="7"/>
        <v>0</v>
      </c>
      <c r="BI311" s="206">
        <f t="shared" si="8"/>
        <v>0</v>
      </c>
      <c r="BJ311" s="112" t="s">
        <v>85</v>
      </c>
      <c r="BK311" s="206">
        <f t="shared" si="9"/>
        <v>0</v>
      </c>
      <c r="BL311" s="112" t="s">
        <v>166</v>
      </c>
      <c r="BM311" s="205" t="s">
        <v>2346</v>
      </c>
    </row>
    <row r="312" spans="2:65" s="122" customFormat="1" ht="21.75" customHeight="1">
      <c r="B312" s="121"/>
      <c r="C312" s="195" t="s">
        <v>732</v>
      </c>
      <c r="D312" s="195" t="s">
        <v>149</v>
      </c>
      <c r="E312" s="196" t="s">
        <v>1361</v>
      </c>
      <c r="F312" s="197" t="s">
        <v>1362</v>
      </c>
      <c r="G312" s="198" t="s">
        <v>224</v>
      </c>
      <c r="H312" s="199">
        <v>8.3160000000000007</v>
      </c>
      <c r="I312" s="107"/>
      <c r="J312" s="200">
        <f t="shared" si="0"/>
        <v>0</v>
      </c>
      <c r="K312" s="197" t="s">
        <v>184</v>
      </c>
      <c r="L312" s="121"/>
      <c r="M312" s="201" t="s">
        <v>1</v>
      </c>
      <c r="N312" s="202" t="s">
        <v>42</v>
      </c>
      <c r="O312" s="203">
        <v>0.14699999999999999</v>
      </c>
      <c r="P312" s="203">
        <f t="shared" si="1"/>
        <v>1.2224520000000001</v>
      </c>
      <c r="Q312" s="203">
        <v>2.0874999999999999</v>
      </c>
      <c r="R312" s="203">
        <f t="shared" si="2"/>
        <v>17.359650000000002</v>
      </c>
      <c r="S312" s="203">
        <v>0</v>
      </c>
      <c r="T312" s="204">
        <f t="shared" si="3"/>
        <v>0</v>
      </c>
      <c r="AR312" s="205" t="s">
        <v>166</v>
      </c>
      <c r="AT312" s="205" t="s">
        <v>149</v>
      </c>
      <c r="AU312" s="205" t="s">
        <v>161</v>
      </c>
      <c r="AY312" s="112" t="s">
        <v>146</v>
      </c>
      <c r="BE312" s="206">
        <f t="shared" si="4"/>
        <v>0</v>
      </c>
      <c r="BF312" s="206">
        <f t="shared" si="5"/>
        <v>0</v>
      </c>
      <c r="BG312" s="206">
        <f t="shared" si="6"/>
        <v>0</v>
      </c>
      <c r="BH312" s="206">
        <f t="shared" si="7"/>
        <v>0</v>
      </c>
      <c r="BI312" s="206">
        <f t="shared" si="8"/>
        <v>0</v>
      </c>
      <c r="BJ312" s="112" t="s">
        <v>85</v>
      </c>
      <c r="BK312" s="206">
        <f t="shared" si="9"/>
        <v>0</v>
      </c>
      <c r="BL312" s="112" t="s">
        <v>166</v>
      </c>
      <c r="BM312" s="205" t="s">
        <v>2347</v>
      </c>
    </row>
    <row r="313" spans="2:65" s="122" customFormat="1" ht="16.5" customHeight="1">
      <c r="B313" s="121"/>
      <c r="C313" s="195" t="s">
        <v>737</v>
      </c>
      <c r="D313" s="195" t="s">
        <v>149</v>
      </c>
      <c r="E313" s="196" t="s">
        <v>1365</v>
      </c>
      <c r="F313" s="197" t="s">
        <v>1366</v>
      </c>
      <c r="G313" s="198" t="s">
        <v>203</v>
      </c>
      <c r="H313" s="199">
        <v>169.4</v>
      </c>
      <c r="I313" s="107"/>
      <c r="J313" s="200">
        <f t="shared" si="0"/>
        <v>0</v>
      </c>
      <c r="K313" s="197" t="s">
        <v>184</v>
      </c>
      <c r="L313" s="121"/>
      <c r="M313" s="201" t="s">
        <v>1</v>
      </c>
      <c r="N313" s="202" t="s">
        <v>42</v>
      </c>
      <c r="O313" s="203">
        <v>3.3000000000000002E-2</v>
      </c>
      <c r="P313" s="203">
        <f t="shared" si="1"/>
        <v>5.5902000000000003</v>
      </c>
      <c r="Q313" s="203">
        <v>0</v>
      </c>
      <c r="R313" s="203">
        <f t="shared" si="2"/>
        <v>0</v>
      </c>
      <c r="S313" s="203">
        <v>0</v>
      </c>
      <c r="T313" s="204">
        <f t="shared" si="3"/>
        <v>0</v>
      </c>
      <c r="AR313" s="205" t="s">
        <v>166</v>
      </c>
      <c r="AT313" s="205" t="s">
        <v>149</v>
      </c>
      <c r="AU313" s="205" t="s">
        <v>161</v>
      </c>
      <c r="AY313" s="112" t="s">
        <v>146</v>
      </c>
      <c r="BE313" s="206">
        <f t="shared" si="4"/>
        <v>0</v>
      </c>
      <c r="BF313" s="206">
        <f t="shared" si="5"/>
        <v>0</v>
      </c>
      <c r="BG313" s="206">
        <f t="shared" si="6"/>
        <v>0</v>
      </c>
      <c r="BH313" s="206">
        <f t="shared" si="7"/>
        <v>0</v>
      </c>
      <c r="BI313" s="206">
        <f t="shared" si="8"/>
        <v>0</v>
      </c>
      <c r="BJ313" s="112" t="s">
        <v>85</v>
      </c>
      <c r="BK313" s="206">
        <f t="shared" si="9"/>
        <v>0</v>
      </c>
      <c r="BL313" s="112" t="s">
        <v>166</v>
      </c>
      <c r="BM313" s="205" t="s">
        <v>2348</v>
      </c>
    </row>
    <row r="314" spans="2:65" s="122" customFormat="1" ht="24.2" customHeight="1">
      <c r="B314" s="121"/>
      <c r="C314" s="231" t="s">
        <v>742</v>
      </c>
      <c r="D314" s="231" t="s">
        <v>665</v>
      </c>
      <c r="E314" s="232" t="s">
        <v>1369</v>
      </c>
      <c r="F314" s="233" t="s">
        <v>1370</v>
      </c>
      <c r="G314" s="234" t="s">
        <v>203</v>
      </c>
      <c r="H314" s="235">
        <v>169.4</v>
      </c>
      <c r="I314" s="108"/>
      <c r="J314" s="236">
        <f t="shared" si="0"/>
        <v>0</v>
      </c>
      <c r="K314" s="233" t="s">
        <v>184</v>
      </c>
      <c r="L314" s="237"/>
      <c r="M314" s="238" t="s">
        <v>1</v>
      </c>
      <c r="N314" s="239" t="s">
        <v>42</v>
      </c>
      <c r="O314" s="203">
        <v>0</v>
      </c>
      <c r="P314" s="203">
        <f t="shared" si="1"/>
        <v>0</v>
      </c>
      <c r="Q314" s="203">
        <v>7.2000000000000005E-4</v>
      </c>
      <c r="R314" s="203">
        <f t="shared" si="2"/>
        <v>0.12196800000000001</v>
      </c>
      <c r="S314" s="203">
        <v>0</v>
      </c>
      <c r="T314" s="204">
        <f t="shared" si="3"/>
        <v>0</v>
      </c>
      <c r="AR314" s="205" t="s">
        <v>215</v>
      </c>
      <c r="AT314" s="205" t="s">
        <v>665</v>
      </c>
      <c r="AU314" s="205" t="s">
        <v>161</v>
      </c>
      <c r="AY314" s="112" t="s">
        <v>146</v>
      </c>
      <c r="BE314" s="206">
        <f t="shared" si="4"/>
        <v>0</v>
      </c>
      <c r="BF314" s="206">
        <f t="shared" si="5"/>
        <v>0</v>
      </c>
      <c r="BG314" s="206">
        <f t="shared" si="6"/>
        <v>0</v>
      </c>
      <c r="BH314" s="206">
        <f t="shared" si="7"/>
        <v>0</v>
      </c>
      <c r="BI314" s="206">
        <f t="shared" si="8"/>
        <v>0</v>
      </c>
      <c r="BJ314" s="112" t="s">
        <v>85</v>
      </c>
      <c r="BK314" s="206">
        <f t="shared" si="9"/>
        <v>0</v>
      </c>
      <c r="BL314" s="112" t="s">
        <v>166</v>
      </c>
      <c r="BM314" s="205" t="s">
        <v>2349</v>
      </c>
    </row>
    <row r="315" spans="2:65" s="122" customFormat="1" ht="16.5" customHeight="1">
      <c r="B315" s="121"/>
      <c r="C315" s="195" t="s">
        <v>745</v>
      </c>
      <c r="D315" s="195" t="s">
        <v>149</v>
      </c>
      <c r="E315" s="196" t="s">
        <v>1373</v>
      </c>
      <c r="F315" s="197" t="s">
        <v>1374</v>
      </c>
      <c r="G315" s="198" t="s">
        <v>1332</v>
      </c>
      <c r="H315" s="199">
        <v>6</v>
      </c>
      <c r="I315" s="107"/>
      <c r="J315" s="200">
        <f t="shared" si="0"/>
        <v>0</v>
      </c>
      <c r="K315" s="197" t="s">
        <v>184</v>
      </c>
      <c r="L315" s="121"/>
      <c r="M315" s="201" t="s">
        <v>1</v>
      </c>
      <c r="N315" s="202" t="s">
        <v>42</v>
      </c>
      <c r="O315" s="203">
        <v>1</v>
      </c>
      <c r="P315" s="203">
        <f t="shared" si="1"/>
        <v>6</v>
      </c>
      <c r="Q315" s="203">
        <v>0</v>
      </c>
      <c r="R315" s="203">
        <f t="shared" si="2"/>
        <v>0</v>
      </c>
      <c r="S315" s="203">
        <v>0</v>
      </c>
      <c r="T315" s="204">
        <f t="shared" si="3"/>
        <v>0</v>
      </c>
      <c r="AR315" s="205" t="s">
        <v>166</v>
      </c>
      <c r="AT315" s="205" t="s">
        <v>149</v>
      </c>
      <c r="AU315" s="205" t="s">
        <v>161</v>
      </c>
      <c r="AY315" s="112" t="s">
        <v>146</v>
      </c>
      <c r="BE315" s="206">
        <f t="shared" si="4"/>
        <v>0</v>
      </c>
      <c r="BF315" s="206">
        <f t="shared" si="5"/>
        <v>0</v>
      </c>
      <c r="BG315" s="206">
        <f t="shared" si="6"/>
        <v>0</v>
      </c>
      <c r="BH315" s="206">
        <f t="shared" si="7"/>
        <v>0</v>
      </c>
      <c r="BI315" s="206">
        <f t="shared" si="8"/>
        <v>0</v>
      </c>
      <c r="BJ315" s="112" t="s">
        <v>85</v>
      </c>
      <c r="BK315" s="206">
        <f t="shared" si="9"/>
        <v>0</v>
      </c>
      <c r="BL315" s="112" t="s">
        <v>166</v>
      </c>
      <c r="BM315" s="205" t="s">
        <v>2350</v>
      </c>
    </row>
    <row r="316" spans="2:65" s="184" customFormat="1" ht="20.85" customHeight="1">
      <c r="B316" s="183"/>
      <c r="D316" s="185" t="s">
        <v>76</v>
      </c>
      <c r="E316" s="193" t="s">
        <v>1144</v>
      </c>
      <c r="F316" s="193" t="s">
        <v>1145</v>
      </c>
      <c r="J316" s="194">
        <f>BK316</f>
        <v>0</v>
      </c>
      <c r="L316" s="183"/>
      <c r="M316" s="188"/>
      <c r="P316" s="189">
        <f>SUM(P317:P349)</f>
        <v>47.045999999999999</v>
      </c>
      <c r="R316" s="189">
        <f>SUM(R317:R349)</f>
        <v>7.9469999999999999E-2</v>
      </c>
      <c r="T316" s="190">
        <f>SUM(T317:T349)</f>
        <v>0</v>
      </c>
      <c r="AR316" s="185" t="s">
        <v>85</v>
      </c>
      <c r="AT316" s="191" t="s">
        <v>76</v>
      </c>
      <c r="AU316" s="191" t="s">
        <v>87</v>
      </c>
      <c r="AY316" s="185" t="s">
        <v>146</v>
      </c>
      <c r="BK316" s="192">
        <f>SUM(BK317:BK349)</f>
        <v>0</v>
      </c>
    </row>
    <row r="317" spans="2:65" s="122" customFormat="1" ht="16.5" customHeight="1">
      <c r="B317" s="121"/>
      <c r="C317" s="195" t="s">
        <v>749</v>
      </c>
      <c r="D317" s="195" t="s">
        <v>149</v>
      </c>
      <c r="E317" s="196" t="s">
        <v>1155</v>
      </c>
      <c r="F317" s="197" t="s">
        <v>1156</v>
      </c>
      <c r="G317" s="198" t="s">
        <v>1157</v>
      </c>
      <c r="H317" s="199">
        <v>1</v>
      </c>
      <c r="I317" s="107"/>
      <c r="J317" s="200">
        <f>ROUND(I317*H317,2)</f>
        <v>0</v>
      </c>
      <c r="K317" s="197" t="s">
        <v>184</v>
      </c>
      <c r="L317" s="121"/>
      <c r="M317" s="201" t="s">
        <v>1</v>
      </c>
      <c r="N317" s="202" t="s">
        <v>42</v>
      </c>
      <c r="O317" s="203">
        <v>0.7</v>
      </c>
      <c r="P317" s="203">
        <f>O317*H317</f>
        <v>0.7</v>
      </c>
      <c r="Q317" s="203">
        <v>0</v>
      </c>
      <c r="R317" s="203">
        <f>Q317*H317</f>
        <v>0</v>
      </c>
      <c r="S317" s="203">
        <v>0</v>
      </c>
      <c r="T317" s="204">
        <f>S317*H317</f>
        <v>0</v>
      </c>
      <c r="AR317" s="205" t="s">
        <v>166</v>
      </c>
      <c r="AT317" s="205" t="s">
        <v>149</v>
      </c>
      <c r="AU317" s="205" t="s">
        <v>161</v>
      </c>
      <c r="AY317" s="112" t="s">
        <v>146</v>
      </c>
      <c r="BE317" s="206">
        <f>IF(N317="základní",J317,0)</f>
        <v>0</v>
      </c>
      <c r="BF317" s="206">
        <f>IF(N317="snížená",J317,0)</f>
        <v>0</v>
      </c>
      <c r="BG317" s="206">
        <f>IF(N317="zákl. přenesená",J317,0)</f>
        <v>0</v>
      </c>
      <c r="BH317" s="206">
        <f>IF(N317="sníž. přenesená",J317,0)</f>
        <v>0</v>
      </c>
      <c r="BI317" s="206">
        <f>IF(N317="nulová",J317,0)</f>
        <v>0</v>
      </c>
      <c r="BJ317" s="112" t="s">
        <v>85</v>
      </c>
      <c r="BK317" s="206">
        <f>ROUND(I317*H317,2)</f>
        <v>0</v>
      </c>
      <c r="BL317" s="112" t="s">
        <v>166</v>
      </c>
      <c r="BM317" s="205" t="s">
        <v>2351</v>
      </c>
    </row>
    <row r="318" spans="2:65" s="122" customFormat="1" ht="21.75" customHeight="1">
      <c r="B318" s="121"/>
      <c r="C318" s="195" t="s">
        <v>754</v>
      </c>
      <c r="D318" s="195" t="s">
        <v>149</v>
      </c>
      <c r="E318" s="196" t="s">
        <v>1164</v>
      </c>
      <c r="F318" s="197" t="s">
        <v>1165</v>
      </c>
      <c r="G318" s="198" t="s">
        <v>203</v>
      </c>
      <c r="H318" s="199">
        <v>154</v>
      </c>
      <c r="I318" s="107"/>
      <c r="J318" s="200">
        <f>ROUND(I318*H318,2)</f>
        <v>0</v>
      </c>
      <c r="K318" s="197" t="s">
        <v>184</v>
      </c>
      <c r="L318" s="121"/>
      <c r="M318" s="201" t="s">
        <v>1</v>
      </c>
      <c r="N318" s="202" t="s">
        <v>42</v>
      </c>
      <c r="O318" s="203">
        <v>0.1</v>
      </c>
      <c r="P318" s="203">
        <f>O318*H318</f>
        <v>15.4</v>
      </c>
      <c r="Q318" s="203">
        <v>4.0000000000000003E-5</v>
      </c>
      <c r="R318" s="203">
        <f>Q318*H318</f>
        <v>6.1600000000000005E-3</v>
      </c>
      <c r="S318" s="203">
        <v>0</v>
      </c>
      <c r="T318" s="204">
        <f>S318*H318</f>
        <v>0</v>
      </c>
      <c r="AR318" s="205" t="s">
        <v>166</v>
      </c>
      <c r="AT318" s="205" t="s">
        <v>149</v>
      </c>
      <c r="AU318" s="205" t="s">
        <v>161</v>
      </c>
      <c r="AY318" s="112" t="s">
        <v>146</v>
      </c>
      <c r="BE318" s="206">
        <f>IF(N318="základní",J318,0)</f>
        <v>0</v>
      </c>
      <c r="BF318" s="206">
        <f>IF(N318="snížená",J318,0)</f>
        <v>0</v>
      </c>
      <c r="BG318" s="206">
        <f>IF(N318="zákl. přenesená",J318,0)</f>
        <v>0</v>
      </c>
      <c r="BH318" s="206">
        <f>IF(N318="sníž. přenesená",J318,0)</f>
        <v>0</v>
      </c>
      <c r="BI318" s="206">
        <f>IF(N318="nulová",J318,0)</f>
        <v>0</v>
      </c>
      <c r="BJ318" s="112" t="s">
        <v>85</v>
      </c>
      <c r="BK318" s="206">
        <f>ROUND(I318*H318,2)</f>
        <v>0</v>
      </c>
      <c r="BL318" s="112" t="s">
        <v>166</v>
      </c>
      <c r="BM318" s="205" t="s">
        <v>2352</v>
      </c>
    </row>
    <row r="319" spans="2:65" s="122" customFormat="1" ht="16.5" customHeight="1">
      <c r="B319" s="121"/>
      <c r="C319" s="195" t="s">
        <v>758</v>
      </c>
      <c r="D319" s="195" t="s">
        <v>149</v>
      </c>
      <c r="E319" s="196" t="s">
        <v>1168</v>
      </c>
      <c r="F319" s="197" t="s">
        <v>1169</v>
      </c>
      <c r="G319" s="198" t="s">
        <v>280</v>
      </c>
      <c r="H319" s="199">
        <v>3</v>
      </c>
      <c r="I319" s="107"/>
      <c r="J319" s="200">
        <f>ROUND(I319*H319,2)</f>
        <v>0</v>
      </c>
      <c r="K319" s="197" t="s">
        <v>184</v>
      </c>
      <c r="L319" s="121"/>
      <c r="M319" s="201" t="s">
        <v>1</v>
      </c>
      <c r="N319" s="202" t="s">
        <v>42</v>
      </c>
      <c r="O319" s="203">
        <v>0.114</v>
      </c>
      <c r="P319" s="203">
        <f>O319*H319</f>
        <v>0.34200000000000003</v>
      </c>
      <c r="Q319" s="203">
        <v>2.0000000000000002E-5</v>
      </c>
      <c r="R319" s="203">
        <f>Q319*H319</f>
        <v>6.0000000000000008E-5</v>
      </c>
      <c r="S319" s="203">
        <v>0</v>
      </c>
      <c r="T319" s="204">
        <f>S319*H319</f>
        <v>0</v>
      </c>
      <c r="AR319" s="205" t="s">
        <v>166</v>
      </c>
      <c r="AT319" s="205" t="s">
        <v>149</v>
      </c>
      <c r="AU319" s="205" t="s">
        <v>161</v>
      </c>
      <c r="AY319" s="112" t="s">
        <v>146</v>
      </c>
      <c r="BE319" s="206">
        <f>IF(N319="základní",J319,0)</f>
        <v>0</v>
      </c>
      <c r="BF319" s="206">
        <f>IF(N319="snížená",J319,0)</f>
        <v>0</v>
      </c>
      <c r="BG319" s="206">
        <f>IF(N319="zákl. přenesená",J319,0)</f>
        <v>0</v>
      </c>
      <c r="BH319" s="206">
        <f>IF(N319="sníž. přenesená",J319,0)</f>
        <v>0</v>
      </c>
      <c r="BI319" s="206">
        <f>IF(N319="nulová",J319,0)</f>
        <v>0</v>
      </c>
      <c r="BJ319" s="112" t="s">
        <v>85</v>
      </c>
      <c r="BK319" s="206">
        <f>ROUND(I319*H319,2)</f>
        <v>0</v>
      </c>
      <c r="BL319" s="112" t="s">
        <v>166</v>
      </c>
      <c r="BM319" s="205" t="s">
        <v>2353</v>
      </c>
    </row>
    <row r="320" spans="2:65" s="223" customFormat="1" ht="22.5">
      <c r="B320" s="222"/>
      <c r="D320" s="209" t="s">
        <v>189</v>
      </c>
      <c r="E320" s="224" t="s">
        <v>1</v>
      </c>
      <c r="F320" s="225" t="s">
        <v>1171</v>
      </c>
      <c r="H320" s="224" t="s">
        <v>1</v>
      </c>
      <c r="L320" s="222"/>
      <c r="M320" s="226"/>
      <c r="T320" s="227"/>
      <c r="AT320" s="224" t="s">
        <v>189</v>
      </c>
      <c r="AU320" s="224" t="s">
        <v>161</v>
      </c>
      <c r="AV320" s="223" t="s">
        <v>85</v>
      </c>
      <c r="AW320" s="223" t="s">
        <v>32</v>
      </c>
      <c r="AX320" s="223" t="s">
        <v>77</v>
      </c>
      <c r="AY320" s="224" t="s">
        <v>146</v>
      </c>
    </row>
    <row r="321" spans="2:65" s="208" customFormat="1">
      <c r="B321" s="207"/>
      <c r="D321" s="209" t="s">
        <v>189</v>
      </c>
      <c r="E321" s="210" t="s">
        <v>1</v>
      </c>
      <c r="F321" s="211" t="s">
        <v>161</v>
      </c>
      <c r="H321" s="212">
        <v>3</v>
      </c>
      <c r="L321" s="207"/>
      <c r="M321" s="213"/>
      <c r="T321" s="214"/>
      <c r="AT321" s="210" t="s">
        <v>189</v>
      </c>
      <c r="AU321" s="210" t="s">
        <v>161</v>
      </c>
      <c r="AV321" s="208" t="s">
        <v>87</v>
      </c>
      <c r="AW321" s="208" t="s">
        <v>32</v>
      </c>
      <c r="AX321" s="208" t="s">
        <v>77</v>
      </c>
      <c r="AY321" s="210" t="s">
        <v>146</v>
      </c>
    </row>
    <row r="322" spans="2:65" s="216" customFormat="1">
      <c r="B322" s="215"/>
      <c r="D322" s="209" t="s">
        <v>189</v>
      </c>
      <c r="E322" s="217" t="s">
        <v>1</v>
      </c>
      <c r="F322" s="218" t="s">
        <v>200</v>
      </c>
      <c r="H322" s="219">
        <v>3</v>
      </c>
      <c r="L322" s="215"/>
      <c r="M322" s="220"/>
      <c r="T322" s="221"/>
      <c r="AT322" s="217" t="s">
        <v>189</v>
      </c>
      <c r="AU322" s="217" t="s">
        <v>161</v>
      </c>
      <c r="AV322" s="216" t="s">
        <v>166</v>
      </c>
      <c r="AW322" s="216" t="s">
        <v>32</v>
      </c>
      <c r="AX322" s="216" t="s">
        <v>85</v>
      </c>
      <c r="AY322" s="217" t="s">
        <v>146</v>
      </c>
    </row>
    <row r="323" spans="2:65" s="122" customFormat="1" ht="16.5" customHeight="1">
      <c r="B323" s="121"/>
      <c r="C323" s="231" t="s">
        <v>763</v>
      </c>
      <c r="D323" s="231" t="s">
        <v>665</v>
      </c>
      <c r="E323" s="232" t="s">
        <v>1173</v>
      </c>
      <c r="F323" s="233" t="s">
        <v>1174</v>
      </c>
      <c r="G323" s="234" t="s">
        <v>280</v>
      </c>
      <c r="H323" s="235">
        <v>3</v>
      </c>
      <c r="I323" s="108"/>
      <c r="J323" s="236">
        <f>ROUND(I323*H323,2)</f>
        <v>0</v>
      </c>
      <c r="K323" s="233" t="s">
        <v>184</v>
      </c>
      <c r="L323" s="237"/>
      <c r="M323" s="238" t="s">
        <v>1</v>
      </c>
      <c r="N323" s="239" t="s">
        <v>42</v>
      </c>
      <c r="O323" s="203">
        <v>0</v>
      </c>
      <c r="P323" s="203">
        <f>O323*H323</f>
        <v>0</v>
      </c>
      <c r="Q323" s="203">
        <v>1.3999999999999999E-4</v>
      </c>
      <c r="R323" s="203">
        <f>Q323*H323</f>
        <v>4.1999999999999996E-4</v>
      </c>
      <c r="S323" s="203">
        <v>0</v>
      </c>
      <c r="T323" s="204">
        <f>S323*H323</f>
        <v>0</v>
      </c>
      <c r="AR323" s="205" t="s">
        <v>215</v>
      </c>
      <c r="AT323" s="205" t="s">
        <v>665</v>
      </c>
      <c r="AU323" s="205" t="s">
        <v>161</v>
      </c>
      <c r="AY323" s="112" t="s">
        <v>146</v>
      </c>
      <c r="BE323" s="206">
        <f>IF(N323="základní",J323,0)</f>
        <v>0</v>
      </c>
      <c r="BF323" s="206">
        <f>IF(N323="snížená",J323,0)</f>
        <v>0</v>
      </c>
      <c r="BG323" s="206">
        <f>IF(N323="zákl. přenesená",J323,0)</f>
        <v>0</v>
      </c>
      <c r="BH323" s="206">
        <f>IF(N323="sníž. přenesená",J323,0)</f>
        <v>0</v>
      </c>
      <c r="BI323" s="206">
        <f>IF(N323="nulová",J323,0)</f>
        <v>0</v>
      </c>
      <c r="BJ323" s="112" t="s">
        <v>85</v>
      </c>
      <c r="BK323" s="206">
        <f>ROUND(I323*H323,2)</f>
        <v>0</v>
      </c>
      <c r="BL323" s="112" t="s">
        <v>166</v>
      </c>
      <c r="BM323" s="205" t="s">
        <v>2354</v>
      </c>
    </row>
    <row r="324" spans="2:65" s="223" customFormat="1" ht="22.5">
      <c r="B324" s="222"/>
      <c r="D324" s="209" t="s">
        <v>189</v>
      </c>
      <c r="E324" s="224" t="s">
        <v>1</v>
      </c>
      <c r="F324" s="225" t="s">
        <v>1171</v>
      </c>
      <c r="H324" s="224" t="s">
        <v>1</v>
      </c>
      <c r="L324" s="222"/>
      <c r="M324" s="226"/>
      <c r="T324" s="227"/>
      <c r="AT324" s="224" t="s">
        <v>189</v>
      </c>
      <c r="AU324" s="224" t="s">
        <v>161</v>
      </c>
      <c r="AV324" s="223" t="s">
        <v>85</v>
      </c>
      <c r="AW324" s="223" t="s">
        <v>32</v>
      </c>
      <c r="AX324" s="223" t="s">
        <v>77</v>
      </c>
      <c r="AY324" s="224" t="s">
        <v>146</v>
      </c>
    </row>
    <row r="325" spans="2:65" s="208" customFormat="1">
      <c r="B325" s="207"/>
      <c r="D325" s="209" t="s">
        <v>189</v>
      </c>
      <c r="E325" s="210" t="s">
        <v>1</v>
      </c>
      <c r="F325" s="211" t="s">
        <v>161</v>
      </c>
      <c r="H325" s="212">
        <v>3</v>
      </c>
      <c r="L325" s="207"/>
      <c r="M325" s="213"/>
      <c r="T325" s="214"/>
      <c r="AT325" s="210" t="s">
        <v>189</v>
      </c>
      <c r="AU325" s="210" t="s">
        <v>161</v>
      </c>
      <c r="AV325" s="208" t="s">
        <v>87</v>
      </c>
      <c r="AW325" s="208" t="s">
        <v>32</v>
      </c>
      <c r="AX325" s="208" t="s">
        <v>77</v>
      </c>
      <c r="AY325" s="210" t="s">
        <v>146</v>
      </c>
    </row>
    <row r="326" spans="2:65" s="216" customFormat="1">
      <c r="B326" s="215"/>
      <c r="D326" s="209" t="s">
        <v>189</v>
      </c>
      <c r="E326" s="217" t="s">
        <v>1</v>
      </c>
      <c r="F326" s="218" t="s">
        <v>200</v>
      </c>
      <c r="H326" s="219">
        <v>3</v>
      </c>
      <c r="L326" s="215"/>
      <c r="M326" s="220"/>
      <c r="T326" s="221"/>
      <c r="AT326" s="217" t="s">
        <v>189</v>
      </c>
      <c r="AU326" s="217" t="s">
        <v>161</v>
      </c>
      <c r="AV326" s="216" t="s">
        <v>166</v>
      </c>
      <c r="AW326" s="216" t="s">
        <v>32</v>
      </c>
      <c r="AX326" s="216" t="s">
        <v>85</v>
      </c>
      <c r="AY326" s="217" t="s">
        <v>146</v>
      </c>
    </row>
    <row r="327" spans="2:65" s="122" customFormat="1" ht="16.5" customHeight="1">
      <c r="B327" s="121"/>
      <c r="C327" s="195" t="s">
        <v>768</v>
      </c>
      <c r="D327" s="195" t="s">
        <v>149</v>
      </c>
      <c r="E327" s="196" t="s">
        <v>1177</v>
      </c>
      <c r="F327" s="197" t="s">
        <v>1178</v>
      </c>
      <c r="G327" s="198" t="s">
        <v>280</v>
      </c>
      <c r="H327" s="199">
        <v>3</v>
      </c>
      <c r="I327" s="107"/>
      <c r="J327" s="200">
        <f>ROUND(I327*H327,2)</f>
        <v>0</v>
      </c>
      <c r="K327" s="197" t="s">
        <v>184</v>
      </c>
      <c r="L327" s="121"/>
      <c r="M327" s="201" t="s">
        <v>1</v>
      </c>
      <c r="N327" s="202" t="s">
        <v>42</v>
      </c>
      <c r="O327" s="203">
        <v>0.124</v>
      </c>
      <c r="P327" s="203">
        <f>O327*H327</f>
        <v>0.372</v>
      </c>
      <c r="Q327" s="203">
        <v>2.0000000000000002E-5</v>
      </c>
      <c r="R327" s="203">
        <f>Q327*H327</f>
        <v>6.0000000000000008E-5</v>
      </c>
      <c r="S327" s="203">
        <v>0</v>
      </c>
      <c r="T327" s="204">
        <f>S327*H327</f>
        <v>0</v>
      </c>
      <c r="AR327" s="205" t="s">
        <v>166</v>
      </c>
      <c r="AT327" s="205" t="s">
        <v>149</v>
      </c>
      <c r="AU327" s="205" t="s">
        <v>161</v>
      </c>
      <c r="AY327" s="112" t="s">
        <v>146</v>
      </c>
      <c r="BE327" s="206">
        <f>IF(N327="základní",J327,0)</f>
        <v>0</v>
      </c>
      <c r="BF327" s="206">
        <f>IF(N327="snížená",J327,0)</f>
        <v>0</v>
      </c>
      <c r="BG327" s="206">
        <f>IF(N327="zákl. přenesená",J327,0)</f>
        <v>0</v>
      </c>
      <c r="BH327" s="206">
        <f>IF(N327="sníž. přenesená",J327,0)</f>
        <v>0</v>
      </c>
      <c r="BI327" s="206">
        <f>IF(N327="nulová",J327,0)</f>
        <v>0</v>
      </c>
      <c r="BJ327" s="112" t="s">
        <v>85</v>
      </c>
      <c r="BK327" s="206">
        <f>ROUND(I327*H327,2)</f>
        <v>0</v>
      </c>
      <c r="BL327" s="112" t="s">
        <v>166</v>
      </c>
      <c r="BM327" s="205" t="s">
        <v>2355</v>
      </c>
    </row>
    <row r="328" spans="2:65" s="223" customFormat="1" ht="22.5">
      <c r="B328" s="222"/>
      <c r="D328" s="209" t="s">
        <v>189</v>
      </c>
      <c r="E328" s="224" t="s">
        <v>1</v>
      </c>
      <c r="F328" s="225" t="s">
        <v>1171</v>
      </c>
      <c r="H328" s="224" t="s">
        <v>1</v>
      </c>
      <c r="L328" s="222"/>
      <c r="M328" s="226"/>
      <c r="T328" s="227"/>
      <c r="AT328" s="224" t="s">
        <v>189</v>
      </c>
      <c r="AU328" s="224" t="s">
        <v>161</v>
      </c>
      <c r="AV328" s="223" t="s">
        <v>85</v>
      </c>
      <c r="AW328" s="223" t="s">
        <v>32</v>
      </c>
      <c r="AX328" s="223" t="s">
        <v>77</v>
      </c>
      <c r="AY328" s="224" t="s">
        <v>146</v>
      </c>
    </row>
    <row r="329" spans="2:65" s="208" customFormat="1">
      <c r="B329" s="207"/>
      <c r="D329" s="209" t="s">
        <v>189</v>
      </c>
      <c r="E329" s="210" t="s">
        <v>1</v>
      </c>
      <c r="F329" s="211" t="s">
        <v>161</v>
      </c>
      <c r="H329" s="212">
        <v>3</v>
      </c>
      <c r="L329" s="207"/>
      <c r="M329" s="213"/>
      <c r="T329" s="214"/>
      <c r="AT329" s="210" t="s">
        <v>189</v>
      </c>
      <c r="AU329" s="210" t="s">
        <v>161</v>
      </c>
      <c r="AV329" s="208" t="s">
        <v>87</v>
      </c>
      <c r="AW329" s="208" t="s">
        <v>32</v>
      </c>
      <c r="AX329" s="208" t="s">
        <v>77</v>
      </c>
      <c r="AY329" s="210" t="s">
        <v>146</v>
      </c>
    </row>
    <row r="330" spans="2:65" s="216" customFormat="1">
      <c r="B330" s="215"/>
      <c r="D330" s="209" t="s">
        <v>189</v>
      </c>
      <c r="E330" s="217" t="s">
        <v>1</v>
      </c>
      <c r="F330" s="218" t="s">
        <v>200</v>
      </c>
      <c r="H330" s="219">
        <v>3</v>
      </c>
      <c r="L330" s="215"/>
      <c r="M330" s="220"/>
      <c r="T330" s="221"/>
      <c r="AT330" s="217" t="s">
        <v>189</v>
      </c>
      <c r="AU330" s="217" t="s">
        <v>161</v>
      </c>
      <c r="AV330" s="216" t="s">
        <v>166</v>
      </c>
      <c r="AW330" s="216" t="s">
        <v>32</v>
      </c>
      <c r="AX330" s="216" t="s">
        <v>85</v>
      </c>
      <c r="AY330" s="217" t="s">
        <v>146</v>
      </c>
    </row>
    <row r="331" spans="2:65" s="122" customFormat="1" ht="16.5" customHeight="1">
      <c r="B331" s="121"/>
      <c r="C331" s="231" t="s">
        <v>773</v>
      </c>
      <c r="D331" s="231" t="s">
        <v>665</v>
      </c>
      <c r="E331" s="232" t="s">
        <v>1181</v>
      </c>
      <c r="F331" s="233" t="s">
        <v>1182</v>
      </c>
      <c r="G331" s="234" t="s">
        <v>280</v>
      </c>
      <c r="H331" s="235">
        <v>3</v>
      </c>
      <c r="I331" s="108"/>
      <c r="J331" s="236">
        <f>ROUND(I331*H331,2)</f>
        <v>0</v>
      </c>
      <c r="K331" s="233" t="s">
        <v>184</v>
      </c>
      <c r="L331" s="237"/>
      <c r="M331" s="238" t="s">
        <v>1</v>
      </c>
      <c r="N331" s="239" t="s">
        <v>42</v>
      </c>
      <c r="O331" s="203">
        <v>0</v>
      </c>
      <c r="P331" s="203">
        <f>O331*H331</f>
        <v>0</v>
      </c>
      <c r="Q331" s="203">
        <v>2.1000000000000001E-4</v>
      </c>
      <c r="R331" s="203">
        <f>Q331*H331</f>
        <v>6.3000000000000003E-4</v>
      </c>
      <c r="S331" s="203">
        <v>0</v>
      </c>
      <c r="T331" s="204">
        <f>S331*H331</f>
        <v>0</v>
      </c>
      <c r="AR331" s="205" t="s">
        <v>215</v>
      </c>
      <c r="AT331" s="205" t="s">
        <v>665</v>
      </c>
      <c r="AU331" s="205" t="s">
        <v>161</v>
      </c>
      <c r="AY331" s="112" t="s">
        <v>146</v>
      </c>
      <c r="BE331" s="206">
        <f>IF(N331="základní",J331,0)</f>
        <v>0</v>
      </c>
      <c r="BF331" s="206">
        <f>IF(N331="snížená",J331,0)</f>
        <v>0</v>
      </c>
      <c r="BG331" s="206">
        <f>IF(N331="zákl. přenesená",J331,0)</f>
        <v>0</v>
      </c>
      <c r="BH331" s="206">
        <f>IF(N331="sníž. přenesená",J331,0)</f>
        <v>0</v>
      </c>
      <c r="BI331" s="206">
        <f>IF(N331="nulová",J331,0)</f>
        <v>0</v>
      </c>
      <c r="BJ331" s="112" t="s">
        <v>85</v>
      </c>
      <c r="BK331" s="206">
        <f>ROUND(I331*H331,2)</f>
        <v>0</v>
      </c>
      <c r="BL331" s="112" t="s">
        <v>166</v>
      </c>
      <c r="BM331" s="205" t="s">
        <v>2356</v>
      </c>
    </row>
    <row r="332" spans="2:65" s="223" customFormat="1" ht="22.5">
      <c r="B332" s="222"/>
      <c r="D332" s="209" t="s">
        <v>189</v>
      </c>
      <c r="E332" s="224" t="s">
        <v>1</v>
      </c>
      <c r="F332" s="225" t="s">
        <v>1171</v>
      </c>
      <c r="H332" s="224" t="s">
        <v>1</v>
      </c>
      <c r="L332" s="222"/>
      <c r="M332" s="226"/>
      <c r="T332" s="227"/>
      <c r="AT332" s="224" t="s">
        <v>189</v>
      </c>
      <c r="AU332" s="224" t="s">
        <v>161</v>
      </c>
      <c r="AV332" s="223" t="s">
        <v>85</v>
      </c>
      <c r="AW332" s="223" t="s">
        <v>32</v>
      </c>
      <c r="AX332" s="223" t="s">
        <v>77</v>
      </c>
      <c r="AY332" s="224" t="s">
        <v>146</v>
      </c>
    </row>
    <row r="333" spans="2:65" s="208" customFormat="1">
      <c r="B333" s="207"/>
      <c r="D333" s="209" t="s">
        <v>189</v>
      </c>
      <c r="E333" s="210" t="s">
        <v>1</v>
      </c>
      <c r="F333" s="211" t="s">
        <v>161</v>
      </c>
      <c r="H333" s="212">
        <v>3</v>
      </c>
      <c r="L333" s="207"/>
      <c r="M333" s="213"/>
      <c r="T333" s="214"/>
      <c r="AT333" s="210" t="s">
        <v>189</v>
      </c>
      <c r="AU333" s="210" t="s">
        <v>161</v>
      </c>
      <c r="AV333" s="208" t="s">
        <v>87</v>
      </c>
      <c r="AW333" s="208" t="s">
        <v>32</v>
      </c>
      <c r="AX333" s="208" t="s">
        <v>77</v>
      </c>
      <c r="AY333" s="210" t="s">
        <v>146</v>
      </c>
    </row>
    <row r="334" spans="2:65" s="216" customFormat="1">
      <c r="B334" s="215"/>
      <c r="D334" s="209" t="s">
        <v>189</v>
      </c>
      <c r="E334" s="217" t="s">
        <v>1</v>
      </c>
      <c r="F334" s="218" t="s">
        <v>200</v>
      </c>
      <c r="H334" s="219">
        <v>3</v>
      </c>
      <c r="L334" s="215"/>
      <c r="M334" s="220"/>
      <c r="T334" s="221"/>
      <c r="AT334" s="217" t="s">
        <v>189</v>
      </c>
      <c r="AU334" s="217" t="s">
        <v>161</v>
      </c>
      <c r="AV334" s="216" t="s">
        <v>166</v>
      </c>
      <c r="AW334" s="216" t="s">
        <v>32</v>
      </c>
      <c r="AX334" s="216" t="s">
        <v>85</v>
      </c>
      <c r="AY334" s="217" t="s">
        <v>146</v>
      </c>
    </row>
    <row r="335" spans="2:65" s="122" customFormat="1" ht="16.5" customHeight="1">
      <c r="B335" s="121"/>
      <c r="C335" s="195" t="s">
        <v>776</v>
      </c>
      <c r="D335" s="195" t="s">
        <v>149</v>
      </c>
      <c r="E335" s="196" t="s">
        <v>1185</v>
      </c>
      <c r="F335" s="197" t="s">
        <v>1186</v>
      </c>
      <c r="G335" s="198" t="s">
        <v>280</v>
      </c>
      <c r="H335" s="199">
        <v>3</v>
      </c>
      <c r="I335" s="107"/>
      <c r="J335" s="200">
        <f>ROUND(I335*H335,2)</f>
        <v>0</v>
      </c>
      <c r="K335" s="197" t="s">
        <v>184</v>
      </c>
      <c r="L335" s="121"/>
      <c r="M335" s="201" t="s">
        <v>1</v>
      </c>
      <c r="N335" s="202" t="s">
        <v>42</v>
      </c>
      <c r="O335" s="203">
        <v>0.20399999999999999</v>
      </c>
      <c r="P335" s="203">
        <f>O335*H335</f>
        <v>0.61199999999999999</v>
      </c>
      <c r="Q335" s="203">
        <v>7.5000000000000002E-4</v>
      </c>
      <c r="R335" s="203">
        <f>Q335*H335</f>
        <v>2.2500000000000003E-3</v>
      </c>
      <c r="S335" s="203">
        <v>0</v>
      </c>
      <c r="T335" s="204">
        <f>S335*H335</f>
        <v>0</v>
      </c>
      <c r="AR335" s="205" t="s">
        <v>166</v>
      </c>
      <c r="AT335" s="205" t="s">
        <v>149</v>
      </c>
      <c r="AU335" s="205" t="s">
        <v>161</v>
      </c>
      <c r="AY335" s="112" t="s">
        <v>146</v>
      </c>
      <c r="BE335" s="206">
        <f>IF(N335="základní",J335,0)</f>
        <v>0</v>
      </c>
      <c r="BF335" s="206">
        <f>IF(N335="snížená",J335,0)</f>
        <v>0</v>
      </c>
      <c r="BG335" s="206">
        <f>IF(N335="zákl. přenesená",J335,0)</f>
        <v>0</v>
      </c>
      <c r="BH335" s="206">
        <f>IF(N335="sníž. přenesená",J335,0)</f>
        <v>0</v>
      </c>
      <c r="BI335" s="206">
        <f>IF(N335="nulová",J335,0)</f>
        <v>0</v>
      </c>
      <c r="BJ335" s="112" t="s">
        <v>85</v>
      </c>
      <c r="BK335" s="206">
        <f>ROUND(I335*H335,2)</f>
        <v>0</v>
      </c>
      <c r="BL335" s="112" t="s">
        <v>166</v>
      </c>
      <c r="BM335" s="205" t="s">
        <v>2357</v>
      </c>
    </row>
    <row r="336" spans="2:65" s="223" customFormat="1" ht="22.5">
      <c r="B336" s="222"/>
      <c r="D336" s="209" t="s">
        <v>189</v>
      </c>
      <c r="E336" s="224" t="s">
        <v>1</v>
      </c>
      <c r="F336" s="225" t="s">
        <v>1171</v>
      </c>
      <c r="H336" s="224" t="s">
        <v>1</v>
      </c>
      <c r="L336" s="222"/>
      <c r="M336" s="226"/>
      <c r="T336" s="227"/>
      <c r="AT336" s="224" t="s">
        <v>189</v>
      </c>
      <c r="AU336" s="224" t="s">
        <v>161</v>
      </c>
      <c r="AV336" s="223" t="s">
        <v>85</v>
      </c>
      <c r="AW336" s="223" t="s">
        <v>32</v>
      </c>
      <c r="AX336" s="223" t="s">
        <v>77</v>
      </c>
      <c r="AY336" s="224" t="s">
        <v>146</v>
      </c>
    </row>
    <row r="337" spans="2:65" s="208" customFormat="1">
      <c r="B337" s="207"/>
      <c r="D337" s="209" t="s">
        <v>189</v>
      </c>
      <c r="E337" s="210" t="s">
        <v>1</v>
      </c>
      <c r="F337" s="211" t="s">
        <v>161</v>
      </c>
      <c r="H337" s="212">
        <v>3</v>
      </c>
      <c r="L337" s="207"/>
      <c r="M337" s="213"/>
      <c r="T337" s="214"/>
      <c r="AT337" s="210" t="s">
        <v>189</v>
      </c>
      <c r="AU337" s="210" t="s">
        <v>161</v>
      </c>
      <c r="AV337" s="208" t="s">
        <v>87</v>
      </c>
      <c r="AW337" s="208" t="s">
        <v>32</v>
      </c>
      <c r="AX337" s="208" t="s">
        <v>77</v>
      </c>
      <c r="AY337" s="210" t="s">
        <v>146</v>
      </c>
    </row>
    <row r="338" spans="2:65" s="216" customFormat="1">
      <c r="B338" s="215"/>
      <c r="D338" s="209" t="s">
        <v>189</v>
      </c>
      <c r="E338" s="217" t="s">
        <v>1</v>
      </c>
      <c r="F338" s="218" t="s">
        <v>200</v>
      </c>
      <c r="H338" s="219">
        <v>3</v>
      </c>
      <c r="L338" s="215"/>
      <c r="M338" s="220"/>
      <c r="T338" s="221"/>
      <c r="AT338" s="217" t="s">
        <v>189</v>
      </c>
      <c r="AU338" s="217" t="s">
        <v>161</v>
      </c>
      <c r="AV338" s="216" t="s">
        <v>166</v>
      </c>
      <c r="AW338" s="216" t="s">
        <v>32</v>
      </c>
      <c r="AX338" s="216" t="s">
        <v>85</v>
      </c>
      <c r="AY338" s="217" t="s">
        <v>146</v>
      </c>
    </row>
    <row r="339" spans="2:65" s="122" customFormat="1" ht="16.5" customHeight="1">
      <c r="B339" s="121"/>
      <c r="C339" s="195" t="s">
        <v>781</v>
      </c>
      <c r="D339" s="195" t="s">
        <v>149</v>
      </c>
      <c r="E339" s="196" t="s">
        <v>1189</v>
      </c>
      <c r="F339" s="197" t="s">
        <v>1190</v>
      </c>
      <c r="G339" s="198" t="s">
        <v>203</v>
      </c>
      <c r="H339" s="199">
        <v>154</v>
      </c>
      <c r="I339" s="107"/>
      <c r="J339" s="200">
        <f>ROUND(I339*H339,2)</f>
        <v>0</v>
      </c>
      <c r="K339" s="197" t="s">
        <v>184</v>
      </c>
      <c r="L339" s="121"/>
      <c r="M339" s="201" t="s">
        <v>1</v>
      </c>
      <c r="N339" s="202" t="s">
        <v>42</v>
      </c>
      <c r="O339" s="203">
        <v>6.7000000000000004E-2</v>
      </c>
      <c r="P339" s="203">
        <f>O339*H339</f>
        <v>10.318000000000001</v>
      </c>
      <c r="Q339" s="203">
        <v>1.9000000000000001E-4</v>
      </c>
      <c r="R339" s="203">
        <f>Q339*H339</f>
        <v>2.9260000000000001E-2</v>
      </c>
      <c r="S339" s="203">
        <v>0</v>
      </c>
      <c r="T339" s="204">
        <f>S339*H339</f>
        <v>0</v>
      </c>
      <c r="AR339" s="205" t="s">
        <v>166</v>
      </c>
      <c r="AT339" s="205" t="s">
        <v>149</v>
      </c>
      <c r="AU339" s="205" t="s">
        <v>161</v>
      </c>
      <c r="AY339" s="112" t="s">
        <v>146</v>
      </c>
      <c r="BE339" s="206">
        <f>IF(N339="základní",J339,0)</f>
        <v>0</v>
      </c>
      <c r="BF339" s="206">
        <f>IF(N339="snížená",J339,0)</f>
        <v>0</v>
      </c>
      <c r="BG339" s="206">
        <f>IF(N339="zákl. přenesená",J339,0)</f>
        <v>0</v>
      </c>
      <c r="BH339" s="206">
        <f>IF(N339="sníž. přenesená",J339,0)</f>
        <v>0</v>
      </c>
      <c r="BI339" s="206">
        <f>IF(N339="nulová",J339,0)</f>
        <v>0</v>
      </c>
      <c r="BJ339" s="112" t="s">
        <v>85</v>
      </c>
      <c r="BK339" s="206">
        <f>ROUND(I339*H339,2)</f>
        <v>0</v>
      </c>
      <c r="BL339" s="112" t="s">
        <v>166</v>
      </c>
      <c r="BM339" s="205" t="s">
        <v>2358</v>
      </c>
    </row>
    <row r="340" spans="2:65" s="122" customFormat="1" ht="16.5" customHeight="1">
      <c r="B340" s="121"/>
      <c r="C340" s="195" t="s">
        <v>784</v>
      </c>
      <c r="D340" s="195" t="s">
        <v>149</v>
      </c>
      <c r="E340" s="196" t="s">
        <v>1193</v>
      </c>
      <c r="F340" s="197" t="s">
        <v>1194</v>
      </c>
      <c r="G340" s="198" t="s">
        <v>280</v>
      </c>
      <c r="H340" s="199">
        <v>1</v>
      </c>
      <c r="I340" s="107"/>
      <c r="J340" s="200">
        <f>ROUND(I340*H340,2)</f>
        <v>0</v>
      </c>
      <c r="K340" s="197" t="s">
        <v>184</v>
      </c>
      <c r="L340" s="121"/>
      <c r="M340" s="201" t="s">
        <v>1</v>
      </c>
      <c r="N340" s="202" t="s">
        <v>42</v>
      </c>
      <c r="O340" s="203">
        <v>0.20599999999999999</v>
      </c>
      <c r="P340" s="203">
        <f>O340*H340</f>
        <v>0.20599999999999999</v>
      </c>
      <c r="Q340" s="203">
        <v>5.9000000000000003E-4</v>
      </c>
      <c r="R340" s="203">
        <f>Q340*H340</f>
        <v>5.9000000000000003E-4</v>
      </c>
      <c r="S340" s="203">
        <v>0</v>
      </c>
      <c r="T340" s="204">
        <f>S340*H340</f>
        <v>0</v>
      </c>
      <c r="AR340" s="205" t="s">
        <v>166</v>
      </c>
      <c r="AT340" s="205" t="s">
        <v>149</v>
      </c>
      <c r="AU340" s="205" t="s">
        <v>161</v>
      </c>
      <c r="AY340" s="112" t="s">
        <v>146</v>
      </c>
      <c r="BE340" s="206">
        <f>IF(N340="základní",J340,0)</f>
        <v>0</v>
      </c>
      <c r="BF340" s="206">
        <f>IF(N340="snížená",J340,0)</f>
        <v>0</v>
      </c>
      <c r="BG340" s="206">
        <f>IF(N340="zákl. přenesená",J340,0)</f>
        <v>0</v>
      </c>
      <c r="BH340" s="206">
        <f>IF(N340="sníž. přenesená",J340,0)</f>
        <v>0</v>
      </c>
      <c r="BI340" s="206">
        <f>IF(N340="nulová",J340,0)</f>
        <v>0</v>
      </c>
      <c r="BJ340" s="112" t="s">
        <v>85</v>
      </c>
      <c r="BK340" s="206">
        <f>ROUND(I340*H340,2)</f>
        <v>0</v>
      </c>
      <c r="BL340" s="112" t="s">
        <v>166</v>
      </c>
      <c r="BM340" s="205" t="s">
        <v>2359</v>
      </c>
    </row>
    <row r="341" spans="2:65" s="223" customFormat="1" ht="22.5">
      <c r="B341" s="222"/>
      <c r="D341" s="209" t="s">
        <v>189</v>
      </c>
      <c r="E341" s="224" t="s">
        <v>1</v>
      </c>
      <c r="F341" s="225" t="s">
        <v>1171</v>
      </c>
      <c r="H341" s="224" t="s">
        <v>1</v>
      </c>
      <c r="L341" s="222"/>
      <c r="M341" s="226"/>
      <c r="T341" s="227"/>
      <c r="AT341" s="224" t="s">
        <v>189</v>
      </c>
      <c r="AU341" s="224" t="s">
        <v>161</v>
      </c>
      <c r="AV341" s="223" t="s">
        <v>85</v>
      </c>
      <c r="AW341" s="223" t="s">
        <v>32</v>
      </c>
      <c r="AX341" s="223" t="s">
        <v>77</v>
      </c>
      <c r="AY341" s="224" t="s">
        <v>146</v>
      </c>
    </row>
    <row r="342" spans="2:65" s="208" customFormat="1">
      <c r="B342" s="207"/>
      <c r="D342" s="209" t="s">
        <v>189</v>
      </c>
      <c r="E342" s="210" t="s">
        <v>1</v>
      </c>
      <c r="F342" s="211" t="s">
        <v>85</v>
      </c>
      <c r="H342" s="212">
        <v>1</v>
      </c>
      <c r="L342" s="207"/>
      <c r="M342" s="213"/>
      <c r="T342" s="214"/>
      <c r="AT342" s="210" t="s">
        <v>189</v>
      </c>
      <c r="AU342" s="210" t="s">
        <v>161</v>
      </c>
      <c r="AV342" s="208" t="s">
        <v>87</v>
      </c>
      <c r="AW342" s="208" t="s">
        <v>32</v>
      </c>
      <c r="AX342" s="208" t="s">
        <v>77</v>
      </c>
      <c r="AY342" s="210" t="s">
        <v>146</v>
      </c>
    </row>
    <row r="343" spans="2:65" s="216" customFormat="1">
      <c r="B343" s="215"/>
      <c r="D343" s="209" t="s">
        <v>189</v>
      </c>
      <c r="E343" s="217" t="s">
        <v>1</v>
      </c>
      <c r="F343" s="218" t="s">
        <v>200</v>
      </c>
      <c r="H343" s="219">
        <v>1</v>
      </c>
      <c r="L343" s="215"/>
      <c r="M343" s="220"/>
      <c r="T343" s="221"/>
      <c r="AT343" s="217" t="s">
        <v>189</v>
      </c>
      <c r="AU343" s="217" t="s">
        <v>161</v>
      </c>
      <c r="AV343" s="216" t="s">
        <v>166</v>
      </c>
      <c r="AW343" s="216" t="s">
        <v>32</v>
      </c>
      <c r="AX343" s="216" t="s">
        <v>85</v>
      </c>
      <c r="AY343" s="217" t="s">
        <v>146</v>
      </c>
    </row>
    <row r="344" spans="2:65" s="122" customFormat="1" ht="16.5" customHeight="1">
      <c r="B344" s="121"/>
      <c r="C344" s="195" t="s">
        <v>788</v>
      </c>
      <c r="D344" s="195" t="s">
        <v>149</v>
      </c>
      <c r="E344" s="196" t="s">
        <v>2360</v>
      </c>
      <c r="F344" s="197" t="s">
        <v>2361</v>
      </c>
      <c r="G344" s="198" t="s">
        <v>203</v>
      </c>
      <c r="H344" s="199">
        <v>154</v>
      </c>
      <c r="I344" s="107"/>
      <c r="J344" s="200">
        <f t="shared" ref="J344:J349" si="10">ROUND(I344*H344,2)</f>
        <v>0</v>
      </c>
      <c r="K344" s="197" t="s">
        <v>184</v>
      </c>
      <c r="L344" s="121"/>
      <c r="M344" s="201" t="s">
        <v>1</v>
      </c>
      <c r="N344" s="202" t="s">
        <v>42</v>
      </c>
      <c r="O344" s="203">
        <v>0.124</v>
      </c>
      <c r="P344" s="203">
        <f t="shared" ref="P344:P349" si="11">O344*H344</f>
        <v>19.096</v>
      </c>
      <c r="Q344" s="203">
        <v>0</v>
      </c>
      <c r="R344" s="203">
        <f t="shared" ref="R344:R349" si="12">Q344*H344</f>
        <v>0</v>
      </c>
      <c r="S344" s="203">
        <v>0</v>
      </c>
      <c r="T344" s="204">
        <f t="shared" ref="T344:T349" si="13">S344*H344</f>
        <v>0</v>
      </c>
      <c r="AR344" s="205" t="s">
        <v>166</v>
      </c>
      <c r="AT344" s="205" t="s">
        <v>149</v>
      </c>
      <c r="AU344" s="205" t="s">
        <v>161</v>
      </c>
      <c r="AY344" s="112" t="s">
        <v>146</v>
      </c>
      <c r="BE344" s="206">
        <f t="shared" ref="BE344:BE349" si="14">IF(N344="základní",J344,0)</f>
        <v>0</v>
      </c>
      <c r="BF344" s="206">
        <f t="shared" ref="BF344:BF349" si="15">IF(N344="snížená",J344,0)</f>
        <v>0</v>
      </c>
      <c r="BG344" s="206">
        <f t="shared" ref="BG344:BG349" si="16">IF(N344="zákl. přenesená",J344,0)</f>
        <v>0</v>
      </c>
      <c r="BH344" s="206">
        <f t="shared" ref="BH344:BH349" si="17">IF(N344="sníž. přenesená",J344,0)</f>
        <v>0</v>
      </c>
      <c r="BI344" s="206">
        <f t="shared" ref="BI344:BI349" si="18">IF(N344="nulová",J344,0)</f>
        <v>0</v>
      </c>
      <c r="BJ344" s="112" t="s">
        <v>85</v>
      </c>
      <c r="BK344" s="206">
        <f t="shared" ref="BK344:BK349" si="19">ROUND(I344*H344,2)</f>
        <v>0</v>
      </c>
      <c r="BL344" s="112" t="s">
        <v>166</v>
      </c>
      <c r="BM344" s="205" t="s">
        <v>2362</v>
      </c>
    </row>
    <row r="345" spans="2:65" s="122" customFormat="1" ht="16.5" customHeight="1">
      <c r="B345" s="121"/>
      <c r="C345" s="231" t="s">
        <v>793</v>
      </c>
      <c r="D345" s="231" t="s">
        <v>665</v>
      </c>
      <c r="E345" s="232" t="s">
        <v>2363</v>
      </c>
      <c r="F345" s="233" t="s">
        <v>2364</v>
      </c>
      <c r="G345" s="234" t="s">
        <v>203</v>
      </c>
      <c r="H345" s="235">
        <v>154</v>
      </c>
      <c r="I345" s="108"/>
      <c r="J345" s="236">
        <f t="shared" si="10"/>
        <v>0</v>
      </c>
      <c r="K345" s="233" t="s">
        <v>184</v>
      </c>
      <c r="L345" s="237"/>
      <c r="M345" s="238" t="s">
        <v>1</v>
      </c>
      <c r="N345" s="239" t="s">
        <v>42</v>
      </c>
      <c r="O345" s="203">
        <v>0</v>
      </c>
      <c r="P345" s="203">
        <f t="shared" si="11"/>
        <v>0</v>
      </c>
      <c r="Q345" s="203">
        <v>2.5999999999999998E-4</v>
      </c>
      <c r="R345" s="203">
        <f t="shared" si="12"/>
        <v>4.0039999999999999E-2</v>
      </c>
      <c r="S345" s="203">
        <v>0</v>
      </c>
      <c r="T345" s="204">
        <f t="shared" si="13"/>
        <v>0</v>
      </c>
      <c r="AR345" s="205" t="s">
        <v>215</v>
      </c>
      <c r="AT345" s="205" t="s">
        <v>665</v>
      </c>
      <c r="AU345" s="205" t="s">
        <v>161</v>
      </c>
      <c r="AY345" s="112" t="s">
        <v>146</v>
      </c>
      <c r="BE345" s="206">
        <f t="shared" si="14"/>
        <v>0</v>
      </c>
      <c r="BF345" s="206">
        <f t="shared" si="15"/>
        <v>0</v>
      </c>
      <c r="BG345" s="206">
        <f t="shared" si="16"/>
        <v>0</v>
      </c>
      <c r="BH345" s="206">
        <f t="shared" si="17"/>
        <v>0</v>
      </c>
      <c r="BI345" s="206">
        <f t="shared" si="18"/>
        <v>0</v>
      </c>
      <c r="BJ345" s="112" t="s">
        <v>85</v>
      </c>
      <c r="BK345" s="206">
        <f t="shared" si="19"/>
        <v>0</v>
      </c>
      <c r="BL345" s="112" t="s">
        <v>166</v>
      </c>
      <c r="BM345" s="205" t="s">
        <v>2365</v>
      </c>
    </row>
    <row r="346" spans="2:65" s="122" customFormat="1" ht="16.5" customHeight="1">
      <c r="B346" s="121"/>
      <c r="C346" s="195" t="s">
        <v>799</v>
      </c>
      <c r="D346" s="195" t="s">
        <v>149</v>
      </c>
      <c r="E346" s="196" t="s">
        <v>1208</v>
      </c>
      <c r="F346" s="197" t="s">
        <v>1209</v>
      </c>
      <c r="G346" s="198" t="s">
        <v>766</v>
      </c>
      <c r="H346" s="199">
        <v>1.07</v>
      </c>
      <c r="I346" s="107"/>
      <c r="J346" s="200">
        <f t="shared" si="10"/>
        <v>0</v>
      </c>
      <c r="K346" s="197" t="s">
        <v>184</v>
      </c>
      <c r="L346" s="121"/>
      <c r="M346" s="201" t="s">
        <v>1</v>
      </c>
      <c r="N346" s="202" t="s">
        <v>42</v>
      </c>
      <c r="O346" s="203">
        <v>0</v>
      </c>
      <c r="P346" s="203">
        <f t="shared" si="11"/>
        <v>0</v>
      </c>
      <c r="Q346" s="203">
        <v>0</v>
      </c>
      <c r="R346" s="203">
        <f t="shared" si="12"/>
        <v>0</v>
      </c>
      <c r="S346" s="203">
        <v>0</v>
      </c>
      <c r="T346" s="204">
        <f t="shared" si="13"/>
        <v>0</v>
      </c>
      <c r="AR346" s="205" t="s">
        <v>166</v>
      </c>
      <c r="AT346" s="205" t="s">
        <v>149</v>
      </c>
      <c r="AU346" s="205" t="s">
        <v>161</v>
      </c>
      <c r="AY346" s="112" t="s">
        <v>146</v>
      </c>
      <c r="BE346" s="206">
        <f t="shared" si="14"/>
        <v>0</v>
      </c>
      <c r="BF346" s="206">
        <f t="shared" si="15"/>
        <v>0</v>
      </c>
      <c r="BG346" s="206">
        <f t="shared" si="16"/>
        <v>0</v>
      </c>
      <c r="BH346" s="206">
        <f t="shared" si="17"/>
        <v>0</v>
      </c>
      <c r="BI346" s="206">
        <f t="shared" si="18"/>
        <v>0</v>
      </c>
      <c r="BJ346" s="112" t="s">
        <v>85</v>
      </c>
      <c r="BK346" s="206">
        <f t="shared" si="19"/>
        <v>0</v>
      </c>
      <c r="BL346" s="112" t="s">
        <v>166</v>
      </c>
      <c r="BM346" s="205" t="s">
        <v>2366</v>
      </c>
    </row>
    <row r="347" spans="2:65" s="122" customFormat="1" ht="16.5" customHeight="1">
      <c r="B347" s="121"/>
      <c r="C347" s="195" t="s">
        <v>804</v>
      </c>
      <c r="D347" s="195" t="s">
        <v>149</v>
      </c>
      <c r="E347" s="196" t="s">
        <v>1129</v>
      </c>
      <c r="F347" s="197" t="s">
        <v>1198</v>
      </c>
      <c r="G347" s="198" t="s">
        <v>766</v>
      </c>
      <c r="H347" s="199">
        <v>3</v>
      </c>
      <c r="I347" s="107"/>
      <c r="J347" s="200">
        <f t="shared" si="10"/>
        <v>0</v>
      </c>
      <c r="K347" s="197" t="s">
        <v>1</v>
      </c>
      <c r="L347" s="121"/>
      <c r="M347" s="201" t="s">
        <v>1</v>
      </c>
      <c r="N347" s="202" t="s">
        <v>42</v>
      </c>
      <c r="O347" s="203">
        <v>0</v>
      </c>
      <c r="P347" s="203">
        <f t="shared" si="11"/>
        <v>0</v>
      </c>
      <c r="Q347" s="203">
        <v>0</v>
      </c>
      <c r="R347" s="203">
        <f t="shared" si="12"/>
        <v>0</v>
      </c>
      <c r="S347" s="203">
        <v>0</v>
      </c>
      <c r="T347" s="204">
        <f t="shared" si="13"/>
        <v>0</v>
      </c>
      <c r="AR347" s="205" t="s">
        <v>166</v>
      </c>
      <c r="AT347" s="205" t="s">
        <v>149</v>
      </c>
      <c r="AU347" s="205" t="s">
        <v>161</v>
      </c>
      <c r="AY347" s="112" t="s">
        <v>146</v>
      </c>
      <c r="BE347" s="206">
        <f t="shared" si="14"/>
        <v>0</v>
      </c>
      <c r="BF347" s="206">
        <f t="shared" si="15"/>
        <v>0</v>
      </c>
      <c r="BG347" s="206">
        <f t="shared" si="16"/>
        <v>0</v>
      </c>
      <c r="BH347" s="206">
        <f t="shared" si="17"/>
        <v>0</v>
      </c>
      <c r="BI347" s="206">
        <f t="shared" si="18"/>
        <v>0</v>
      </c>
      <c r="BJ347" s="112" t="s">
        <v>85</v>
      </c>
      <c r="BK347" s="206">
        <f t="shared" si="19"/>
        <v>0</v>
      </c>
      <c r="BL347" s="112" t="s">
        <v>166</v>
      </c>
      <c r="BM347" s="205" t="s">
        <v>2367</v>
      </c>
    </row>
    <row r="348" spans="2:65" s="122" customFormat="1" ht="16.5" customHeight="1">
      <c r="B348" s="121"/>
      <c r="C348" s="231" t="s">
        <v>809</v>
      </c>
      <c r="D348" s="231" t="s">
        <v>665</v>
      </c>
      <c r="E348" s="232" t="s">
        <v>1201</v>
      </c>
      <c r="F348" s="233" t="s">
        <v>1202</v>
      </c>
      <c r="G348" s="234" t="s">
        <v>766</v>
      </c>
      <c r="H348" s="235">
        <v>5</v>
      </c>
      <c r="I348" s="108"/>
      <c r="J348" s="236">
        <f t="shared" si="10"/>
        <v>0</v>
      </c>
      <c r="K348" s="233" t="s">
        <v>1</v>
      </c>
      <c r="L348" s="237"/>
      <c r="M348" s="238" t="s">
        <v>1</v>
      </c>
      <c r="N348" s="239" t="s">
        <v>42</v>
      </c>
      <c r="O348" s="203">
        <v>0</v>
      </c>
      <c r="P348" s="203">
        <f t="shared" si="11"/>
        <v>0</v>
      </c>
      <c r="Q348" s="203">
        <v>0</v>
      </c>
      <c r="R348" s="203">
        <f t="shared" si="12"/>
        <v>0</v>
      </c>
      <c r="S348" s="203">
        <v>0</v>
      </c>
      <c r="T348" s="204">
        <f t="shared" si="13"/>
        <v>0</v>
      </c>
      <c r="AR348" s="205" t="s">
        <v>215</v>
      </c>
      <c r="AT348" s="205" t="s">
        <v>665</v>
      </c>
      <c r="AU348" s="205" t="s">
        <v>161</v>
      </c>
      <c r="AY348" s="112" t="s">
        <v>146</v>
      </c>
      <c r="BE348" s="206">
        <f t="shared" si="14"/>
        <v>0</v>
      </c>
      <c r="BF348" s="206">
        <f t="shared" si="15"/>
        <v>0</v>
      </c>
      <c r="BG348" s="206">
        <f t="shared" si="16"/>
        <v>0</v>
      </c>
      <c r="BH348" s="206">
        <f t="shared" si="17"/>
        <v>0</v>
      </c>
      <c r="BI348" s="206">
        <f t="shared" si="18"/>
        <v>0</v>
      </c>
      <c r="BJ348" s="112" t="s">
        <v>85</v>
      </c>
      <c r="BK348" s="206">
        <f t="shared" si="19"/>
        <v>0</v>
      </c>
      <c r="BL348" s="112" t="s">
        <v>166</v>
      </c>
      <c r="BM348" s="205" t="s">
        <v>2368</v>
      </c>
    </row>
    <row r="349" spans="2:65" s="122" customFormat="1" ht="16.5" customHeight="1">
      <c r="B349" s="121"/>
      <c r="C349" s="195" t="s">
        <v>813</v>
      </c>
      <c r="D349" s="195" t="s">
        <v>149</v>
      </c>
      <c r="E349" s="196" t="s">
        <v>1205</v>
      </c>
      <c r="F349" s="197" t="s">
        <v>1138</v>
      </c>
      <c r="G349" s="198" t="s">
        <v>151</v>
      </c>
      <c r="H349" s="199">
        <v>7</v>
      </c>
      <c r="I349" s="107"/>
      <c r="J349" s="200">
        <f t="shared" si="10"/>
        <v>0</v>
      </c>
      <c r="K349" s="197" t="s">
        <v>1</v>
      </c>
      <c r="L349" s="121"/>
      <c r="M349" s="201" t="s">
        <v>1</v>
      </c>
      <c r="N349" s="202" t="s">
        <v>42</v>
      </c>
      <c r="O349" s="203">
        <v>0</v>
      </c>
      <c r="P349" s="203">
        <f t="shared" si="11"/>
        <v>0</v>
      </c>
      <c r="Q349" s="203">
        <v>0</v>
      </c>
      <c r="R349" s="203">
        <f t="shared" si="12"/>
        <v>0</v>
      </c>
      <c r="S349" s="203">
        <v>0</v>
      </c>
      <c r="T349" s="204">
        <f t="shared" si="13"/>
        <v>0</v>
      </c>
      <c r="AR349" s="205" t="s">
        <v>166</v>
      </c>
      <c r="AT349" s="205" t="s">
        <v>149</v>
      </c>
      <c r="AU349" s="205" t="s">
        <v>161</v>
      </c>
      <c r="AY349" s="112" t="s">
        <v>146</v>
      </c>
      <c r="BE349" s="206">
        <f t="shared" si="14"/>
        <v>0</v>
      </c>
      <c r="BF349" s="206">
        <f t="shared" si="15"/>
        <v>0</v>
      </c>
      <c r="BG349" s="206">
        <f t="shared" si="16"/>
        <v>0</v>
      </c>
      <c r="BH349" s="206">
        <f t="shared" si="17"/>
        <v>0</v>
      </c>
      <c r="BI349" s="206">
        <f t="shared" si="18"/>
        <v>0</v>
      </c>
      <c r="BJ349" s="112" t="s">
        <v>85</v>
      </c>
      <c r="BK349" s="206">
        <f t="shared" si="19"/>
        <v>0</v>
      </c>
      <c r="BL349" s="112" t="s">
        <v>166</v>
      </c>
      <c r="BM349" s="205" t="s">
        <v>2369</v>
      </c>
    </row>
    <row r="350" spans="2:65" s="184" customFormat="1" ht="20.85" customHeight="1">
      <c r="B350" s="183"/>
      <c r="D350" s="185" t="s">
        <v>76</v>
      </c>
      <c r="E350" s="193" t="s">
        <v>1424</v>
      </c>
      <c r="F350" s="193" t="s">
        <v>1425</v>
      </c>
      <c r="J350" s="194">
        <f>BK350</f>
        <v>0</v>
      </c>
      <c r="L350" s="183"/>
      <c r="M350" s="188"/>
      <c r="P350" s="189">
        <f>SUM(P351:P372)</f>
        <v>259.17135600000006</v>
      </c>
      <c r="R350" s="189">
        <f>SUM(R351:R372)</f>
        <v>25.37677</v>
      </c>
      <c r="T350" s="190">
        <f>SUM(T351:T372)</f>
        <v>0</v>
      </c>
      <c r="AR350" s="185" t="s">
        <v>85</v>
      </c>
      <c r="AT350" s="191" t="s">
        <v>76</v>
      </c>
      <c r="AU350" s="191" t="s">
        <v>87</v>
      </c>
      <c r="AY350" s="185" t="s">
        <v>146</v>
      </c>
      <c r="BK350" s="192">
        <f>SUM(BK351:BK372)</f>
        <v>0</v>
      </c>
    </row>
    <row r="351" spans="2:65" s="122" customFormat="1" ht="16.5" customHeight="1">
      <c r="B351" s="121"/>
      <c r="C351" s="195" t="s">
        <v>818</v>
      </c>
      <c r="D351" s="195" t="s">
        <v>149</v>
      </c>
      <c r="E351" s="196" t="s">
        <v>1427</v>
      </c>
      <c r="F351" s="197" t="s">
        <v>1428</v>
      </c>
      <c r="G351" s="198" t="s">
        <v>1027</v>
      </c>
      <c r="H351" s="199">
        <v>8</v>
      </c>
      <c r="I351" s="107"/>
      <c r="J351" s="200">
        <f>ROUND(I351*H351,2)</f>
        <v>0</v>
      </c>
      <c r="K351" s="197" t="s">
        <v>1</v>
      </c>
      <c r="L351" s="121"/>
      <c r="M351" s="201" t="s">
        <v>1</v>
      </c>
      <c r="N351" s="202" t="s">
        <v>42</v>
      </c>
      <c r="O351" s="203">
        <v>0</v>
      </c>
      <c r="P351" s="203">
        <f>O351*H351</f>
        <v>0</v>
      </c>
      <c r="Q351" s="203">
        <v>0</v>
      </c>
      <c r="R351" s="203">
        <f>Q351*H351</f>
        <v>0</v>
      </c>
      <c r="S351" s="203">
        <v>0</v>
      </c>
      <c r="T351" s="204">
        <f>S351*H351</f>
        <v>0</v>
      </c>
      <c r="AR351" s="205" t="s">
        <v>166</v>
      </c>
      <c r="AT351" s="205" t="s">
        <v>149</v>
      </c>
      <c r="AU351" s="205" t="s">
        <v>161</v>
      </c>
      <c r="AY351" s="112" t="s">
        <v>146</v>
      </c>
      <c r="BE351" s="206">
        <f>IF(N351="základní",J351,0)</f>
        <v>0</v>
      </c>
      <c r="BF351" s="206">
        <f>IF(N351="snížená",J351,0)</f>
        <v>0</v>
      </c>
      <c r="BG351" s="206">
        <f>IF(N351="zákl. přenesená",J351,0)</f>
        <v>0</v>
      </c>
      <c r="BH351" s="206">
        <f>IF(N351="sníž. přenesená",J351,0)</f>
        <v>0</v>
      </c>
      <c r="BI351" s="206">
        <f>IF(N351="nulová",J351,0)</f>
        <v>0</v>
      </c>
      <c r="BJ351" s="112" t="s">
        <v>85</v>
      </c>
      <c r="BK351" s="206">
        <f>ROUND(I351*H351,2)</f>
        <v>0</v>
      </c>
      <c r="BL351" s="112" t="s">
        <v>166</v>
      </c>
      <c r="BM351" s="205" t="s">
        <v>2370</v>
      </c>
    </row>
    <row r="352" spans="2:65" s="122" customFormat="1" ht="16.5" customHeight="1">
      <c r="B352" s="121"/>
      <c r="C352" s="195" t="s">
        <v>824</v>
      </c>
      <c r="D352" s="195" t="s">
        <v>149</v>
      </c>
      <c r="E352" s="196" t="s">
        <v>1379</v>
      </c>
      <c r="F352" s="197" t="s">
        <v>1380</v>
      </c>
      <c r="G352" s="198" t="s">
        <v>224</v>
      </c>
      <c r="H352" s="199">
        <v>0.432</v>
      </c>
      <c r="I352" s="107"/>
      <c r="J352" s="200">
        <f>ROUND(I352*H352,2)</f>
        <v>0</v>
      </c>
      <c r="K352" s="197" t="s">
        <v>184</v>
      </c>
      <c r="L352" s="121"/>
      <c r="M352" s="201" t="s">
        <v>1</v>
      </c>
      <c r="N352" s="202" t="s">
        <v>42</v>
      </c>
      <c r="O352" s="203">
        <v>3.1480000000000001</v>
      </c>
      <c r="P352" s="203">
        <f>O352*H352</f>
        <v>1.359936</v>
      </c>
      <c r="Q352" s="203">
        <v>0</v>
      </c>
      <c r="R352" s="203">
        <f>Q352*H352</f>
        <v>0</v>
      </c>
      <c r="S352" s="203">
        <v>0</v>
      </c>
      <c r="T352" s="204">
        <f>S352*H352</f>
        <v>0</v>
      </c>
      <c r="AR352" s="205" t="s">
        <v>166</v>
      </c>
      <c r="AT352" s="205" t="s">
        <v>149</v>
      </c>
      <c r="AU352" s="205" t="s">
        <v>161</v>
      </c>
      <c r="AY352" s="112" t="s">
        <v>146</v>
      </c>
      <c r="BE352" s="206">
        <f>IF(N352="základní",J352,0)</f>
        <v>0</v>
      </c>
      <c r="BF352" s="206">
        <f>IF(N352="snížená",J352,0)</f>
        <v>0</v>
      </c>
      <c r="BG352" s="206">
        <f>IF(N352="zákl. přenesená",J352,0)</f>
        <v>0</v>
      </c>
      <c r="BH352" s="206">
        <f>IF(N352="sníž. přenesená",J352,0)</f>
        <v>0</v>
      </c>
      <c r="BI352" s="206">
        <f>IF(N352="nulová",J352,0)</f>
        <v>0</v>
      </c>
      <c r="BJ352" s="112" t="s">
        <v>85</v>
      </c>
      <c r="BK352" s="206">
        <f>ROUND(I352*H352,2)</f>
        <v>0</v>
      </c>
      <c r="BL352" s="112" t="s">
        <v>166</v>
      </c>
      <c r="BM352" s="205" t="s">
        <v>2371</v>
      </c>
    </row>
    <row r="353" spans="2:65" s="223" customFormat="1">
      <c r="B353" s="222"/>
      <c r="D353" s="209" t="s">
        <v>189</v>
      </c>
      <c r="E353" s="224" t="s">
        <v>1</v>
      </c>
      <c r="F353" s="225" t="s">
        <v>1432</v>
      </c>
      <c r="H353" s="224" t="s">
        <v>1</v>
      </c>
      <c r="L353" s="222"/>
      <c r="M353" s="226"/>
      <c r="T353" s="227"/>
      <c r="AT353" s="224" t="s">
        <v>189</v>
      </c>
      <c r="AU353" s="224" t="s">
        <v>161</v>
      </c>
      <c r="AV353" s="223" t="s">
        <v>85</v>
      </c>
      <c r="AW353" s="223" t="s">
        <v>32</v>
      </c>
      <c r="AX353" s="223" t="s">
        <v>77</v>
      </c>
      <c r="AY353" s="224" t="s">
        <v>146</v>
      </c>
    </row>
    <row r="354" spans="2:65" s="208" customFormat="1">
      <c r="B354" s="207"/>
      <c r="D354" s="209" t="s">
        <v>189</v>
      </c>
      <c r="E354" s="210" t="s">
        <v>1</v>
      </c>
      <c r="F354" s="211" t="s">
        <v>1433</v>
      </c>
      <c r="H354" s="212">
        <v>0.432</v>
      </c>
      <c r="L354" s="207"/>
      <c r="M354" s="213"/>
      <c r="T354" s="214"/>
      <c r="AT354" s="210" t="s">
        <v>189</v>
      </c>
      <c r="AU354" s="210" t="s">
        <v>161</v>
      </c>
      <c r="AV354" s="208" t="s">
        <v>87</v>
      </c>
      <c r="AW354" s="208" t="s">
        <v>32</v>
      </c>
      <c r="AX354" s="208" t="s">
        <v>77</v>
      </c>
      <c r="AY354" s="210" t="s">
        <v>146</v>
      </c>
    </row>
    <row r="355" spans="2:65" s="216" customFormat="1">
      <c r="B355" s="215"/>
      <c r="D355" s="209" t="s">
        <v>189</v>
      </c>
      <c r="E355" s="217" t="s">
        <v>1</v>
      </c>
      <c r="F355" s="218" t="s">
        <v>200</v>
      </c>
      <c r="H355" s="219">
        <v>0.432</v>
      </c>
      <c r="L355" s="215"/>
      <c r="M355" s="220"/>
      <c r="T355" s="221"/>
      <c r="AT355" s="217" t="s">
        <v>189</v>
      </c>
      <c r="AU355" s="217" t="s">
        <v>161</v>
      </c>
      <c r="AV355" s="216" t="s">
        <v>166</v>
      </c>
      <c r="AW355" s="216" t="s">
        <v>32</v>
      </c>
      <c r="AX355" s="216" t="s">
        <v>85</v>
      </c>
      <c r="AY355" s="217" t="s">
        <v>146</v>
      </c>
    </row>
    <row r="356" spans="2:65" s="122" customFormat="1" ht="24.2" customHeight="1">
      <c r="B356" s="121"/>
      <c r="C356" s="195" t="s">
        <v>828</v>
      </c>
      <c r="D356" s="195" t="s">
        <v>149</v>
      </c>
      <c r="E356" s="196" t="s">
        <v>1386</v>
      </c>
      <c r="F356" s="197" t="s">
        <v>1387</v>
      </c>
      <c r="G356" s="198" t="s">
        <v>224</v>
      </c>
      <c r="H356" s="199">
        <v>92.4</v>
      </c>
      <c r="I356" s="107"/>
      <c r="J356" s="200">
        <f t="shared" ref="J356:J363" si="20">ROUND(I356*H356,2)</f>
        <v>0</v>
      </c>
      <c r="K356" s="197" t="s">
        <v>184</v>
      </c>
      <c r="L356" s="121"/>
      <c r="M356" s="201" t="s">
        <v>1</v>
      </c>
      <c r="N356" s="202" t="s">
        <v>42</v>
      </c>
      <c r="O356" s="203">
        <v>1.1539999999999999</v>
      </c>
      <c r="P356" s="203">
        <f t="shared" ref="P356:P363" si="21">O356*H356</f>
        <v>106.6296</v>
      </c>
      <c r="Q356" s="203">
        <v>0</v>
      </c>
      <c r="R356" s="203">
        <f t="shared" ref="R356:R363" si="22">Q356*H356</f>
        <v>0</v>
      </c>
      <c r="S356" s="203">
        <v>0</v>
      </c>
      <c r="T356" s="204">
        <f t="shared" ref="T356:T363" si="23">S356*H356</f>
        <v>0</v>
      </c>
      <c r="AR356" s="205" t="s">
        <v>166</v>
      </c>
      <c r="AT356" s="205" t="s">
        <v>149</v>
      </c>
      <c r="AU356" s="205" t="s">
        <v>161</v>
      </c>
      <c r="AY356" s="112" t="s">
        <v>146</v>
      </c>
      <c r="BE356" s="206">
        <f t="shared" ref="BE356:BE363" si="24">IF(N356="základní",J356,0)</f>
        <v>0</v>
      </c>
      <c r="BF356" s="206">
        <f t="shared" ref="BF356:BF363" si="25">IF(N356="snížená",J356,0)</f>
        <v>0</v>
      </c>
      <c r="BG356" s="206">
        <f t="shared" ref="BG356:BG363" si="26">IF(N356="zákl. přenesená",J356,0)</f>
        <v>0</v>
      </c>
      <c r="BH356" s="206">
        <f t="shared" ref="BH356:BH363" si="27">IF(N356="sníž. přenesená",J356,0)</f>
        <v>0</v>
      </c>
      <c r="BI356" s="206">
        <f t="shared" ref="BI356:BI363" si="28">IF(N356="nulová",J356,0)</f>
        <v>0</v>
      </c>
      <c r="BJ356" s="112" t="s">
        <v>85</v>
      </c>
      <c r="BK356" s="206">
        <f t="shared" ref="BK356:BK363" si="29">ROUND(I356*H356,2)</f>
        <v>0</v>
      </c>
      <c r="BL356" s="112" t="s">
        <v>166</v>
      </c>
      <c r="BM356" s="205" t="s">
        <v>2372</v>
      </c>
    </row>
    <row r="357" spans="2:65" s="122" customFormat="1" ht="16.5" customHeight="1">
      <c r="B357" s="121"/>
      <c r="C357" s="195" t="s">
        <v>832</v>
      </c>
      <c r="D357" s="195" t="s">
        <v>149</v>
      </c>
      <c r="E357" s="196" t="s">
        <v>1437</v>
      </c>
      <c r="F357" s="197" t="s">
        <v>1438</v>
      </c>
      <c r="G357" s="198" t="s">
        <v>224</v>
      </c>
      <c r="H357" s="199">
        <v>27.72</v>
      </c>
      <c r="I357" s="107"/>
      <c r="J357" s="200">
        <f t="shared" si="20"/>
        <v>0</v>
      </c>
      <c r="K357" s="197" t="s">
        <v>184</v>
      </c>
      <c r="L357" s="121"/>
      <c r="M357" s="201" t="s">
        <v>1</v>
      </c>
      <c r="N357" s="202" t="s">
        <v>42</v>
      </c>
      <c r="O357" s="203">
        <v>9.2999999999999999E-2</v>
      </c>
      <c r="P357" s="203">
        <f t="shared" si="21"/>
        <v>2.57796</v>
      </c>
      <c r="Q357" s="203">
        <v>0</v>
      </c>
      <c r="R357" s="203">
        <f t="shared" si="22"/>
        <v>0</v>
      </c>
      <c r="S357" s="203">
        <v>0</v>
      </c>
      <c r="T357" s="204">
        <f t="shared" si="23"/>
        <v>0</v>
      </c>
      <c r="AR357" s="205" t="s">
        <v>166</v>
      </c>
      <c r="AT357" s="205" t="s">
        <v>149</v>
      </c>
      <c r="AU357" s="205" t="s">
        <v>161</v>
      </c>
      <c r="AY357" s="112" t="s">
        <v>146</v>
      </c>
      <c r="BE357" s="206">
        <f t="shared" si="24"/>
        <v>0</v>
      </c>
      <c r="BF357" s="206">
        <f t="shared" si="25"/>
        <v>0</v>
      </c>
      <c r="BG357" s="206">
        <f t="shared" si="26"/>
        <v>0</v>
      </c>
      <c r="BH357" s="206">
        <f t="shared" si="27"/>
        <v>0</v>
      </c>
      <c r="BI357" s="206">
        <f t="shared" si="28"/>
        <v>0</v>
      </c>
      <c r="BJ357" s="112" t="s">
        <v>85</v>
      </c>
      <c r="BK357" s="206">
        <f t="shared" si="29"/>
        <v>0</v>
      </c>
      <c r="BL357" s="112" t="s">
        <v>166</v>
      </c>
      <c r="BM357" s="205" t="s">
        <v>2373</v>
      </c>
    </row>
    <row r="358" spans="2:65" s="122" customFormat="1" ht="16.5" customHeight="1">
      <c r="B358" s="121"/>
      <c r="C358" s="231" t="s">
        <v>836</v>
      </c>
      <c r="D358" s="231" t="s">
        <v>665</v>
      </c>
      <c r="E358" s="232" t="s">
        <v>1411</v>
      </c>
      <c r="F358" s="233" t="s">
        <v>1412</v>
      </c>
      <c r="G358" s="234" t="s">
        <v>322</v>
      </c>
      <c r="H358" s="235">
        <v>24.393999999999998</v>
      </c>
      <c r="I358" s="108"/>
      <c r="J358" s="236">
        <f t="shared" si="20"/>
        <v>0</v>
      </c>
      <c r="K358" s="233" t="s">
        <v>184</v>
      </c>
      <c r="L358" s="237"/>
      <c r="M358" s="238" t="s">
        <v>1</v>
      </c>
      <c r="N358" s="239" t="s">
        <v>42</v>
      </c>
      <c r="O358" s="203">
        <v>0</v>
      </c>
      <c r="P358" s="203">
        <f t="shared" si="21"/>
        <v>0</v>
      </c>
      <c r="Q358" s="203">
        <v>1</v>
      </c>
      <c r="R358" s="203">
        <f t="shared" si="22"/>
        <v>24.393999999999998</v>
      </c>
      <c r="S358" s="203">
        <v>0</v>
      </c>
      <c r="T358" s="204">
        <f t="shared" si="23"/>
        <v>0</v>
      </c>
      <c r="AR358" s="205" t="s">
        <v>215</v>
      </c>
      <c r="AT358" s="205" t="s">
        <v>665</v>
      </c>
      <c r="AU358" s="205" t="s">
        <v>161</v>
      </c>
      <c r="AY358" s="112" t="s">
        <v>146</v>
      </c>
      <c r="BE358" s="206">
        <f t="shared" si="24"/>
        <v>0</v>
      </c>
      <c r="BF358" s="206">
        <f t="shared" si="25"/>
        <v>0</v>
      </c>
      <c r="BG358" s="206">
        <f t="shared" si="26"/>
        <v>0</v>
      </c>
      <c r="BH358" s="206">
        <f t="shared" si="27"/>
        <v>0</v>
      </c>
      <c r="BI358" s="206">
        <f t="shared" si="28"/>
        <v>0</v>
      </c>
      <c r="BJ358" s="112" t="s">
        <v>85</v>
      </c>
      <c r="BK358" s="206">
        <f t="shared" si="29"/>
        <v>0</v>
      </c>
      <c r="BL358" s="112" t="s">
        <v>166</v>
      </c>
      <c r="BM358" s="205" t="s">
        <v>2374</v>
      </c>
    </row>
    <row r="359" spans="2:65" s="122" customFormat="1" ht="16.5" customHeight="1">
      <c r="B359" s="121"/>
      <c r="C359" s="195" t="s">
        <v>840</v>
      </c>
      <c r="D359" s="195" t="s">
        <v>149</v>
      </c>
      <c r="E359" s="196" t="s">
        <v>1437</v>
      </c>
      <c r="F359" s="197" t="s">
        <v>1438</v>
      </c>
      <c r="G359" s="198" t="s">
        <v>224</v>
      </c>
      <c r="H359" s="199">
        <v>73.92</v>
      </c>
      <c r="I359" s="107"/>
      <c r="J359" s="200">
        <f t="shared" si="20"/>
        <v>0</v>
      </c>
      <c r="K359" s="197" t="s">
        <v>184</v>
      </c>
      <c r="L359" s="121"/>
      <c r="M359" s="201" t="s">
        <v>1</v>
      </c>
      <c r="N359" s="202" t="s">
        <v>42</v>
      </c>
      <c r="O359" s="203">
        <v>9.2999999999999999E-2</v>
      </c>
      <c r="P359" s="203">
        <f t="shared" si="21"/>
        <v>6.8745599999999998</v>
      </c>
      <c r="Q359" s="203">
        <v>0</v>
      </c>
      <c r="R359" s="203">
        <f t="shared" si="22"/>
        <v>0</v>
      </c>
      <c r="S359" s="203">
        <v>0</v>
      </c>
      <c r="T359" s="204">
        <f t="shared" si="23"/>
        <v>0</v>
      </c>
      <c r="AR359" s="205" t="s">
        <v>166</v>
      </c>
      <c r="AT359" s="205" t="s">
        <v>149</v>
      </c>
      <c r="AU359" s="205" t="s">
        <v>161</v>
      </c>
      <c r="AY359" s="112" t="s">
        <v>146</v>
      </c>
      <c r="BE359" s="206">
        <f t="shared" si="24"/>
        <v>0</v>
      </c>
      <c r="BF359" s="206">
        <f t="shared" si="25"/>
        <v>0</v>
      </c>
      <c r="BG359" s="206">
        <f t="shared" si="26"/>
        <v>0</v>
      </c>
      <c r="BH359" s="206">
        <f t="shared" si="27"/>
        <v>0</v>
      </c>
      <c r="BI359" s="206">
        <f t="shared" si="28"/>
        <v>0</v>
      </c>
      <c r="BJ359" s="112" t="s">
        <v>85</v>
      </c>
      <c r="BK359" s="206">
        <f t="shared" si="29"/>
        <v>0</v>
      </c>
      <c r="BL359" s="112" t="s">
        <v>166</v>
      </c>
      <c r="BM359" s="205" t="s">
        <v>2375</v>
      </c>
    </row>
    <row r="360" spans="2:65" s="122" customFormat="1" ht="16.5" customHeight="1">
      <c r="B360" s="121"/>
      <c r="C360" s="195" t="s">
        <v>844</v>
      </c>
      <c r="D360" s="195" t="s">
        <v>149</v>
      </c>
      <c r="E360" s="196" t="s">
        <v>1392</v>
      </c>
      <c r="F360" s="197" t="s">
        <v>1393</v>
      </c>
      <c r="G360" s="198" t="s">
        <v>183</v>
      </c>
      <c r="H360" s="199">
        <v>123.2</v>
      </c>
      <c r="I360" s="107"/>
      <c r="J360" s="200">
        <f t="shared" si="20"/>
        <v>0</v>
      </c>
      <c r="K360" s="197" t="s">
        <v>184</v>
      </c>
      <c r="L360" s="121"/>
      <c r="M360" s="201" t="s">
        <v>1</v>
      </c>
      <c r="N360" s="202" t="s">
        <v>42</v>
      </c>
      <c r="O360" s="203">
        <v>8.0000000000000002E-3</v>
      </c>
      <c r="P360" s="203">
        <f t="shared" si="21"/>
        <v>0.98560000000000003</v>
      </c>
      <c r="Q360" s="203">
        <v>0</v>
      </c>
      <c r="R360" s="203">
        <f t="shared" si="22"/>
        <v>0</v>
      </c>
      <c r="S360" s="203">
        <v>0</v>
      </c>
      <c r="T360" s="204">
        <f t="shared" si="23"/>
        <v>0</v>
      </c>
      <c r="AR360" s="205" t="s">
        <v>166</v>
      </c>
      <c r="AT360" s="205" t="s">
        <v>149</v>
      </c>
      <c r="AU360" s="205" t="s">
        <v>161</v>
      </c>
      <c r="AY360" s="112" t="s">
        <v>146</v>
      </c>
      <c r="BE360" s="206">
        <f t="shared" si="24"/>
        <v>0</v>
      </c>
      <c r="BF360" s="206">
        <f t="shared" si="25"/>
        <v>0</v>
      </c>
      <c r="BG360" s="206">
        <f t="shared" si="26"/>
        <v>0</v>
      </c>
      <c r="BH360" s="206">
        <f t="shared" si="27"/>
        <v>0</v>
      </c>
      <c r="BI360" s="206">
        <f t="shared" si="28"/>
        <v>0</v>
      </c>
      <c r="BJ360" s="112" t="s">
        <v>85</v>
      </c>
      <c r="BK360" s="206">
        <f t="shared" si="29"/>
        <v>0</v>
      </c>
      <c r="BL360" s="112" t="s">
        <v>166</v>
      </c>
      <c r="BM360" s="205" t="s">
        <v>2376</v>
      </c>
    </row>
    <row r="361" spans="2:65" s="122" customFormat="1" ht="16.5" customHeight="1">
      <c r="B361" s="121"/>
      <c r="C361" s="195" t="s">
        <v>850</v>
      </c>
      <c r="D361" s="195" t="s">
        <v>149</v>
      </c>
      <c r="E361" s="196" t="s">
        <v>1447</v>
      </c>
      <c r="F361" s="197" t="s">
        <v>1448</v>
      </c>
      <c r="G361" s="198" t="s">
        <v>203</v>
      </c>
      <c r="H361" s="199">
        <v>184.8</v>
      </c>
      <c r="I361" s="107"/>
      <c r="J361" s="200">
        <f t="shared" si="20"/>
        <v>0</v>
      </c>
      <c r="K361" s="197" t="s">
        <v>184</v>
      </c>
      <c r="L361" s="121"/>
      <c r="M361" s="201" t="s">
        <v>1</v>
      </c>
      <c r="N361" s="202" t="s">
        <v>42</v>
      </c>
      <c r="O361" s="203">
        <v>0.61599999999999999</v>
      </c>
      <c r="P361" s="203">
        <f t="shared" si="21"/>
        <v>113.83680000000001</v>
      </c>
      <c r="Q361" s="203">
        <v>1.16E-3</v>
      </c>
      <c r="R361" s="203">
        <f t="shared" si="22"/>
        <v>0.214368</v>
      </c>
      <c r="S361" s="203">
        <v>0</v>
      </c>
      <c r="T361" s="204">
        <f t="shared" si="23"/>
        <v>0</v>
      </c>
      <c r="AR361" s="205" t="s">
        <v>166</v>
      </c>
      <c r="AT361" s="205" t="s">
        <v>149</v>
      </c>
      <c r="AU361" s="205" t="s">
        <v>161</v>
      </c>
      <c r="AY361" s="112" t="s">
        <v>146</v>
      </c>
      <c r="BE361" s="206">
        <f t="shared" si="24"/>
        <v>0</v>
      </c>
      <c r="BF361" s="206">
        <f t="shared" si="25"/>
        <v>0</v>
      </c>
      <c r="BG361" s="206">
        <f t="shared" si="26"/>
        <v>0</v>
      </c>
      <c r="BH361" s="206">
        <f t="shared" si="27"/>
        <v>0</v>
      </c>
      <c r="BI361" s="206">
        <f t="shared" si="28"/>
        <v>0</v>
      </c>
      <c r="BJ361" s="112" t="s">
        <v>85</v>
      </c>
      <c r="BK361" s="206">
        <f t="shared" si="29"/>
        <v>0</v>
      </c>
      <c r="BL361" s="112" t="s">
        <v>166</v>
      </c>
      <c r="BM361" s="205" t="s">
        <v>2377</v>
      </c>
    </row>
    <row r="362" spans="2:65" s="122" customFormat="1" ht="16.5" customHeight="1">
      <c r="B362" s="121"/>
      <c r="C362" s="195" t="s">
        <v>854</v>
      </c>
      <c r="D362" s="195" t="s">
        <v>149</v>
      </c>
      <c r="E362" s="196" t="s">
        <v>1451</v>
      </c>
      <c r="F362" s="197" t="s">
        <v>1452</v>
      </c>
      <c r="G362" s="198" t="s">
        <v>203</v>
      </c>
      <c r="H362" s="199">
        <v>184.8</v>
      </c>
      <c r="I362" s="107"/>
      <c r="J362" s="200">
        <f t="shared" si="20"/>
        <v>0</v>
      </c>
      <c r="K362" s="197" t="s">
        <v>184</v>
      </c>
      <c r="L362" s="121"/>
      <c r="M362" s="201" t="s">
        <v>1</v>
      </c>
      <c r="N362" s="202" t="s">
        <v>42</v>
      </c>
      <c r="O362" s="203">
        <v>6.2E-2</v>
      </c>
      <c r="P362" s="203">
        <f t="shared" si="21"/>
        <v>11.457600000000001</v>
      </c>
      <c r="Q362" s="203">
        <v>1.6000000000000001E-4</v>
      </c>
      <c r="R362" s="203">
        <f t="shared" si="22"/>
        <v>2.9568000000000004E-2</v>
      </c>
      <c r="S362" s="203">
        <v>0</v>
      </c>
      <c r="T362" s="204">
        <f t="shared" si="23"/>
        <v>0</v>
      </c>
      <c r="AR362" s="205" t="s">
        <v>166</v>
      </c>
      <c r="AT362" s="205" t="s">
        <v>149</v>
      </c>
      <c r="AU362" s="205" t="s">
        <v>161</v>
      </c>
      <c r="AY362" s="112" t="s">
        <v>146</v>
      </c>
      <c r="BE362" s="206">
        <f t="shared" si="24"/>
        <v>0</v>
      </c>
      <c r="BF362" s="206">
        <f t="shared" si="25"/>
        <v>0</v>
      </c>
      <c r="BG362" s="206">
        <f t="shared" si="26"/>
        <v>0</v>
      </c>
      <c r="BH362" s="206">
        <f t="shared" si="27"/>
        <v>0</v>
      </c>
      <c r="BI362" s="206">
        <f t="shared" si="28"/>
        <v>0</v>
      </c>
      <c r="BJ362" s="112" t="s">
        <v>85</v>
      </c>
      <c r="BK362" s="206">
        <f t="shared" si="29"/>
        <v>0</v>
      </c>
      <c r="BL362" s="112" t="s">
        <v>166</v>
      </c>
      <c r="BM362" s="205" t="s">
        <v>2378</v>
      </c>
    </row>
    <row r="363" spans="2:65" s="122" customFormat="1" ht="16.5" customHeight="1">
      <c r="B363" s="121"/>
      <c r="C363" s="195" t="s">
        <v>858</v>
      </c>
      <c r="D363" s="195" t="s">
        <v>149</v>
      </c>
      <c r="E363" s="196" t="s">
        <v>1455</v>
      </c>
      <c r="F363" s="197" t="s">
        <v>1456</v>
      </c>
      <c r="G363" s="198" t="s">
        <v>280</v>
      </c>
      <c r="H363" s="199">
        <v>2</v>
      </c>
      <c r="I363" s="107"/>
      <c r="J363" s="200">
        <f t="shared" si="20"/>
        <v>0</v>
      </c>
      <c r="K363" s="197" t="s">
        <v>184</v>
      </c>
      <c r="L363" s="121"/>
      <c r="M363" s="201" t="s">
        <v>1</v>
      </c>
      <c r="N363" s="202" t="s">
        <v>42</v>
      </c>
      <c r="O363" s="203">
        <v>0.41199999999999998</v>
      </c>
      <c r="P363" s="203">
        <f t="shared" si="21"/>
        <v>0.82399999999999995</v>
      </c>
      <c r="Q363" s="203">
        <v>2.4000000000000001E-4</v>
      </c>
      <c r="R363" s="203">
        <f t="shared" si="22"/>
        <v>4.8000000000000001E-4</v>
      </c>
      <c r="S363" s="203">
        <v>0</v>
      </c>
      <c r="T363" s="204">
        <f t="shared" si="23"/>
        <v>0</v>
      </c>
      <c r="AR363" s="205" t="s">
        <v>166</v>
      </c>
      <c r="AT363" s="205" t="s">
        <v>149</v>
      </c>
      <c r="AU363" s="205" t="s">
        <v>161</v>
      </c>
      <c r="AY363" s="112" t="s">
        <v>146</v>
      </c>
      <c r="BE363" s="206">
        <f t="shared" si="24"/>
        <v>0</v>
      </c>
      <c r="BF363" s="206">
        <f t="shared" si="25"/>
        <v>0</v>
      </c>
      <c r="BG363" s="206">
        <f t="shared" si="26"/>
        <v>0</v>
      </c>
      <c r="BH363" s="206">
        <f t="shared" si="27"/>
        <v>0</v>
      </c>
      <c r="BI363" s="206">
        <f t="shared" si="28"/>
        <v>0</v>
      </c>
      <c r="BJ363" s="112" t="s">
        <v>85</v>
      </c>
      <c r="BK363" s="206">
        <f t="shared" si="29"/>
        <v>0</v>
      </c>
      <c r="BL363" s="112" t="s">
        <v>166</v>
      </c>
      <c r="BM363" s="205" t="s">
        <v>2379</v>
      </c>
    </row>
    <row r="364" spans="2:65" s="223" customFormat="1">
      <c r="B364" s="222"/>
      <c r="D364" s="209" t="s">
        <v>189</v>
      </c>
      <c r="E364" s="224" t="s">
        <v>1</v>
      </c>
      <c r="F364" s="225" t="s">
        <v>1432</v>
      </c>
      <c r="H364" s="224" t="s">
        <v>1</v>
      </c>
      <c r="L364" s="222"/>
      <c r="M364" s="226"/>
      <c r="T364" s="227"/>
      <c r="AT364" s="224" t="s">
        <v>189</v>
      </c>
      <c r="AU364" s="224" t="s">
        <v>161</v>
      </c>
      <c r="AV364" s="223" t="s">
        <v>85</v>
      </c>
      <c r="AW364" s="223" t="s">
        <v>32</v>
      </c>
      <c r="AX364" s="223" t="s">
        <v>77</v>
      </c>
      <c r="AY364" s="224" t="s">
        <v>146</v>
      </c>
    </row>
    <row r="365" spans="2:65" s="208" customFormat="1">
      <c r="B365" s="207"/>
      <c r="D365" s="209" t="s">
        <v>189</v>
      </c>
      <c r="E365" s="210" t="s">
        <v>1</v>
      </c>
      <c r="F365" s="211" t="s">
        <v>87</v>
      </c>
      <c r="H365" s="212">
        <v>2</v>
      </c>
      <c r="L365" s="207"/>
      <c r="M365" s="213"/>
      <c r="T365" s="214"/>
      <c r="AT365" s="210" t="s">
        <v>189</v>
      </c>
      <c r="AU365" s="210" t="s">
        <v>161</v>
      </c>
      <c r="AV365" s="208" t="s">
        <v>87</v>
      </c>
      <c r="AW365" s="208" t="s">
        <v>32</v>
      </c>
      <c r="AX365" s="208" t="s">
        <v>77</v>
      </c>
      <c r="AY365" s="210" t="s">
        <v>146</v>
      </c>
    </row>
    <row r="366" spans="2:65" s="216" customFormat="1">
      <c r="B366" s="215"/>
      <c r="D366" s="209" t="s">
        <v>189</v>
      </c>
      <c r="E366" s="217" t="s">
        <v>1</v>
      </c>
      <c r="F366" s="218" t="s">
        <v>200</v>
      </c>
      <c r="H366" s="219">
        <v>2</v>
      </c>
      <c r="L366" s="215"/>
      <c r="M366" s="220"/>
      <c r="T366" s="221"/>
      <c r="AT366" s="217" t="s">
        <v>189</v>
      </c>
      <c r="AU366" s="217" t="s">
        <v>161</v>
      </c>
      <c r="AV366" s="216" t="s">
        <v>166</v>
      </c>
      <c r="AW366" s="216" t="s">
        <v>32</v>
      </c>
      <c r="AX366" s="216" t="s">
        <v>85</v>
      </c>
      <c r="AY366" s="217" t="s">
        <v>146</v>
      </c>
    </row>
    <row r="367" spans="2:65" s="122" customFormat="1" ht="16.5" customHeight="1">
      <c r="B367" s="121"/>
      <c r="C367" s="195" t="s">
        <v>862</v>
      </c>
      <c r="D367" s="195" t="s">
        <v>149</v>
      </c>
      <c r="E367" s="196" t="s">
        <v>1402</v>
      </c>
      <c r="F367" s="197" t="s">
        <v>1403</v>
      </c>
      <c r="G367" s="198" t="s">
        <v>224</v>
      </c>
      <c r="H367" s="199">
        <v>0.3</v>
      </c>
      <c r="I367" s="107"/>
      <c r="J367" s="200">
        <f t="shared" ref="J367:J372" si="30">ROUND(I367*H367,2)</f>
        <v>0</v>
      </c>
      <c r="K367" s="197" t="s">
        <v>184</v>
      </c>
      <c r="L367" s="121"/>
      <c r="M367" s="201" t="s">
        <v>1</v>
      </c>
      <c r="N367" s="202" t="s">
        <v>42</v>
      </c>
      <c r="O367" s="203">
        <v>1.319</v>
      </c>
      <c r="P367" s="203">
        <f t="shared" ref="P367:P372" si="31">O367*H367</f>
        <v>0.3957</v>
      </c>
      <c r="Q367" s="203">
        <v>2.3010199999999998</v>
      </c>
      <c r="R367" s="203">
        <f t="shared" ref="R367:R372" si="32">Q367*H367</f>
        <v>0.69030599999999998</v>
      </c>
      <c r="S367" s="203">
        <v>0</v>
      </c>
      <c r="T367" s="204">
        <f t="shared" ref="T367:T372" si="33">S367*H367</f>
        <v>0</v>
      </c>
      <c r="AR367" s="205" t="s">
        <v>166</v>
      </c>
      <c r="AT367" s="205" t="s">
        <v>149</v>
      </c>
      <c r="AU367" s="205" t="s">
        <v>161</v>
      </c>
      <c r="AY367" s="112" t="s">
        <v>146</v>
      </c>
      <c r="BE367" s="206">
        <f t="shared" ref="BE367:BE372" si="34">IF(N367="základní",J367,0)</f>
        <v>0</v>
      </c>
      <c r="BF367" s="206">
        <f t="shared" ref="BF367:BF372" si="35">IF(N367="snížená",J367,0)</f>
        <v>0</v>
      </c>
      <c r="BG367" s="206">
        <f t="shared" ref="BG367:BG372" si="36">IF(N367="zákl. přenesená",J367,0)</f>
        <v>0</v>
      </c>
      <c r="BH367" s="206">
        <f t="shared" ref="BH367:BH372" si="37">IF(N367="sníž. přenesená",J367,0)</f>
        <v>0</v>
      </c>
      <c r="BI367" s="206">
        <f t="shared" ref="BI367:BI372" si="38">IF(N367="nulová",J367,0)</f>
        <v>0</v>
      </c>
      <c r="BJ367" s="112" t="s">
        <v>85</v>
      </c>
      <c r="BK367" s="206">
        <f t="shared" ref="BK367:BK372" si="39">ROUND(I367*H367,2)</f>
        <v>0</v>
      </c>
      <c r="BL367" s="112" t="s">
        <v>166</v>
      </c>
      <c r="BM367" s="205" t="s">
        <v>2380</v>
      </c>
    </row>
    <row r="368" spans="2:65" s="122" customFormat="1" ht="16.5" customHeight="1">
      <c r="B368" s="121"/>
      <c r="C368" s="195" t="s">
        <v>866</v>
      </c>
      <c r="D368" s="195" t="s">
        <v>149</v>
      </c>
      <c r="E368" s="196" t="s">
        <v>1462</v>
      </c>
      <c r="F368" s="197" t="s">
        <v>1463</v>
      </c>
      <c r="G368" s="198" t="s">
        <v>203</v>
      </c>
      <c r="H368" s="199">
        <v>184.8</v>
      </c>
      <c r="I368" s="107"/>
      <c r="J368" s="200">
        <f t="shared" si="30"/>
        <v>0</v>
      </c>
      <c r="K368" s="197" t="s">
        <v>184</v>
      </c>
      <c r="L368" s="121"/>
      <c r="M368" s="201" t="s">
        <v>1</v>
      </c>
      <c r="N368" s="202" t="s">
        <v>42</v>
      </c>
      <c r="O368" s="203">
        <v>5.3999999999999999E-2</v>
      </c>
      <c r="P368" s="203">
        <f t="shared" si="31"/>
        <v>9.9792000000000005</v>
      </c>
      <c r="Q368" s="203">
        <v>1.9000000000000001E-4</v>
      </c>
      <c r="R368" s="203">
        <f t="shared" si="32"/>
        <v>3.5112000000000004E-2</v>
      </c>
      <c r="S368" s="203">
        <v>0</v>
      </c>
      <c r="T368" s="204">
        <f t="shared" si="33"/>
        <v>0</v>
      </c>
      <c r="AR368" s="205" t="s">
        <v>166</v>
      </c>
      <c r="AT368" s="205" t="s">
        <v>149</v>
      </c>
      <c r="AU368" s="205" t="s">
        <v>161</v>
      </c>
      <c r="AY368" s="112" t="s">
        <v>146</v>
      </c>
      <c r="BE368" s="206">
        <f t="shared" si="34"/>
        <v>0</v>
      </c>
      <c r="BF368" s="206">
        <f t="shared" si="35"/>
        <v>0</v>
      </c>
      <c r="BG368" s="206">
        <f t="shared" si="36"/>
        <v>0</v>
      </c>
      <c r="BH368" s="206">
        <f t="shared" si="37"/>
        <v>0</v>
      </c>
      <c r="BI368" s="206">
        <f t="shared" si="38"/>
        <v>0</v>
      </c>
      <c r="BJ368" s="112" t="s">
        <v>85</v>
      </c>
      <c r="BK368" s="206">
        <f t="shared" si="39"/>
        <v>0</v>
      </c>
      <c r="BL368" s="112" t="s">
        <v>166</v>
      </c>
      <c r="BM368" s="205" t="s">
        <v>2381</v>
      </c>
    </row>
    <row r="369" spans="2:65" s="122" customFormat="1" ht="16.5" customHeight="1">
      <c r="B369" s="121"/>
      <c r="C369" s="195" t="s">
        <v>870</v>
      </c>
      <c r="D369" s="195" t="s">
        <v>149</v>
      </c>
      <c r="E369" s="196" t="s">
        <v>1407</v>
      </c>
      <c r="F369" s="197" t="s">
        <v>1408</v>
      </c>
      <c r="G369" s="198" t="s">
        <v>203</v>
      </c>
      <c r="H369" s="199">
        <v>184.8</v>
      </c>
      <c r="I369" s="107"/>
      <c r="J369" s="200">
        <f t="shared" si="30"/>
        <v>0</v>
      </c>
      <c r="K369" s="197" t="s">
        <v>184</v>
      </c>
      <c r="L369" s="121"/>
      <c r="M369" s="201" t="s">
        <v>1</v>
      </c>
      <c r="N369" s="202" t="s">
        <v>42</v>
      </c>
      <c r="O369" s="203">
        <v>2.3E-2</v>
      </c>
      <c r="P369" s="203">
        <f t="shared" si="31"/>
        <v>4.2504</v>
      </c>
      <c r="Q369" s="203">
        <v>6.9999999999999994E-5</v>
      </c>
      <c r="R369" s="203">
        <f t="shared" si="32"/>
        <v>1.2936E-2</v>
      </c>
      <c r="S369" s="203">
        <v>0</v>
      </c>
      <c r="T369" s="204">
        <f t="shared" si="33"/>
        <v>0</v>
      </c>
      <c r="AR369" s="205" t="s">
        <v>166</v>
      </c>
      <c r="AT369" s="205" t="s">
        <v>149</v>
      </c>
      <c r="AU369" s="205" t="s">
        <v>161</v>
      </c>
      <c r="AY369" s="112" t="s">
        <v>146</v>
      </c>
      <c r="BE369" s="206">
        <f t="shared" si="34"/>
        <v>0</v>
      </c>
      <c r="BF369" s="206">
        <f t="shared" si="35"/>
        <v>0</v>
      </c>
      <c r="BG369" s="206">
        <f t="shared" si="36"/>
        <v>0</v>
      </c>
      <c r="BH369" s="206">
        <f t="shared" si="37"/>
        <v>0</v>
      </c>
      <c r="BI369" s="206">
        <f t="shared" si="38"/>
        <v>0</v>
      </c>
      <c r="BJ369" s="112" t="s">
        <v>85</v>
      </c>
      <c r="BK369" s="206">
        <f t="shared" si="39"/>
        <v>0</v>
      </c>
      <c r="BL369" s="112" t="s">
        <v>166</v>
      </c>
      <c r="BM369" s="205" t="s">
        <v>2382</v>
      </c>
    </row>
    <row r="370" spans="2:65" s="122" customFormat="1" ht="16.5" customHeight="1">
      <c r="B370" s="121"/>
      <c r="C370" s="195" t="s">
        <v>876</v>
      </c>
      <c r="D370" s="195" t="s">
        <v>149</v>
      </c>
      <c r="E370" s="196" t="s">
        <v>1476</v>
      </c>
      <c r="F370" s="197" t="s">
        <v>1477</v>
      </c>
      <c r="G370" s="198" t="s">
        <v>766</v>
      </c>
      <c r="H370" s="199">
        <v>1.02</v>
      </c>
      <c r="I370" s="107"/>
      <c r="J370" s="200">
        <f t="shared" si="30"/>
        <v>0</v>
      </c>
      <c r="K370" s="197" t="s">
        <v>184</v>
      </c>
      <c r="L370" s="121"/>
      <c r="M370" s="201" t="s">
        <v>1</v>
      </c>
      <c r="N370" s="202" t="s">
        <v>42</v>
      </c>
      <c r="O370" s="203">
        <v>0</v>
      </c>
      <c r="P370" s="203">
        <f t="shared" si="31"/>
        <v>0</v>
      </c>
      <c r="Q370" s="203">
        <v>0</v>
      </c>
      <c r="R370" s="203">
        <f t="shared" si="32"/>
        <v>0</v>
      </c>
      <c r="S370" s="203">
        <v>0</v>
      </c>
      <c r="T370" s="204">
        <f t="shared" si="33"/>
        <v>0</v>
      </c>
      <c r="AR370" s="205" t="s">
        <v>166</v>
      </c>
      <c r="AT370" s="205" t="s">
        <v>149</v>
      </c>
      <c r="AU370" s="205" t="s">
        <v>161</v>
      </c>
      <c r="AY370" s="112" t="s">
        <v>146</v>
      </c>
      <c r="BE370" s="206">
        <f t="shared" si="34"/>
        <v>0</v>
      </c>
      <c r="BF370" s="206">
        <f t="shared" si="35"/>
        <v>0</v>
      </c>
      <c r="BG370" s="206">
        <f t="shared" si="36"/>
        <v>0</v>
      </c>
      <c r="BH370" s="206">
        <f t="shared" si="37"/>
        <v>0</v>
      </c>
      <c r="BI370" s="206">
        <f t="shared" si="38"/>
        <v>0</v>
      </c>
      <c r="BJ370" s="112" t="s">
        <v>85</v>
      </c>
      <c r="BK370" s="206">
        <f t="shared" si="39"/>
        <v>0</v>
      </c>
      <c r="BL370" s="112" t="s">
        <v>166</v>
      </c>
      <c r="BM370" s="205" t="s">
        <v>2383</v>
      </c>
    </row>
    <row r="371" spans="2:65" s="122" customFormat="1" ht="16.5" customHeight="1">
      <c r="B371" s="121"/>
      <c r="C371" s="195" t="s">
        <v>882</v>
      </c>
      <c r="D371" s="195" t="s">
        <v>149</v>
      </c>
      <c r="E371" s="196" t="s">
        <v>1468</v>
      </c>
      <c r="F371" s="197" t="s">
        <v>1469</v>
      </c>
      <c r="G371" s="198" t="s">
        <v>766</v>
      </c>
      <c r="H371" s="199">
        <v>3</v>
      </c>
      <c r="I371" s="107"/>
      <c r="J371" s="200">
        <f t="shared" si="30"/>
        <v>0</v>
      </c>
      <c r="K371" s="197" t="s">
        <v>1</v>
      </c>
      <c r="L371" s="121"/>
      <c r="M371" s="201" t="s">
        <v>1</v>
      </c>
      <c r="N371" s="202" t="s">
        <v>42</v>
      </c>
      <c r="O371" s="203">
        <v>0</v>
      </c>
      <c r="P371" s="203">
        <f t="shared" si="31"/>
        <v>0</v>
      </c>
      <c r="Q371" s="203">
        <v>0</v>
      </c>
      <c r="R371" s="203">
        <f t="shared" si="32"/>
        <v>0</v>
      </c>
      <c r="S371" s="203">
        <v>0</v>
      </c>
      <c r="T371" s="204">
        <f t="shared" si="33"/>
        <v>0</v>
      </c>
      <c r="AR371" s="205" t="s">
        <v>166</v>
      </c>
      <c r="AT371" s="205" t="s">
        <v>149</v>
      </c>
      <c r="AU371" s="205" t="s">
        <v>161</v>
      </c>
      <c r="AY371" s="112" t="s">
        <v>146</v>
      </c>
      <c r="BE371" s="206">
        <f t="shared" si="34"/>
        <v>0</v>
      </c>
      <c r="BF371" s="206">
        <f t="shared" si="35"/>
        <v>0</v>
      </c>
      <c r="BG371" s="206">
        <f t="shared" si="36"/>
        <v>0</v>
      </c>
      <c r="BH371" s="206">
        <f t="shared" si="37"/>
        <v>0</v>
      </c>
      <c r="BI371" s="206">
        <f t="shared" si="38"/>
        <v>0</v>
      </c>
      <c r="BJ371" s="112" t="s">
        <v>85</v>
      </c>
      <c r="BK371" s="206">
        <f t="shared" si="39"/>
        <v>0</v>
      </c>
      <c r="BL371" s="112" t="s">
        <v>166</v>
      </c>
      <c r="BM371" s="205" t="s">
        <v>2384</v>
      </c>
    </row>
    <row r="372" spans="2:65" s="122" customFormat="1" ht="16.5" customHeight="1">
      <c r="B372" s="121"/>
      <c r="C372" s="231" t="s">
        <v>888</v>
      </c>
      <c r="D372" s="231" t="s">
        <v>665</v>
      </c>
      <c r="E372" s="232" t="s">
        <v>1472</v>
      </c>
      <c r="F372" s="233" t="s">
        <v>1473</v>
      </c>
      <c r="G372" s="234" t="s">
        <v>766</v>
      </c>
      <c r="H372" s="235">
        <v>3</v>
      </c>
      <c r="I372" s="108"/>
      <c r="J372" s="236">
        <f t="shared" si="30"/>
        <v>0</v>
      </c>
      <c r="K372" s="233" t="s">
        <v>1</v>
      </c>
      <c r="L372" s="237"/>
      <c r="M372" s="238" t="s">
        <v>1</v>
      </c>
      <c r="N372" s="239" t="s">
        <v>42</v>
      </c>
      <c r="O372" s="203">
        <v>0</v>
      </c>
      <c r="P372" s="203">
        <f t="shared" si="31"/>
        <v>0</v>
      </c>
      <c r="Q372" s="203">
        <v>0</v>
      </c>
      <c r="R372" s="203">
        <f t="shared" si="32"/>
        <v>0</v>
      </c>
      <c r="S372" s="203">
        <v>0</v>
      </c>
      <c r="T372" s="204">
        <f t="shared" si="33"/>
        <v>0</v>
      </c>
      <c r="AR372" s="205" t="s">
        <v>215</v>
      </c>
      <c r="AT372" s="205" t="s">
        <v>665</v>
      </c>
      <c r="AU372" s="205" t="s">
        <v>161</v>
      </c>
      <c r="AY372" s="112" t="s">
        <v>146</v>
      </c>
      <c r="BE372" s="206">
        <f t="shared" si="34"/>
        <v>0</v>
      </c>
      <c r="BF372" s="206">
        <f t="shared" si="35"/>
        <v>0</v>
      </c>
      <c r="BG372" s="206">
        <f t="shared" si="36"/>
        <v>0</v>
      </c>
      <c r="BH372" s="206">
        <f t="shared" si="37"/>
        <v>0</v>
      </c>
      <c r="BI372" s="206">
        <f t="shared" si="38"/>
        <v>0</v>
      </c>
      <c r="BJ372" s="112" t="s">
        <v>85</v>
      </c>
      <c r="BK372" s="206">
        <f t="shared" si="39"/>
        <v>0</v>
      </c>
      <c r="BL372" s="112" t="s">
        <v>166</v>
      </c>
      <c r="BM372" s="205" t="s">
        <v>2385</v>
      </c>
    </row>
    <row r="373" spans="2:65" s="184" customFormat="1" ht="20.85" customHeight="1">
      <c r="B373" s="183"/>
      <c r="D373" s="185" t="s">
        <v>76</v>
      </c>
      <c r="E373" s="193" t="s">
        <v>1479</v>
      </c>
      <c r="F373" s="193" t="s">
        <v>1480</v>
      </c>
      <c r="J373" s="194">
        <f>BK373</f>
        <v>0</v>
      </c>
      <c r="L373" s="183"/>
      <c r="M373" s="188"/>
      <c r="P373" s="189">
        <f>SUM(P374:P397)</f>
        <v>17.744</v>
      </c>
      <c r="R373" s="189">
        <f>SUM(R374:R397)</f>
        <v>0.85353000000000001</v>
      </c>
      <c r="T373" s="190">
        <f>SUM(T374:T397)</f>
        <v>0</v>
      </c>
      <c r="AR373" s="185" t="s">
        <v>85</v>
      </c>
      <c r="AT373" s="191" t="s">
        <v>76</v>
      </c>
      <c r="AU373" s="191" t="s">
        <v>87</v>
      </c>
      <c r="AY373" s="185" t="s">
        <v>146</v>
      </c>
      <c r="BK373" s="192">
        <f>SUM(BK374:BK397)</f>
        <v>0</v>
      </c>
    </row>
    <row r="374" spans="2:65" s="122" customFormat="1" ht="16.5" customHeight="1">
      <c r="B374" s="121"/>
      <c r="C374" s="195" t="s">
        <v>893</v>
      </c>
      <c r="D374" s="195" t="s">
        <v>149</v>
      </c>
      <c r="E374" s="196" t="s">
        <v>1518</v>
      </c>
      <c r="F374" s="197" t="s">
        <v>2386</v>
      </c>
      <c r="G374" s="198" t="s">
        <v>1</v>
      </c>
      <c r="H374" s="199">
        <v>0</v>
      </c>
      <c r="I374" s="107"/>
      <c r="J374" s="200">
        <f>ROUND(I374*H374,2)</f>
        <v>0</v>
      </c>
      <c r="K374" s="197" t="s">
        <v>1</v>
      </c>
      <c r="L374" s="121"/>
      <c r="M374" s="201" t="s">
        <v>1</v>
      </c>
      <c r="N374" s="202" t="s">
        <v>42</v>
      </c>
      <c r="O374" s="203">
        <v>0</v>
      </c>
      <c r="P374" s="203">
        <f>O374*H374</f>
        <v>0</v>
      </c>
      <c r="Q374" s="203">
        <v>0</v>
      </c>
      <c r="R374" s="203">
        <f>Q374*H374</f>
        <v>0</v>
      </c>
      <c r="S374" s="203">
        <v>0</v>
      </c>
      <c r="T374" s="204">
        <f>S374*H374</f>
        <v>0</v>
      </c>
      <c r="AR374" s="205" t="s">
        <v>166</v>
      </c>
      <c r="AT374" s="205" t="s">
        <v>149</v>
      </c>
      <c r="AU374" s="205" t="s">
        <v>161</v>
      </c>
      <c r="AY374" s="112" t="s">
        <v>146</v>
      </c>
      <c r="BE374" s="206">
        <f>IF(N374="základní",J374,0)</f>
        <v>0</v>
      </c>
      <c r="BF374" s="206">
        <f>IF(N374="snížená",J374,0)</f>
        <v>0</v>
      </c>
      <c r="BG374" s="206">
        <f>IF(N374="zákl. přenesená",J374,0)</f>
        <v>0</v>
      </c>
      <c r="BH374" s="206">
        <f>IF(N374="sníž. přenesená",J374,0)</f>
        <v>0</v>
      </c>
      <c r="BI374" s="206">
        <f>IF(N374="nulová",J374,0)</f>
        <v>0</v>
      </c>
      <c r="BJ374" s="112" t="s">
        <v>85</v>
      </c>
      <c r="BK374" s="206">
        <f>ROUND(I374*H374,2)</f>
        <v>0</v>
      </c>
      <c r="BL374" s="112" t="s">
        <v>166</v>
      </c>
      <c r="BM374" s="205" t="s">
        <v>2387</v>
      </c>
    </row>
    <row r="375" spans="2:65" s="223" customFormat="1">
      <c r="B375" s="222"/>
      <c r="D375" s="209" t="s">
        <v>189</v>
      </c>
      <c r="E375" s="224" t="s">
        <v>1</v>
      </c>
      <c r="F375" s="225" t="s">
        <v>2388</v>
      </c>
      <c r="H375" s="224" t="s">
        <v>1</v>
      </c>
      <c r="L375" s="222"/>
      <c r="M375" s="226"/>
      <c r="T375" s="227"/>
      <c r="AT375" s="224" t="s">
        <v>189</v>
      </c>
      <c r="AU375" s="224" t="s">
        <v>161</v>
      </c>
      <c r="AV375" s="223" t="s">
        <v>85</v>
      </c>
      <c r="AW375" s="223" t="s">
        <v>32</v>
      </c>
      <c r="AX375" s="223" t="s">
        <v>77</v>
      </c>
      <c r="AY375" s="224" t="s">
        <v>146</v>
      </c>
    </row>
    <row r="376" spans="2:65" s="216" customFormat="1">
      <c r="B376" s="215"/>
      <c r="D376" s="209" t="s">
        <v>189</v>
      </c>
      <c r="E376" s="217" t="s">
        <v>1</v>
      </c>
      <c r="F376" s="218" t="s">
        <v>200</v>
      </c>
      <c r="H376" s="219">
        <v>0</v>
      </c>
      <c r="L376" s="215"/>
      <c r="M376" s="220"/>
      <c r="T376" s="221"/>
      <c r="AT376" s="217" t="s">
        <v>189</v>
      </c>
      <c r="AU376" s="217" t="s">
        <v>161</v>
      </c>
      <c r="AV376" s="216" t="s">
        <v>166</v>
      </c>
      <c r="AW376" s="216" t="s">
        <v>32</v>
      </c>
      <c r="AX376" s="216" t="s">
        <v>85</v>
      </c>
      <c r="AY376" s="217" t="s">
        <v>146</v>
      </c>
    </row>
    <row r="377" spans="2:65" s="122" customFormat="1" ht="16.5" customHeight="1">
      <c r="B377" s="121"/>
      <c r="C377" s="195" t="s">
        <v>906</v>
      </c>
      <c r="D377" s="195" t="s">
        <v>149</v>
      </c>
      <c r="E377" s="196" t="s">
        <v>1482</v>
      </c>
      <c r="F377" s="197" t="s">
        <v>1483</v>
      </c>
      <c r="G377" s="198" t="s">
        <v>766</v>
      </c>
      <c r="H377" s="199">
        <v>5</v>
      </c>
      <c r="I377" s="107"/>
      <c r="J377" s="200">
        <f t="shared" ref="J377:J389" si="40">ROUND(I377*H377,2)</f>
        <v>0</v>
      </c>
      <c r="K377" s="197" t="s">
        <v>1</v>
      </c>
      <c r="L377" s="121"/>
      <c r="M377" s="201" t="s">
        <v>1</v>
      </c>
      <c r="N377" s="202" t="s">
        <v>42</v>
      </c>
      <c r="O377" s="203">
        <v>0</v>
      </c>
      <c r="P377" s="203">
        <f t="shared" ref="P377:P389" si="41">O377*H377</f>
        <v>0</v>
      </c>
      <c r="Q377" s="203">
        <v>0</v>
      </c>
      <c r="R377" s="203">
        <f t="shared" ref="R377:R389" si="42">Q377*H377</f>
        <v>0</v>
      </c>
      <c r="S377" s="203">
        <v>0</v>
      </c>
      <c r="T377" s="204">
        <f t="shared" ref="T377:T389" si="43">S377*H377</f>
        <v>0</v>
      </c>
      <c r="AR377" s="205" t="s">
        <v>166</v>
      </c>
      <c r="AT377" s="205" t="s">
        <v>149</v>
      </c>
      <c r="AU377" s="205" t="s">
        <v>161</v>
      </c>
      <c r="AY377" s="112" t="s">
        <v>146</v>
      </c>
      <c r="BE377" s="206">
        <f t="shared" ref="BE377:BE389" si="44">IF(N377="základní",J377,0)</f>
        <v>0</v>
      </c>
      <c r="BF377" s="206">
        <f t="shared" ref="BF377:BF389" si="45">IF(N377="snížená",J377,0)</f>
        <v>0</v>
      </c>
      <c r="BG377" s="206">
        <f t="shared" ref="BG377:BG389" si="46">IF(N377="zákl. přenesená",J377,0)</f>
        <v>0</v>
      </c>
      <c r="BH377" s="206">
        <f t="shared" ref="BH377:BH389" si="47">IF(N377="sníž. přenesená",J377,0)</f>
        <v>0</v>
      </c>
      <c r="BI377" s="206">
        <f t="shared" ref="BI377:BI389" si="48">IF(N377="nulová",J377,0)</f>
        <v>0</v>
      </c>
      <c r="BJ377" s="112" t="s">
        <v>85</v>
      </c>
      <c r="BK377" s="206">
        <f t="shared" ref="BK377:BK389" si="49">ROUND(I377*H377,2)</f>
        <v>0</v>
      </c>
      <c r="BL377" s="112" t="s">
        <v>166</v>
      </c>
      <c r="BM377" s="205" t="s">
        <v>2389</v>
      </c>
    </row>
    <row r="378" spans="2:65" s="122" customFormat="1" ht="16.5" customHeight="1">
      <c r="B378" s="121"/>
      <c r="C378" s="195" t="s">
        <v>913</v>
      </c>
      <c r="D378" s="195" t="s">
        <v>149</v>
      </c>
      <c r="E378" s="196" t="s">
        <v>1486</v>
      </c>
      <c r="F378" s="197" t="s">
        <v>1487</v>
      </c>
      <c r="G378" s="198" t="s">
        <v>766</v>
      </c>
      <c r="H378" s="199">
        <v>2</v>
      </c>
      <c r="I378" s="107"/>
      <c r="J378" s="200">
        <f t="shared" si="40"/>
        <v>0</v>
      </c>
      <c r="K378" s="197" t="s">
        <v>1</v>
      </c>
      <c r="L378" s="121"/>
      <c r="M378" s="201" t="s">
        <v>1</v>
      </c>
      <c r="N378" s="202" t="s">
        <v>42</v>
      </c>
      <c r="O378" s="203">
        <v>0</v>
      </c>
      <c r="P378" s="203">
        <f t="shared" si="41"/>
        <v>0</v>
      </c>
      <c r="Q378" s="203">
        <v>0</v>
      </c>
      <c r="R378" s="203">
        <f t="shared" si="42"/>
        <v>0</v>
      </c>
      <c r="S378" s="203">
        <v>0</v>
      </c>
      <c r="T378" s="204">
        <f t="shared" si="43"/>
        <v>0</v>
      </c>
      <c r="AR378" s="205" t="s">
        <v>166</v>
      </c>
      <c r="AT378" s="205" t="s">
        <v>149</v>
      </c>
      <c r="AU378" s="205" t="s">
        <v>161</v>
      </c>
      <c r="AY378" s="112" t="s">
        <v>146</v>
      </c>
      <c r="BE378" s="206">
        <f t="shared" si="44"/>
        <v>0</v>
      </c>
      <c r="BF378" s="206">
        <f t="shared" si="45"/>
        <v>0</v>
      </c>
      <c r="BG378" s="206">
        <f t="shared" si="46"/>
        <v>0</v>
      </c>
      <c r="BH378" s="206">
        <f t="shared" si="47"/>
        <v>0</v>
      </c>
      <c r="BI378" s="206">
        <f t="shared" si="48"/>
        <v>0</v>
      </c>
      <c r="BJ378" s="112" t="s">
        <v>85</v>
      </c>
      <c r="BK378" s="206">
        <f t="shared" si="49"/>
        <v>0</v>
      </c>
      <c r="BL378" s="112" t="s">
        <v>166</v>
      </c>
      <c r="BM378" s="205" t="s">
        <v>2390</v>
      </c>
    </row>
    <row r="379" spans="2:65" s="122" customFormat="1" ht="16.5" customHeight="1">
      <c r="B379" s="121"/>
      <c r="C379" s="195" t="s">
        <v>917</v>
      </c>
      <c r="D379" s="195" t="s">
        <v>149</v>
      </c>
      <c r="E379" s="196" t="s">
        <v>1494</v>
      </c>
      <c r="F379" s="197" t="s">
        <v>1495</v>
      </c>
      <c r="G379" s="198" t="s">
        <v>280</v>
      </c>
      <c r="H379" s="199">
        <v>2</v>
      </c>
      <c r="I379" s="107"/>
      <c r="J379" s="200">
        <f t="shared" si="40"/>
        <v>0</v>
      </c>
      <c r="K379" s="197" t="s">
        <v>1</v>
      </c>
      <c r="L379" s="121"/>
      <c r="M379" s="201" t="s">
        <v>1</v>
      </c>
      <c r="N379" s="202" t="s">
        <v>42</v>
      </c>
      <c r="O379" s="203">
        <v>0</v>
      </c>
      <c r="P379" s="203">
        <f t="shared" si="41"/>
        <v>0</v>
      </c>
      <c r="Q379" s="203">
        <v>0</v>
      </c>
      <c r="R379" s="203">
        <f t="shared" si="42"/>
        <v>0</v>
      </c>
      <c r="S379" s="203">
        <v>0</v>
      </c>
      <c r="T379" s="204">
        <f t="shared" si="43"/>
        <v>0</v>
      </c>
      <c r="AR379" s="205" t="s">
        <v>166</v>
      </c>
      <c r="AT379" s="205" t="s">
        <v>149</v>
      </c>
      <c r="AU379" s="205" t="s">
        <v>161</v>
      </c>
      <c r="AY379" s="112" t="s">
        <v>146</v>
      </c>
      <c r="BE379" s="206">
        <f t="shared" si="44"/>
        <v>0</v>
      </c>
      <c r="BF379" s="206">
        <f t="shared" si="45"/>
        <v>0</v>
      </c>
      <c r="BG379" s="206">
        <f t="shared" si="46"/>
        <v>0</v>
      </c>
      <c r="BH379" s="206">
        <f t="shared" si="47"/>
        <v>0</v>
      </c>
      <c r="BI379" s="206">
        <f t="shared" si="48"/>
        <v>0</v>
      </c>
      <c r="BJ379" s="112" t="s">
        <v>85</v>
      </c>
      <c r="BK379" s="206">
        <f t="shared" si="49"/>
        <v>0</v>
      </c>
      <c r="BL379" s="112" t="s">
        <v>166</v>
      </c>
      <c r="BM379" s="205" t="s">
        <v>2391</v>
      </c>
    </row>
    <row r="380" spans="2:65" s="122" customFormat="1" ht="16.5" customHeight="1">
      <c r="B380" s="121"/>
      <c r="C380" s="231" t="s">
        <v>921</v>
      </c>
      <c r="D380" s="231" t="s">
        <v>665</v>
      </c>
      <c r="E380" s="232" t="s">
        <v>1490</v>
      </c>
      <c r="F380" s="233" t="s">
        <v>1525</v>
      </c>
      <c r="G380" s="234" t="s">
        <v>280</v>
      </c>
      <c r="H380" s="235">
        <v>2</v>
      </c>
      <c r="I380" s="108"/>
      <c r="J380" s="236">
        <f t="shared" si="40"/>
        <v>0</v>
      </c>
      <c r="K380" s="233" t="s">
        <v>1</v>
      </c>
      <c r="L380" s="237"/>
      <c r="M380" s="238" t="s">
        <v>1</v>
      </c>
      <c r="N380" s="239" t="s">
        <v>42</v>
      </c>
      <c r="O380" s="203">
        <v>0</v>
      </c>
      <c r="P380" s="203">
        <f t="shared" si="41"/>
        <v>0</v>
      </c>
      <c r="Q380" s="203">
        <v>0</v>
      </c>
      <c r="R380" s="203">
        <f t="shared" si="42"/>
        <v>0</v>
      </c>
      <c r="S380" s="203">
        <v>0</v>
      </c>
      <c r="T380" s="204">
        <f t="shared" si="43"/>
        <v>0</v>
      </c>
      <c r="AR380" s="205" t="s">
        <v>215</v>
      </c>
      <c r="AT380" s="205" t="s">
        <v>665</v>
      </c>
      <c r="AU380" s="205" t="s">
        <v>161</v>
      </c>
      <c r="AY380" s="112" t="s">
        <v>146</v>
      </c>
      <c r="BE380" s="206">
        <f t="shared" si="44"/>
        <v>0</v>
      </c>
      <c r="BF380" s="206">
        <f t="shared" si="45"/>
        <v>0</v>
      </c>
      <c r="BG380" s="206">
        <f t="shared" si="46"/>
        <v>0</v>
      </c>
      <c r="BH380" s="206">
        <f t="shared" si="47"/>
        <v>0</v>
      </c>
      <c r="BI380" s="206">
        <f t="shared" si="48"/>
        <v>0</v>
      </c>
      <c r="BJ380" s="112" t="s">
        <v>85</v>
      </c>
      <c r="BK380" s="206">
        <f t="shared" si="49"/>
        <v>0</v>
      </c>
      <c r="BL380" s="112" t="s">
        <v>166</v>
      </c>
      <c r="BM380" s="205" t="s">
        <v>2392</v>
      </c>
    </row>
    <row r="381" spans="2:65" s="122" customFormat="1" ht="16.5" customHeight="1">
      <c r="B381" s="121"/>
      <c r="C381" s="195" t="s">
        <v>925</v>
      </c>
      <c r="D381" s="195" t="s">
        <v>149</v>
      </c>
      <c r="E381" s="196" t="s">
        <v>1528</v>
      </c>
      <c r="F381" s="197" t="s">
        <v>1529</v>
      </c>
      <c r="G381" s="198" t="s">
        <v>280</v>
      </c>
      <c r="H381" s="199">
        <v>5</v>
      </c>
      <c r="I381" s="107"/>
      <c r="J381" s="200">
        <f t="shared" si="40"/>
        <v>0</v>
      </c>
      <c r="K381" s="197" t="s">
        <v>184</v>
      </c>
      <c r="L381" s="121"/>
      <c r="M381" s="201" t="s">
        <v>1</v>
      </c>
      <c r="N381" s="202" t="s">
        <v>42</v>
      </c>
      <c r="O381" s="203">
        <v>0.22700000000000001</v>
      </c>
      <c r="P381" s="203">
        <f t="shared" si="41"/>
        <v>1.135</v>
      </c>
      <c r="Q381" s="203">
        <v>1.3999999999999999E-4</v>
      </c>
      <c r="R381" s="203">
        <f t="shared" si="42"/>
        <v>6.9999999999999988E-4</v>
      </c>
      <c r="S381" s="203">
        <v>0</v>
      </c>
      <c r="T381" s="204">
        <f t="shared" si="43"/>
        <v>0</v>
      </c>
      <c r="AR381" s="205" t="s">
        <v>166</v>
      </c>
      <c r="AT381" s="205" t="s">
        <v>149</v>
      </c>
      <c r="AU381" s="205" t="s">
        <v>161</v>
      </c>
      <c r="AY381" s="112" t="s">
        <v>146</v>
      </c>
      <c r="BE381" s="206">
        <f t="shared" si="44"/>
        <v>0</v>
      </c>
      <c r="BF381" s="206">
        <f t="shared" si="45"/>
        <v>0</v>
      </c>
      <c r="BG381" s="206">
        <f t="shared" si="46"/>
        <v>0</v>
      </c>
      <c r="BH381" s="206">
        <f t="shared" si="47"/>
        <v>0</v>
      </c>
      <c r="BI381" s="206">
        <f t="shared" si="48"/>
        <v>0</v>
      </c>
      <c r="BJ381" s="112" t="s">
        <v>85</v>
      </c>
      <c r="BK381" s="206">
        <f t="shared" si="49"/>
        <v>0</v>
      </c>
      <c r="BL381" s="112" t="s">
        <v>166</v>
      </c>
      <c r="BM381" s="205" t="s">
        <v>2393</v>
      </c>
    </row>
    <row r="382" spans="2:65" s="122" customFormat="1" ht="16.5" customHeight="1">
      <c r="B382" s="121"/>
      <c r="C382" s="231" t="s">
        <v>929</v>
      </c>
      <c r="D382" s="231" t="s">
        <v>665</v>
      </c>
      <c r="E382" s="232" t="s">
        <v>1532</v>
      </c>
      <c r="F382" s="233" t="s">
        <v>1533</v>
      </c>
      <c r="G382" s="234" t="s">
        <v>280</v>
      </c>
      <c r="H382" s="235">
        <v>1</v>
      </c>
      <c r="I382" s="108"/>
      <c r="J382" s="236">
        <f t="shared" si="40"/>
        <v>0</v>
      </c>
      <c r="K382" s="233" t="s">
        <v>184</v>
      </c>
      <c r="L382" s="237"/>
      <c r="M382" s="238" t="s">
        <v>1</v>
      </c>
      <c r="N382" s="239" t="s">
        <v>42</v>
      </c>
      <c r="O382" s="203">
        <v>0</v>
      </c>
      <c r="P382" s="203">
        <f t="shared" si="41"/>
        <v>0</v>
      </c>
      <c r="Q382" s="203">
        <v>5.0000000000000001E-4</v>
      </c>
      <c r="R382" s="203">
        <f t="shared" si="42"/>
        <v>5.0000000000000001E-4</v>
      </c>
      <c r="S382" s="203">
        <v>0</v>
      </c>
      <c r="T382" s="204">
        <f t="shared" si="43"/>
        <v>0</v>
      </c>
      <c r="AR382" s="205" t="s">
        <v>215</v>
      </c>
      <c r="AT382" s="205" t="s">
        <v>665</v>
      </c>
      <c r="AU382" s="205" t="s">
        <v>161</v>
      </c>
      <c r="AY382" s="112" t="s">
        <v>146</v>
      </c>
      <c r="BE382" s="206">
        <f t="shared" si="44"/>
        <v>0</v>
      </c>
      <c r="BF382" s="206">
        <f t="shared" si="45"/>
        <v>0</v>
      </c>
      <c r="BG382" s="206">
        <f t="shared" si="46"/>
        <v>0</v>
      </c>
      <c r="BH382" s="206">
        <f t="shared" si="47"/>
        <v>0</v>
      </c>
      <c r="BI382" s="206">
        <f t="shared" si="48"/>
        <v>0</v>
      </c>
      <c r="BJ382" s="112" t="s">
        <v>85</v>
      </c>
      <c r="BK382" s="206">
        <f t="shared" si="49"/>
        <v>0</v>
      </c>
      <c r="BL382" s="112" t="s">
        <v>166</v>
      </c>
      <c r="BM382" s="205" t="s">
        <v>2394</v>
      </c>
    </row>
    <row r="383" spans="2:65" s="122" customFormat="1" ht="16.5" customHeight="1">
      <c r="B383" s="121"/>
      <c r="C383" s="231" t="s">
        <v>933</v>
      </c>
      <c r="D383" s="231" t="s">
        <v>665</v>
      </c>
      <c r="E383" s="232" t="s">
        <v>1536</v>
      </c>
      <c r="F383" s="233" t="s">
        <v>1537</v>
      </c>
      <c r="G383" s="234" t="s">
        <v>280</v>
      </c>
      <c r="H383" s="235">
        <v>1</v>
      </c>
      <c r="I383" s="108"/>
      <c r="J383" s="236">
        <f t="shared" si="40"/>
        <v>0</v>
      </c>
      <c r="K383" s="233" t="s">
        <v>184</v>
      </c>
      <c r="L383" s="237"/>
      <c r="M383" s="238" t="s">
        <v>1</v>
      </c>
      <c r="N383" s="239" t="s">
        <v>42</v>
      </c>
      <c r="O383" s="203">
        <v>0</v>
      </c>
      <c r="P383" s="203">
        <f t="shared" si="41"/>
        <v>0</v>
      </c>
      <c r="Q383" s="203">
        <v>6.7999999999999996E-3</v>
      </c>
      <c r="R383" s="203">
        <f t="shared" si="42"/>
        <v>6.7999999999999996E-3</v>
      </c>
      <c r="S383" s="203">
        <v>0</v>
      </c>
      <c r="T383" s="204">
        <f t="shared" si="43"/>
        <v>0</v>
      </c>
      <c r="AR383" s="205" t="s">
        <v>215</v>
      </c>
      <c r="AT383" s="205" t="s">
        <v>665</v>
      </c>
      <c r="AU383" s="205" t="s">
        <v>161</v>
      </c>
      <c r="AY383" s="112" t="s">
        <v>146</v>
      </c>
      <c r="BE383" s="206">
        <f t="shared" si="44"/>
        <v>0</v>
      </c>
      <c r="BF383" s="206">
        <f t="shared" si="45"/>
        <v>0</v>
      </c>
      <c r="BG383" s="206">
        <f t="shared" si="46"/>
        <v>0</v>
      </c>
      <c r="BH383" s="206">
        <f t="shared" si="47"/>
        <v>0</v>
      </c>
      <c r="BI383" s="206">
        <f t="shared" si="48"/>
        <v>0</v>
      </c>
      <c r="BJ383" s="112" t="s">
        <v>85</v>
      </c>
      <c r="BK383" s="206">
        <f t="shared" si="49"/>
        <v>0</v>
      </c>
      <c r="BL383" s="112" t="s">
        <v>166</v>
      </c>
      <c r="BM383" s="205" t="s">
        <v>2395</v>
      </c>
    </row>
    <row r="384" spans="2:65" s="122" customFormat="1" ht="16.5" customHeight="1">
      <c r="B384" s="121"/>
      <c r="C384" s="231" t="s">
        <v>937</v>
      </c>
      <c r="D384" s="231" t="s">
        <v>665</v>
      </c>
      <c r="E384" s="232" t="s">
        <v>1540</v>
      </c>
      <c r="F384" s="233" t="s">
        <v>1541</v>
      </c>
      <c r="G384" s="234" t="s">
        <v>280</v>
      </c>
      <c r="H384" s="235">
        <v>1</v>
      </c>
      <c r="I384" s="108"/>
      <c r="J384" s="236">
        <f t="shared" si="40"/>
        <v>0</v>
      </c>
      <c r="K384" s="233" t="s">
        <v>184</v>
      </c>
      <c r="L384" s="237"/>
      <c r="M384" s="238" t="s">
        <v>1</v>
      </c>
      <c r="N384" s="239" t="s">
        <v>42</v>
      </c>
      <c r="O384" s="203">
        <v>0</v>
      </c>
      <c r="P384" s="203">
        <f t="shared" si="41"/>
        <v>0</v>
      </c>
      <c r="Q384" s="203">
        <v>5.5000000000000003E-4</v>
      </c>
      <c r="R384" s="203">
        <f t="shared" si="42"/>
        <v>5.5000000000000003E-4</v>
      </c>
      <c r="S384" s="203">
        <v>0</v>
      </c>
      <c r="T384" s="204">
        <f t="shared" si="43"/>
        <v>0</v>
      </c>
      <c r="AR384" s="205" t="s">
        <v>215</v>
      </c>
      <c r="AT384" s="205" t="s">
        <v>665</v>
      </c>
      <c r="AU384" s="205" t="s">
        <v>161</v>
      </c>
      <c r="AY384" s="112" t="s">
        <v>146</v>
      </c>
      <c r="BE384" s="206">
        <f t="shared" si="44"/>
        <v>0</v>
      </c>
      <c r="BF384" s="206">
        <f t="shared" si="45"/>
        <v>0</v>
      </c>
      <c r="BG384" s="206">
        <f t="shared" si="46"/>
        <v>0</v>
      </c>
      <c r="BH384" s="206">
        <f t="shared" si="47"/>
        <v>0</v>
      </c>
      <c r="BI384" s="206">
        <f t="shared" si="48"/>
        <v>0</v>
      </c>
      <c r="BJ384" s="112" t="s">
        <v>85</v>
      </c>
      <c r="BK384" s="206">
        <f t="shared" si="49"/>
        <v>0</v>
      </c>
      <c r="BL384" s="112" t="s">
        <v>166</v>
      </c>
      <c r="BM384" s="205" t="s">
        <v>2396</v>
      </c>
    </row>
    <row r="385" spans="2:65" s="122" customFormat="1" ht="16.5" customHeight="1">
      <c r="B385" s="121"/>
      <c r="C385" s="231" t="s">
        <v>941</v>
      </c>
      <c r="D385" s="231" t="s">
        <v>665</v>
      </c>
      <c r="E385" s="232" t="s">
        <v>1544</v>
      </c>
      <c r="F385" s="233" t="s">
        <v>1545</v>
      </c>
      <c r="G385" s="234" t="s">
        <v>280</v>
      </c>
      <c r="H385" s="235">
        <v>1</v>
      </c>
      <c r="I385" s="108"/>
      <c r="J385" s="236">
        <f t="shared" si="40"/>
        <v>0</v>
      </c>
      <c r="K385" s="233" t="s">
        <v>184</v>
      </c>
      <c r="L385" s="237"/>
      <c r="M385" s="238" t="s">
        <v>1</v>
      </c>
      <c r="N385" s="239" t="s">
        <v>42</v>
      </c>
      <c r="O385" s="203">
        <v>0</v>
      </c>
      <c r="P385" s="203">
        <f t="shared" si="41"/>
        <v>0</v>
      </c>
      <c r="Q385" s="203">
        <v>1.0000000000000001E-5</v>
      </c>
      <c r="R385" s="203">
        <f t="shared" si="42"/>
        <v>1.0000000000000001E-5</v>
      </c>
      <c r="S385" s="203">
        <v>0</v>
      </c>
      <c r="T385" s="204">
        <f t="shared" si="43"/>
        <v>0</v>
      </c>
      <c r="AR385" s="205" t="s">
        <v>215</v>
      </c>
      <c r="AT385" s="205" t="s">
        <v>665</v>
      </c>
      <c r="AU385" s="205" t="s">
        <v>161</v>
      </c>
      <c r="AY385" s="112" t="s">
        <v>146</v>
      </c>
      <c r="BE385" s="206">
        <f t="shared" si="44"/>
        <v>0</v>
      </c>
      <c r="BF385" s="206">
        <f t="shared" si="45"/>
        <v>0</v>
      </c>
      <c r="BG385" s="206">
        <f t="shared" si="46"/>
        <v>0</v>
      </c>
      <c r="BH385" s="206">
        <f t="shared" si="47"/>
        <v>0</v>
      </c>
      <c r="BI385" s="206">
        <f t="shared" si="48"/>
        <v>0</v>
      </c>
      <c r="BJ385" s="112" t="s">
        <v>85</v>
      </c>
      <c r="BK385" s="206">
        <f t="shared" si="49"/>
        <v>0</v>
      </c>
      <c r="BL385" s="112" t="s">
        <v>166</v>
      </c>
      <c r="BM385" s="205" t="s">
        <v>2397</v>
      </c>
    </row>
    <row r="386" spans="2:65" s="122" customFormat="1" ht="21.75" customHeight="1">
      <c r="B386" s="121"/>
      <c r="C386" s="195" t="s">
        <v>945</v>
      </c>
      <c r="D386" s="195" t="s">
        <v>149</v>
      </c>
      <c r="E386" s="196" t="s">
        <v>2398</v>
      </c>
      <c r="F386" s="197" t="s">
        <v>2399</v>
      </c>
      <c r="G386" s="198" t="s">
        <v>280</v>
      </c>
      <c r="H386" s="199">
        <v>1</v>
      </c>
      <c r="I386" s="107"/>
      <c r="J386" s="200">
        <f t="shared" si="40"/>
        <v>0</v>
      </c>
      <c r="K386" s="197" t="s">
        <v>184</v>
      </c>
      <c r="L386" s="121"/>
      <c r="M386" s="201" t="s">
        <v>1</v>
      </c>
      <c r="N386" s="202" t="s">
        <v>42</v>
      </c>
      <c r="O386" s="203">
        <v>1.167</v>
      </c>
      <c r="P386" s="203">
        <f t="shared" si="41"/>
        <v>1.167</v>
      </c>
      <c r="Q386" s="203">
        <v>0.43786000000000003</v>
      </c>
      <c r="R386" s="203">
        <f t="shared" si="42"/>
        <v>0.43786000000000003</v>
      </c>
      <c r="S386" s="203">
        <v>0</v>
      </c>
      <c r="T386" s="204">
        <f t="shared" si="43"/>
        <v>0</v>
      </c>
      <c r="AR386" s="205" t="s">
        <v>166</v>
      </c>
      <c r="AT386" s="205" t="s">
        <v>149</v>
      </c>
      <c r="AU386" s="205" t="s">
        <v>161</v>
      </c>
      <c r="AY386" s="112" t="s">
        <v>146</v>
      </c>
      <c r="BE386" s="206">
        <f t="shared" si="44"/>
        <v>0</v>
      </c>
      <c r="BF386" s="206">
        <f t="shared" si="45"/>
        <v>0</v>
      </c>
      <c r="BG386" s="206">
        <f t="shared" si="46"/>
        <v>0</v>
      </c>
      <c r="BH386" s="206">
        <f t="shared" si="47"/>
        <v>0</v>
      </c>
      <c r="BI386" s="206">
        <f t="shared" si="48"/>
        <v>0</v>
      </c>
      <c r="BJ386" s="112" t="s">
        <v>85</v>
      </c>
      <c r="BK386" s="206">
        <f t="shared" si="49"/>
        <v>0</v>
      </c>
      <c r="BL386" s="112" t="s">
        <v>166</v>
      </c>
      <c r="BM386" s="205" t="s">
        <v>2400</v>
      </c>
    </row>
    <row r="387" spans="2:65" s="122" customFormat="1" ht="16.5" customHeight="1">
      <c r="B387" s="121"/>
      <c r="C387" s="231" t="s">
        <v>949</v>
      </c>
      <c r="D387" s="231" t="s">
        <v>665</v>
      </c>
      <c r="E387" s="232" t="s">
        <v>1560</v>
      </c>
      <c r="F387" s="233" t="s">
        <v>1561</v>
      </c>
      <c r="G387" s="234" t="s">
        <v>280</v>
      </c>
      <c r="H387" s="235">
        <v>1</v>
      </c>
      <c r="I387" s="108"/>
      <c r="J387" s="236">
        <f t="shared" si="40"/>
        <v>0</v>
      </c>
      <c r="K387" s="233" t="s">
        <v>184</v>
      </c>
      <c r="L387" s="237"/>
      <c r="M387" s="238" t="s">
        <v>1</v>
      </c>
      <c r="N387" s="239" t="s">
        <v>42</v>
      </c>
      <c r="O387" s="203">
        <v>0</v>
      </c>
      <c r="P387" s="203">
        <f t="shared" si="41"/>
        <v>0</v>
      </c>
      <c r="Q387" s="203">
        <v>0.12</v>
      </c>
      <c r="R387" s="203">
        <f t="shared" si="42"/>
        <v>0.12</v>
      </c>
      <c r="S387" s="203">
        <v>0</v>
      </c>
      <c r="T387" s="204">
        <f t="shared" si="43"/>
        <v>0</v>
      </c>
      <c r="AR387" s="205" t="s">
        <v>215</v>
      </c>
      <c r="AT387" s="205" t="s">
        <v>665</v>
      </c>
      <c r="AU387" s="205" t="s">
        <v>161</v>
      </c>
      <c r="AY387" s="112" t="s">
        <v>146</v>
      </c>
      <c r="BE387" s="206">
        <f t="shared" si="44"/>
        <v>0</v>
      </c>
      <c r="BF387" s="206">
        <f t="shared" si="45"/>
        <v>0</v>
      </c>
      <c r="BG387" s="206">
        <f t="shared" si="46"/>
        <v>0</v>
      </c>
      <c r="BH387" s="206">
        <f t="shared" si="47"/>
        <v>0</v>
      </c>
      <c r="BI387" s="206">
        <f t="shared" si="48"/>
        <v>0</v>
      </c>
      <c r="BJ387" s="112" t="s">
        <v>85</v>
      </c>
      <c r="BK387" s="206">
        <f t="shared" si="49"/>
        <v>0</v>
      </c>
      <c r="BL387" s="112" t="s">
        <v>166</v>
      </c>
      <c r="BM387" s="205" t="s">
        <v>2401</v>
      </c>
    </row>
    <row r="388" spans="2:65" s="122" customFormat="1" ht="16.5" customHeight="1">
      <c r="B388" s="121"/>
      <c r="C388" s="195" t="s">
        <v>953</v>
      </c>
      <c r="D388" s="195" t="s">
        <v>149</v>
      </c>
      <c r="E388" s="196" t="s">
        <v>2402</v>
      </c>
      <c r="F388" s="197" t="s">
        <v>2403</v>
      </c>
      <c r="G388" s="198" t="s">
        <v>280</v>
      </c>
      <c r="H388" s="199">
        <v>4</v>
      </c>
      <c r="I388" s="107"/>
      <c r="J388" s="200">
        <f t="shared" si="40"/>
        <v>0</v>
      </c>
      <c r="K388" s="197" t="s">
        <v>184</v>
      </c>
      <c r="L388" s="121"/>
      <c r="M388" s="201" t="s">
        <v>1</v>
      </c>
      <c r="N388" s="202" t="s">
        <v>42</v>
      </c>
      <c r="O388" s="203">
        <v>2.8479999999999999</v>
      </c>
      <c r="P388" s="203">
        <f t="shared" si="41"/>
        <v>11.391999999999999</v>
      </c>
      <c r="Q388" s="203">
        <v>3.3610000000000001E-2</v>
      </c>
      <c r="R388" s="203">
        <f t="shared" si="42"/>
        <v>0.13444</v>
      </c>
      <c r="S388" s="203">
        <v>0</v>
      </c>
      <c r="T388" s="204">
        <f t="shared" si="43"/>
        <v>0</v>
      </c>
      <c r="AR388" s="205" t="s">
        <v>166</v>
      </c>
      <c r="AT388" s="205" t="s">
        <v>149</v>
      </c>
      <c r="AU388" s="205" t="s">
        <v>161</v>
      </c>
      <c r="AY388" s="112" t="s">
        <v>146</v>
      </c>
      <c r="BE388" s="206">
        <f t="shared" si="44"/>
        <v>0</v>
      </c>
      <c r="BF388" s="206">
        <f t="shared" si="45"/>
        <v>0</v>
      </c>
      <c r="BG388" s="206">
        <f t="shared" si="46"/>
        <v>0</v>
      </c>
      <c r="BH388" s="206">
        <f t="shared" si="47"/>
        <v>0</v>
      </c>
      <c r="BI388" s="206">
        <f t="shared" si="48"/>
        <v>0</v>
      </c>
      <c r="BJ388" s="112" t="s">
        <v>85</v>
      </c>
      <c r="BK388" s="206">
        <f t="shared" si="49"/>
        <v>0</v>
      </c>
      <c r="BL388" s="112" t="s">
        <v>166</v>
      </c>
      <c r="BM388" s="205" t="s">
        <v>2404</v>
      </c>
    </row>
    <row r="389" spans="2:65" s="122" customFormat="1" ht="21.75" customHeight="1">
      <c r="B389" s="121"/>
      <c r="C389" s="195" t="s">
        <v>957</v>
      </c>
      <c r="D389" s="195" t="s">
        <v>149</v>
      </c>
      <c r="E389" s="196" t="s">
        <v>2405</v>
      </c>
      <c r="F389" s="197" t="s">
        <v>2406</v>
      </c>
      <c r="G389" s="198" t="s">
        <v>224</v>
      </c>
      <c r="H389" s="199">
        <v>3</v>
      </c>
      <c r="I389" s="107"/>
      <c r="J389" s="200">
        <f t="shared" si="40"/>
        <v>0</v>
      </c>
      <c r="K389" s="197" t="s">
        <v>184</v>
      </c>
      <c r="L389" s="121"/>
      <c r="M389" s="201" t="s">
        <v>1</v>
      </c>
      <c r="N389" s="202" t="s">
        <v>42</v>
      </c>
      <c r="O389" s="203">
        <v>1.35</v>
      </c>
      <c r="P389" s="203">
        <f t="shared" si="41"/>
        <v>4.0500000000000007</v>
      </c>
      <c r="Q389" s="203">
        <v>5.0889999999999998E-2</v>
      </c>
      <c r="R389" s="203">
        <f t="shared" si="42"/>
        <v>0.15267</v>
      </c>
      <c r="S389" s="203">
        <v>0</v>
      </c>
      <c r="T389" s="204">
        <f t="shared" si="43"/>
        <v>0</v>
      </c>
      <c r="AR389" s="205" t="s">
        <v>166</v>
      </c>
      <c r="AT389" s="205" t="s">
        <v>149</v>
      </c>
      <c r="AU389" s="205" t="s">
        <v>161</v>
      </c>
      <c r="AY389" s="112" t="s">
        <v>146</v>
      </c>
      <c r="BE389" s="206">
        <f t="shared" si="44"/>
        <v>0</v>
      </c>
      <c r="BF389" s="206">
        <f t="shared" si="45"/>
        <v>0</v>
      </c>
      <c r="BG389" s="206">
        <f t="shared" si="46"/>
        <v>0</v>
      </c>
      <c r="BH389" s="206">
        <f t="shared" si="47"/>
        <v>0</v>
      </c>
      <c r="BI389" s="206">
        <f t="shared" si="48"/>
        <v>0</v>
      </c>
      <c r="BJ389" s="112" t="s">
        <v>85</v>
      </c>
      <c r="BK389" s="206">
        <f t="shared" si="49"/>
        <v>0</v>
      </c>
      <c r="BL389" s="112" t="s">
        <v>166</v>
      </c>
      <c r="BM389" s="205" t="s">
        <v>2407</v>
      </c>
    </row>
    <row r="390" spans="2:65" s="208" customFormat="1">
      <c r="B390" s="207"/>
      <c r="D390" s="209" t="s">
        <v>189</v>
      </c>
      <c r="E390" s="210" t="s">
        <v>1</v>
      </c>
      <c r="F390" s="211" t="s">
        <v>161</v>
      </c>
      <c r="H390" s="212">
        <v>3</v>
      </c>
      <c r="L390" s="207"/>
      <c r="M390" s="213"/>
      <c r="T390" s="214"/>
      <c r="AT390" s="210" t="s">
        <v>189</v>
      </c>
      <c r="AU390" s="210" t="s">
        <v>161</v>
      </c>
      <c r="AV390" s="208" t="s">
        <v>87</v>
      </c>
      <c r="AW390" s="208" t="s">
        <v>32</v>
      </c>
      <c r="AX390" s="208" t="s">
        <v>77</v>
      </c>
      <c r="AY390" s="210" t="s">
        <v>146</v>
      </c>
    </row>
    <row r="391" spans="2:65" s="216" customFormat="1">
      <c r="B391" s="215"/>
      <c r="D391" s="209" t="s">
        <v>189</v>
      </c>
      <c r="E391" s="217" t="s">
        <v>1</v>
      </c>
      <c r="F391" s="218" t="s">
        <v>200</v>
      </c>
      <c r="H391" s="219">
        <v>3</v>
      </c>
      <c r="L391" s="215"/>
      <c r="M391" s="220"/>
      <c r="T391" s="221"/>
      <c r="AT391" s="217" t="s">
        <v>189</v>
      </c>
      <c r="AU391" s="217" t="s">
        <v>161</v>
      </c>
      <c r="AV391" s="216" t="s">
        <v>166</v>
      </c>
      <c r="AW391" s="216" t="s">
        <v>32</v>
      </c>
      <c r="AX391" s="216" t="s">
        <v>85</v>
      </c>
      <c r="AY391" s="217" t="s">
        <v>146</v>
      </c>
    </row>
    <row r="392" spans="2:65" s="122" customFormat="1" ht="16.5" customHeight="1">
      <c r="B392" s="121"/>
      <c r="C392" s="195" t="s">
        <v>962</v>
      </c>
      <c r="D392" s="195" t="s">
        <v>149</v>
      </c>
      <c r="E392" s="196" t="s">
        <v>1584</v>
      </c>
      <c r="F392" s="197" t="s">
        <v>1585</v>
      </c>
      <c r="G392" s="198" t="s">
        <v>766</v>
      </c>
      <c r="H392" s="199">
        <v>0.21</v>
      </c>
      <c r="I392" s="107"/>
      <c r="J392" s="200">
        <f>ROUND(I392*H392,2)</f>
        <v>0</v>
      </c>
      <c r="K392" s="197" t="s">
        <v>184</v>
      </c>
      <c r="L392" s="121"/>
      <c r="M392" s="201" t="s">
        <v>1</v>
      </c>
      <c r="N392" s="202" t="s">
        <v>42</v>
      </c>
      <c r="O392" s="203">
        <v>0</v>
      </c>
      <c r="P392" s="203">
        <f>O392*H392</f>
        <v>0</v>
      </c>
      <c r="Q392" s="203">
        <v>0</v>
      </c>
      <c r="R392" s="203">
        <f>Q392*H392</f>
        <v>0</v>
      </c>
      <c r="S392" s="203">
        <v>0</v>
      </c>
      <c r="T392" s="204">
        <f>S392*H392</f>
        <v>0</v>
      </c>
      <c r="AR392" s="205" t="s">
        <v>166</v>
      </c>
      <c r="AT392" s="205" t="s">
        <v>149</v>
      </c>
      <c r="AU392" s="205" t="s">
        <v>161</v>
      </c>
      <c r="AY392" s="112" t="s">
        <v>146</v>
      </c>
      <c r="BE392" s="206">
        <f>IF(N392="základní",J392,0)</f>
        <v>0</v>
      </c>
      <c r="BF392" s="206">
        <f>IF(N392="snížená",J392,0)</f>
        <v>0</v>
      </c>
      <c r="BG392" s="206">
        <f>IF(N392="zákl. přenesená",J392,0)</f>
        <v>0</v>
      </c>
      <c r="BH392" s="206">
        <f>IF(N392="sníž. přenesená",J392,0)</f>
        <v>0</v>
      </c>
      <c r="BI392" s="206">
        <f>IF(N392="nulová",J392,0)</f>
        <v>0</v>
      </c>
      <c r="BJ392" s="112" t="s">
        <v>85</v>
      </c>
      <c r="BK392" s="206">
        <f>ROUND(I392*H392,2)</f>
        <v>0</v>
      </c>
      <c r="BL392" s="112" t="s">
        <v>166</v>
      </c>
      <c r="BM392" s="205" t="s">
        <v>2408</v>
      </c>
    </row>
    <row r="393" spans="2:65" s="122" customFormat="1" ht="16.5" customHeight="1">
      <c r="B393" s="121"/>
      <c r="C393" s="195" t="s">
        <v>971</v>
      </c>
      <c r="D393" s="195" t="s">
        <v>149</v>
      </c>
      <c r="E393" s="196" t="s">
        <v>2409</v>
      </c>
      <c r="F393" s="197" t="s">
        <v>2410</v>
      </c>
      <c r="G393" s="198" t="s">
        <v>280</v>
      </c>
      <c r="H393" s="199">
        <v>1</v>
      </c>
      <c r="I393" s="107"/>
      <c r="J393" s="200">
        <f>ROUND(I393*H393,2)</f>
        <v>0</v>
      </c>
      <c r="K393" s="197" t="s">
        <v>1</v>
      </c>
      <c r="L393" s="121"/>
      <c r="M393" s="201" t="s">
        <v>1</v>
      </c>
      <c r="N393" s="202" t="s">
        <v>42</v>
      </c>
      <c r="O393" s="203">
        <v>0</v>
      </c>
      <c r="P393" s="203">
        <f>O393*H393</f>
        <v>0</v>
      </c>
      <c r="Q393" s="203">
        <v>0</v>
      </c>
      <c r="R393" s="203">
        <f>Q393*H393</f>
        <v>0</v>
      </c>
      <c r="S393" s="203">
        <v>0</v>
      </c>
      <c r="T393" s="204">
        <f>S393*H393</f>
        <v>0</v>
      </c>
      <c r="AR393" s="205" t="s">
        <v>166</v>
      </c>
      <c r="AT393" s="205" t="s">
        <v>149</v>
      </c>
      <c r="AU393" s="205" t="s">
        <v>161</v>
      </c>
      <c r="AY393" s="112" t="s">
        <v>146</v>
      </c>
      <c r="BE393" s="206">
        <f>IF(N393="základní",J393,0)</f>
        <v>0</v>
      </c>
      <c r="BF393" s="206">
        <f>IF(N393="snížená",J393,0)</f>
        <v>0</v>
      </c>
      <c r="BG393" s="206">
        <f>IF(N393="zákl. přenesená",J393,0)</f>
        <v>0</v>
      </c>
      <c r="BH393" s="206">
        <f>IF(N393="sníž. přenesená",J393,0)</f>
        <v>0</v>
      </c>
      <c r="BI393" s="206">
        <f>IF(N393="nulová",J393,0)</f>
        <v>0</v>
      </c>
      <c r="BJ393" s="112" t="s">
        <v>85</v>
      </c>
      <c r="BK393" s="206">
        <f>ROUND(I393*H393,2)</f>
        <v>0</v>
      </c>
      <c r="BL393" s="112" t="s">
        <v>166</v>
      </c>
      <c r="BM393" s="205" t="s">
        <v>2411</v>
      </c>
    </row>
    <row r="394" spans="2:65" s="122" customFormat="1" ht="16.5" customHeight="1">
      <c r="B394" s="121"/>
      <c r="C394" s="195" t="s">
        <v>975</v>
      </c>
      <c r="D394" s="195" t="s">
        <v>149</v>
      </c>
      <c r="E394" s="196" t="s">
        <v>2412</v>
      </c>
      <c r="F394" s="197" t="s">
        <v>2413</v>
      </c>
      <c r="G394" s="198" t="s">
        <v>224</v>
      </c>
      <c r="H394" s="199">
        <v>3</v>
      </c>
      <c r="I394" s="107"/>
      <c r="J394" s="200">
        <f>ROUND(I394*H394,2)</f>
        <v>0</v>
      </c>
      <c r="K394" s="197" t="s">
        <v>1</v>
      </c>
      <c r="L394" s="121"/>
      <c r="M394" s="201" t="s">
        <v>1</v>
      </c>
      <c r="N394" s="202" t="s">
        <v>42</v>
      </c>
      <c r="O394" s="203">
        <v>0</v>
      </c>
      <c r="P394" s="203">
        <f>O394*H394</f>
        <v>0</v>
      </c>
      <c r="Q394" s="203">
        <v>0</v>
      </c>
      <c r="R394" s="203">
        <f>Q394*H394</f>
        <v>0</v>
      </c>
      <c r="S394" s="203">
        <v>0</v>
      </c>
      <c r="T394" s="204">
        <f>S394*H394</f>
        <v>0</v>
      </c>
      <c r="AR394" s="205" t="s">
        <v>166</v>
      </c>
      <c r="AT394" s="205" t="s">
        <v>149</v>
      </c>
      <c r="AU394" s="205" t="s">
        <v>161</v>
      </c>
      <c r="AY394" s="112" t="s">
        <v>146</v>
      </c>
      <c r="BE394" s="206">
        <f>IF(N394="základní",J394,0)</f>
        <v>0</v>
      </c>
      <c r="BF394" s="206">
        <f>IF(N394="snížená",J394,0)</f>
        <v>0</v>
      </c>
      <c r="BG394" s="206">
        <f>IF(N394="zákl. přenesená",J394,0)</f>
        <v>0</v>
      </c>
      <c r="BH394" s="206">
        <f>IF(N394="sníž. přenesená",J394,0)</f>
        <v>0</v>
      </c>
      <c r="BI394" s="206">
        <f>IF(N394="nulová",J394,0)</f>
        <v>0</v>
      </c>
      <c r="BJ394" s="112" t="s">
        <v>85</v>
      </c>
      <c r="BK394" s="206">
        <f>ROUND(I394*H394,2)</f>
        <v>0</v>
      </c>
      <c r="BL394" s="112" t="s">
        <v>166</v>
      </c>
      <c r="BM394" s="205" t="s">
        <v>2414</v>
      </c>
    </row>
    <row r="395" spans="2:65" s="208" customFormat="1">
      <c r="B395" s="207"/>
      <c r="D395" s="209" t="s">
        <v>189</v>
      </c>
      <c r="E395" s="210" t="s">
        <v>1</v>
      </c>
      <c r="F395" s="211" t="s">
        <v>161</v>
      </c>
      <c r="H395" s="212">
        <v>3</v>
      </c>
      <c r="L395" s="207"/>
      <c r="M395" s="213"/>
      <c r="T395" s="214"/>
      <c r="AT395" s="210" t="s">
        <v>189</v>
      </c>
      <c r="AU395" s="210" t="s">
        <v>161</v>
      </c>
      <c r="AV395" s="208" t="s">
        <v>87</v>
      </c>
      <c r="AW395" s="208" t="s">
        <v>32</v>
      </c>
      <c r="AX395" s="208" t="s">
        <v>77</v>
      </c>
      <c r="AY395" s="210" t="s">
        <v>146</v>
      </c>
    </row>
    <row r="396" spans="2:65" s="216" customFormat="1">
      <c r="B396" s="215"/>
      <c r="D396" s="209" t="s">
        <v>189</v>
      </c>
      <c r="E396" s="217" t="s">
        <v>1</v>
      </c>
      <c r="F396" s="218" t="s">
        <v>200</v>
      </c>
      <c r="H396" s="219">
        <v>3</v>
      </c>
      <c r="L396" s="215"/>
      <c r="M396" s="220"/>
      <c r="T396" s="221"/>
      <c r="AT396" s="217" t="s">
        <v>189</v>
      </c>
      <c r="AU396" s="217" t="s">
        <v>161</v>
      </c>
      <c r="AV396" s="216" t="s">
        <v>166</v>
      </c>
      <c r="AW396" s="216" t="s">
        <v>32</v>
      </c>
      <c r="AX396" s="216" t="s">
        <v>85</v>
      </c>
      <c r="AY396" s="217" t="s">
        <v>146</v>
      </c>
    </row>
    <row r="397" spans="2:65" s="122" customFormat="1" ht="16.5" customHeight="1">
      <c r="B397" s="121"/>
      <c r="C397" s="231" t="s">
        <v>979</v>
      </c>
      <c r="D397" s="231" t="s">
        <v>665</v>
      </c>
      <c r="E397" s="232" t="s">
        <v>2415</v>
      </c>
      <c r="F397" s="233" t="s">
        <v>2416</v>
      </c>
      <c r="G397" s="234" t="s">
        <v>280</v>
      </c>
      <c r="H397" s="235">
        <v>3</v>
      </c>
      <c r="I397" s="108"/>
      <c r="J397" s="236">
        <f>ROUND(I397*H397,2)</f>
        <v>0</v>
      </c>
      <c r="K397" s="233" t="s">
        <v>1</v>
      </c>
      <c r="L397" s="237"/>
      <c r="M397" s="238" t="s">
        <v>1</v>
      </c>
      <c r="N397" s="239" t="s">
        <v>42</v>
      </c>
      <c r="O397" s="203">
        <v>0</v>
      </c>
      <c r="P397" s="203">
        <f>O397*H397</f>
        <v>0</v>
      </c>
      <c r="Q397" s="203">
        <v>0</v>
      </c>
      <c r="R397" s="203">
        <f>Q397*H397</f>
        <v>0</v>
      </c>
      <c r="S397" s="203">
        <v>0</v>
      </c>
      <c r="T397" s="204">
        <f>S397*H397</f>
        <v>0</v>
      </c>
      <c r="AR397" s="205" t="s">
        <v>215</v>
      </c>
      <c r="AT397" s="205" t="s">
        <v>665</v>
      </c>
      <c r="AU397" s="205" t="s">
        <v>161</v>
      </c>
      <c r="AY397" s="112" t="s">
        <v>146</v>
      </c>
      <c r="BE397" s="206">
        <f>IF(N397="základní",J397,0)</f>
        <v>0</v>
      </c>
      <c r="BF397" s="206">
        <f>IF(N397="snížená",J397,0)</f>
        <v>0</v>
      </c>
      <c r="BG397" s="206">
        <f>IF(N397="zákl. přenesená",J397,0)</f>
        <v>0</v>
      </c>
      <c r="BH397" s="206">
        <f>IF(N397="sníž. přenesená",J397,0)</f>
        <v>0</v>
      </c>
      <c r="BI397" s="206">
        <f>IF(N397="nulová",J397,0)</f>
        <v>0</v>
      </c>
      <c r="BJ397" s="112" t="s">
        <v>85</v>
      </c>
      <c r="BK397" s="206">
        <f>ROUND(I397*H397,2)</f>
        <v>0</v>
      </c>
      <c r="BL397" s="112" t="s">
        <v>166</v>
      </c>
      <c r="BM397" s="205" t="s">
        <v>2417</v>
      </c>
    </row>
    <row r="398" spans="2:65" s="184" customFormat="1" ht="20.85" customHeight="1">
      <c r="B398" s="183"/>
      <c r="D398" s="185" t="s">
        <v>76</v>
      </c>
      <c r="E398" s="193" t="s">
        <v>1587</v>
      </c>
      <c r="F398" s="193" t="s">
        <v>1588</v>
      </c>
      <c r="J398" s="194">
        <f>BK398</f>
        <v>0</v>
      </c>
      <c r="L398" s="183"/>
      <c r="M398" s="188"/>
      <c r="P398" s="189">
        <f>SUM(P399:P413)</f>
        <v>163.99086200000002</v>
      </c>
      <c r="R398" s="189">
        <f>SUM(R399:R413)</f>
        <v>3.2450271999999996</v>
      </c>
      <c r="T398" s="190">
        <f>SUM(T399:T413)</f>
        <v>0</v>
      </c>
      <c r="AR398" s="185" t="s">
        <v>85</v>
      </c>
      <c r="AT398" s="191" t="s">
        <v>76</v>
      </c>
      <c r="AU398" s="191" t="s">
        <v>87</v>
      </c>
      <c r="AY398" s="185" t="s">
        <v>146</v>
      </c>
      <c r="BK398" s="192">
        <f>SUM(BK399:BK413)</f>
        <v>0</v>
      </c>
    </row>
    <row r="399" spans="2:65" s="122" customFormat="1" ht="16.5" customHeight="1">
      <c r="B399" s="121"/>
      <c r="C399" s="195" t="s">
        <v>983</v>
      </c>
      <c r="D399" s="195" t="s">
        <v>149</v>
      </c>
      <c r="E399" s="196" t="s">
        <v>1427</v>
      </c>
      <c r="F399" s="197" t="s">
        <v>1428</v>
      </c>
      <c r="G399" s="198" t="s">
        <v>1027</v>
      </c>
      <c r="H399" s="199">
        <v>8</v>
      </c>
      <c r="I399" s="107"/>
      <c r="J399" s="200">
        <f t="shared" ref="J399:J410" si="50">ROUND(I399*H399,2)</f>
        <v>0</v>
      </c>
      <c r="K399" s="197" t="s">
        <v>1</v>
      </c>
      <c r="L399" s="121"/>
      <c r="M399" s="201" t="s">
        <v>1</v>
      </c>
      <c r="N399" s="202" t="s">
        <v>42</v>
      </c>
      <c r="O399" s="203">
        <v>0</v>
      </c>
      <c r="P399" s="203">
        <f t="shared" ref="P399:P410" si="51">O399*H399</f>
        <v>0</v>
      </c>
      <c r="Q399" s="203">
        <v>0</v>
      </c>
      <c r="R399" s="203">
        <f t="shared" ref="R399:R410" si="52">Q399*H399</f>
        <v>0</v>
      </c>
      <c r="S399" s="203">
        <v>0</v>
      </c>
      <c r="T399" s="204">
        <f t="shared" ref="T399:T410" si="53">S399*H399</f>
        <v>0</v>
      </c>
      <c r="AR399" s="205" t="s">
        <v>166</v>
      </c>
      <c r="AT399" s="205" t="s">
        <v>149</v>
      </c>
      <c r="AU399" s="205" t="s">
        <v>161</v>
      </c>
      <c r="AY399" s="112" t="s">
        <v>146</v>
      </c>
      <c r="BE399" s="206">
        <f t="shared" ref="BE399:BE410" si="54">IF(N399="základní",J399,0)</f>
        <v>0</v>
      </c>
      <c r="BF399" s="206">
        <f t="shared" ref="BF399:BF410" si="55">IF(N399="snížená",J399,0)</f>
        <v>0</v>
      </c>
      <c r="BG399" s="206">
        <f t="shared" ref="BG399:BG410" si="56">IF(N399="zákl. přenesená",J399,0)</f>
        <v>0</v>
      </c>
      <c r="BH399" s="206">
        <f t="shared" ref="BH399:BH410" si="57">IF(N399="sníž. přenesená",J399,0)</f>
        <v>0</v>
      </c>
      <c r="BI399" s="206">
        <f t="shared" ref="BI399:BI410" si="58">IF(N399="nulová",J399,0)</f>
        <v>0</v>
      </c>
      <c r="BJ399" s="112" t="s">
        <v>85</v>
      </c>
      <c r="BK399" s="206">
        <f t="shared" ref="BK399:BK410" si="59">ROUND(I399*H399,2)</f>
        <v>0</v>
      </c>
      <c r="BL399" s="112" t="s">
        <v>166</v>
      </c>
      <c r="BM399" s="205" t="s">
        <v>2418</v>
      </c>
    </row>
    <row r="400" spans="2:65" s="122" customFormat="1" ht="16.5" customHeight="1">
      <c r="B400" s="121"/>
      <c r="C400" s="195" t="s">
        <v>987</v>
      </c>
      <c r="D400" s="195" t="s">
        <v>149</v>
      </c>
      <c r="E400" s="196" t="s">
        <v>1592</v>
      </c>
      <c r="F400" s="197" t="s">
        <v>1593</v>
      </c>
      <c r="G400" s="198" t="s">
        <v>224</v>
      </c>
      <c r="H400" s="199">
        <v>48.112000000000002</v>
      </c>
      <c r="I400" s="107"/>
      <c r="J400" s="200">
        <f t="shared" si="50"/>
        <v>0</v>
      </c>
      <c r="K400" s="197" t="s">
        <v>184</v>
      </c>
      <c r="L400" s="121"/>
      <c r="M400" s="201" t="s">
        <v>1</v>
      </c>
      <c r="N400" s="202" t="s">
        <v>42</v>
      </c>
      <c r="O400" s="203">
        <v>1.353</v>
      </c>
      <c r="P400" s="203">
        <f t="shared" si="51"/>
        <v>65.095535999999996</v>
      </c>
      <c r="Q400" s="203">
        <v>0</v>
      </c>
      <c r="R400" s="203">
        <f t="shared" si="52"/>
        <v>0</v>
      </c>
      <c r="S400" s="203">
        <v>0</v>
      </c>
      <c r="T400" s="204">
        <f t="shared" si="53"/>
        <v>0</v>
      </c>
      <c r="AR400" s="205" t="s">
        <v>166</v>
      </c>
      <c r="AT400" s="205" t="s">
        <v>149</v>
      </c>
      <c r="AU400" s="205" t="s">
        <v>161</v>
      </c>
      <c r="AY400" s="112" t="s">
        <v>146</v>
      </c>
      <c r="BE400" s="206">
        <f t="shared" si="54"/>
        <v>0</v>
      </c>
      <c r="BF400" s="206">
        <f t="shared" si="55"/>
        <v>0</v>
      </c>
      <c r="BG400" s="206">
        <f t="shared" si="56"/>
        <v>0</v>
      </c>
      <c r="BH400" s="206">
        <f t="shared" si="57"/>
        <v>0</v>
      </c>
      <c r="BI400" s="206">
        <f t="shared" si="58"/>
        <v>0</v>
      </c>
      <c r="BJ400" s="112" t="s">
        <v>85</v>
      </c>
      <c r="BK400" s="206">
        <f t="shared" si="59"/>
        <v>0</v>
      </c>
      <c r="BL400" s="112" t="s">
        <v>166</v>
      </c>
      <c r="BM400" s="205" t="s">
        <v>2419</v>
      </c>
    </row>
    <row r="401" spans="2:65" s="122" customFormat="1" ht="16.5" customHeight="1">
      <c r="B401" s="121"/>
      <c r="C401" s="195" t="s">
        <v>991</v>
      </c>
      <c r="D401" s="195" t="s">
        <v>149</v>
      </c>
      <c r="E401" s="196" t="s">
        <v>1596</v>
      </c>
      <c r="F401" s="197" t="s">
        <v>1597</v>
      </c>
      <c r="G401" s="198" t="s">
        <v>224</v>
      </c>
      <c r="H401" s="199">
        <v>57.734000000000002</v>
      </c>
      <c r="I401" s="107"/>
      <c r="J401" s="200">
        <f t="shared" si="50"/>
        <v>0</v>
      </c>
      <c r="K401" s="197" t="s">
        <v>184</v>
      </c>
      <c r="L401" s="121"/>
      <c r="M401" s="201" t="s">
        <v>1</v>
      </c>
      <c r="N401" s="202" t="s">
        <v>42</v>
      </c>
      <c r="O401" s="203">
        <v>1.014</v>
      </c>
      <c r="P401" s="203">
        <f t="shared" si="51"/>
        <v>58.542276000000001</v>
      </c>
      <c r="Q401" s="203">
        <v>0</v>
      </c>
      <c r="R401" s="203">
        <f t="shared" si="52"/>
        <v>0</v>
      </c>
      <c r="S401" s="203">
        <v>0</v>
      </c>
      <c r="T401" s="204">
        <f t="shared" si="53"/>
        <v>0</v>
      </c>
      <c r="AR401" s="205" t="s">
        <v>166</v>
      </c>
      <c r="AT401" s="205" t="s">
        <v>149</v>
      </c>
      <c r="AU401" s="205" t="s">
        <v>161</v>
      </c>
      <c r="AY401" s="112" t="s">
        <v>146</v>
      </c>
      <c r="BE401" s="206">
        <f t="shared" si="54"/>
        <v>0</v>
      </c>
      <c r="BF401" s="206">
        <f t="shared" si="55"/>
        <v>0</v>
      </c>
      <c r="BG401" s="206">
        <f t="shared" si="56"/>
        <v>0</v>
      </c>
      <c r="BH401" s="206">
        <f t="shared" si="57"/>
        <v>0</v>
      </c>
      <c r="BI401" s="206">
        <f t="shared" si="58"/>
        <v>0</v>
      </c>
      <c r="BJ401" s="112" t="s">
        <v>85</v>
      </c>
      <c r="BK401" s="206">
        <f t="shared" si="59"/>
        <v>0</v>
      </c>
      <c r="BL401" s="112" t="s">
        <v>166</v>
      </c>
      <c r="BM401" s="205" t="s">
        <v>2420</v>
      </c>
    </row>
    <row r="402" spans="2:65" s="122" customFormat="1" ht="16.5" customHeight="1">
      <c r="B402" s="121"/>
      <c r="C402" s="195" t="s">
        <v>997</v>
      </c>
      <c r="D402" s="195" t="s">
        <v>149</v>
      </c>
      <c r="E402" s="196" t="s">
        <v>1600</v>
      </c>
      <c r="F402" s="197" t="s">
        <v>1601</v>
      </c>
      <c r="G402" s="198" t="s">
        <v>224</v>
      </c>
      <c r="H402" s="199">
        <v>57.734000000000002</v>
      </c>
      <c r="I402" s="107"/>
      <c r="J402" s="200">
        <f t="shared" si="50"/>
        <v>0</v>
      </c>
      <c r="K402" s="197" t="s">
        <v>184</v>
      </c>
      <c r="L402" s="121"/>
      <c r="M402" s="201" t="s">
        <v>1</v>
      </c>
      <c r="N402" s="202" t="s">
        <v>42</v>
      </c>
      <c r="O402" s="203">
        <v>8.4000000000000005E-2</v>
      </c>
      <c r="P402" s="203">
        <f t="shared" si="51"/>
        <v>4.8496560000000004</v>
      </c>
      <c r="Q402" s="203">
        <v>0</v>
      </c>
      <c r="R402" s="203">
        <f t="shared" si="52"/>
        <v>0</v>
      </c>
      <c r="S402" s="203">
        <v>0</v>
      </c>
      <c r="T402" s="204">
        <f t="shared" si="53"/>
        <v>0</v>
      </c>
      <c r="AR402" s="205" t="s">
        <v>166</v>
      </c>
      <c r="AT402" s="205" t="s">
        <v>149</v>
      </c>
      <c r="AU402" s="205" t="s">
        <v>161</v>
      </c>
      <c r="AY402" s="112" t="s">
        <v>146</v>
      </c>
      <c r="BE402" s="206">
        <f t="shared" si="54"/>
        <v>0</v>
      </c>
      <c r="BF402" s="206">
        <f t="shared" si="55"/>
        <v>0</v>
      </c>
      <c r="BG402" s="206">
        <f t="shared" si="56"/>
        <v>0</v>
      </c>
      <c r="BH402" s="206">
        <f t="shared" si="57"/>
        <v>0</v>
      </c>
      <c r="BI402" s="206">
        <f t="shared" si="58"/>
        <v>0</v>
      </c>
      <c r="BJ402" s="112" t="s">
        <v>85</v>
      </c>
      <c r="BK402" s="206">
        <f t="shared" si="59"/>
        <v>0</v>
      </c>
      <c r="BL402" s="112" t="s">
        <v>166</v>
      </c>
      <c r="BM402" s="205" t="s">
        <v>2421</v>
      </c>
    </row>
    <row r="403" spans="2:65" s="122" customFormat="1" ht="16.5" customHeight="1">
      <c r="B403" s="121"/>
      <c r="C403" s="195" t="s">
        <v>1001</v>
      </c>
      <c r="D403" s="195" t="s">
        <v>149</v>
      </c>
      <c r="E403" s="196" t="s">
        <v>1604</v>
      </c>
      <c r="F403" s="197" t="s">
        <v>1605</v>
      </c>
      <c r="G403" s="198" t="s">
        <v>224</v>
      </c>
      <c r="H403" s="199">
        <v>4.5599999999999996</v>
      </c>
      <c r="I403" s="107"/>
      <c r="J403" s="200">
        <f t="shared" si="50"/>
        <v>0</v>
      </c>
      <c r="K403" s="197" t="s">
        <v>184</v>
      </c>
      <c r="L403" s="121"/>
      <c r="M403" s="201" t="s">
        <v>1</v>
      </c>
      <c r="N403" s="202" t="s">
        <v>42</v>
      </c>
      <c r="O403" s="203">
        <v>0.19700000000000001</v>
      </c>
      <c r="P403" s="203">
        <f t="shared" si="51"/>
        <v>0.89832000000000001</v>
      </c>
      <c r="Q403" s="203">
        <v>0</v>
      </c>
      <c r="R403" s="203">
        <f t="shared" si="52"/>
        <v>0</v>
      </c>
      <c r="S403" s="203">
        <v>0</v>
      </c>
      <c r="T403" s="204">
        <f t="shared" si="53"/>
        <v>0</v>
      </c>
      <c r="AR403" s="205" t="s">
        <v>166</v>
      </c>
      <c r="AT403" s="205" t="s">
        <v>149</v>
      </c>
      <c r="AU403" s="205" t="s">
        <v>161</v>
      </c>
      <c r="AY403" s="112" t="s">
        <v>146</v>
      </c>
      <c r="BE403" s="206">
        <f t="shared" si="54"/>
        <v>0</v>
      </c>
      <c r="BF403" s="206">
        <f t="shared" si="55"/>
        <v>0</v>
      </c>
      <c r="BG403" s="206">
        <f t="shared" si="56"/>
        <v>0</v>
      </c>
      <c r="BH403" s="206">
        <f t="shared" si="57"/>
        <v>0</v>
      </c>
      <c r="BI403" s="206">
        <f t="shared" si="58"/>
        <v>0</v>
      </c>
      <c r="BJ403" s="112" t="s">
        <v>85</v>
      </c>
      <c r="BK403" s="206">
        <f t="shared" si="59"/>
        <v>0</v>
      </c>
      <c r="BL403" s="112" t="s">
        <v>166</v>
      </c>
      <c r="BM403" s="205" t="s">
        <v>2422</v>
      </c>
    </row>
    <row r="404" spans="2:65" s="122" customFormat="1" ht="16.5" customHeight="1">
      <c r="B404" s="121"/>
      <c r="C404" s="195" t="s">
        <v>1006</v>
      </c>
      <c r="D404" s="195" t="s">
        <v>149</v>
      </c>
      <c r="E404" s="196" t="s">
        <v>448</v>
      </c>
      <c r="F404" s="197" t="s">
        <v>449</v>
      </c>
      <c r="G404" s="198" t="s">
        <v>224</v>
      </c>
      <c r="H404" s="199">
        <v>57.734000000000002</v>
      </c>
      <c r="I404" s="107"/>
      <c r="J404" s="200">
        <f t="shared" si="50"/>
        <v>0</v>
      </c>
      <c r="K404" s="197" t="s">
        <v>184</v>
      </c>
      <c r="L404" s="121"/>
      <c r="M404" s="201" t="s">
        <v>1</v>
      </c>
      <c r="N404" s="202" t="s">
        <v>42</v>
      </c>
      <c r="O404" s="203">
        <v>7.1999999999999995E-2</v>
      </c>
      <c r="P404" s="203">
        <f t="shared" si="51"/>
        <v>4.1568480000000001</v>
      </c>
      <c r="Q404" s="203">
        <v>0</v>
      </c>
      <c r="R404" s="203">
        <f t="shared" si="52"/>
        <v>0</v>
      </c>
      <c r="S404" s="203">
        <v>0</v>
      </c>
      <c r="T404" s="204">
        <f t="shared" si="53"/>
        <v>0</v>
      </c>
      <c r="AR404" s="205" t="s">
        <v>166</v>
      </c>
      <c r="AT404" s="205" t="s">
        <v>149</v>
      </c>
      <c r="AU404" s="205" t="s">
        <v>161</v>
      </c>
      <c r="AY404" s="112" t="s">
        <v>146</v>
      </c>
      <c r="BE404" s="206">
        <f t="shared" si="54"/>
        <v>0</v>
      </c>
      <c r="BF404" s="206">
        <f t="shared" si="55"/>
        <v>0</v>
      </c>
      <c r="BG404" s="206">
        <f t="shared" si="56"/>
        <v>0</v>
      </c>
      <c r="BH404" s="206">
        <f t="shared" si="57"/>
        <v>0</v>
      </c>
      <c r="BI404" s="206">
        <f t="shared" si="58"/>
        <v>0</v>
      </c>
      <c r="BJ404" s="112" t="s">
        <v>85</v>
      </c>
      <c r="BK404" s="206">
        <f t="shared" si="59"/>
        <v>0</v>
      </c>
      <c r="BL404" s="112" t="s">
        <v>166</v>
      </c>
      <c r="BM404" s="205" t="s">
        <v>2423</v>
      </c>
    </row>
    <row r="405" spans="2:65" s="122" customFormat="1" ht="16.5" customHeight="1">
      <c r="B405" s="121"/>
      <c r="C405" s="195" t="s">
        <v>1010</v>
      </c>
      <c r="D405" s="195" t="s">
        <v>149</v>
      </c>
      <c r="E405" s="196" t="s">
        <v>451</v>
      </c>
      <c r="F405" s="197" t="s">
        <v>452</v>
      </c>
      <c r="G405" s="198" t="s">
        <v>224</v>
      </c>
      <c r="H405" s="199">
        <v>57.734000000000002</v>
      </c>
      <c r="I405" s="107"/>
      <c r="J405" s="200">
        <f t="shared" si="50"/>
        <v>0</v>
      </c>
      <c r="K405" s="197" t="s">
        <v>184</v>
      </c>
      <c r="L405" s="121"/>
      <c r="M405" s="201" t="s">
        <v>1</v>
      </c>
      <c r="N405" s="202" t="s">
        <v>42</v>
      </c>
      <c r="O405" s="203">
        <v>8.9999999999999993E-3</v>
      </c>
      <c r="P405" s="203">
        <f t="shared" si="51"/>
        <v>0.51960600000000001</v>
      </c>
      <c r="Q405" s="203">
        <v>0</v>
      </c>
      <c r="R405" s="203">
        <f t="shared" si="52"/>
        <v>0</v>
      </c>
      <c r="S405" s="203">
        <v>0</v>
      </c>
      <c r="T405" s="204">
        <f t="shared" si="53"/>
        <v>0</v>
      </c>
      <c r="AR405" s="205" t="s">
        <v>166</v>
      </c>
      <c r="AT405" s="205" t="s">
        <v>149</v>
      </c>
      <c r="AU405" s="205" t="s">
        <v>161</v>
      </c>
      <c r="AY405" s="112" t="s">
        <v>146</v>
      </c>
      <c r="BE405" s="206">
        <f t="shared" si="54"/>
        <v>0</v>
      </c>
      <c r="BF405" s="206">
        <f t="shared" si="55"/>
        <v>0</v>
      </c>
      <c r="BG405" s="206">
        <f t="shared" si="56"/>
        <v>0</v>
      </c>
      <c r="BH405" s="206">
        <f t="shared" si="57"/>
        <v>0</v>
      </c>
      <c r="BI405" s="206">
        <f t="shared" si="58"/>
        <v>0</v>
      </c>
      <c r="BJ405" s="112" t="s">
        <v>85</v>
      </c>
      <c r="BK405" s="206">
        <f t="shared" si="59"/>
        <v>0</v>
      </c>
      <c r="BL405" s="112" t="s">
        <v>166</v>
      </c>
      <c r="BM405" s="205" t="s">
        <v>2424</v>
      </c>
    </row>
    <row r="406" spans="2:65" s="122" customFormat="1" ht="16.5" customHeight="1">
      <c r="B406" s="121"/>
      <c r="C406" s="195" t="s">
        <v>1014</v>
      </c>
      <c r="D406" s="195" t="s">
        <v>149</v>
      </c>
      <c r="E406" s="196" t="s">
        <v>1612</v>
      </c>
      <c r="F406" s="197" t="s">
        <v>1613</v>
      </c>
      <c r="G406" s="198" t="s">
        <v>224</v>
      </c>
      <c r="H406" s="199">
        <v>4.5599999999999996</v>
      </c>
      <c r="I406" s="107"/>
      <c r="J406" s="200">
        <f t="shared" si="50"/>
        <v>0</v>
      </c>
      <c r="K406" s="197" t="s">
        <v>184</v>
      </c>
      <c r="L406" s="121"/>
      <c r="M406" s="201" t="s">
        <v>1</v>
      </c>
      <c r="N406" s="202" t="s">
        <v>42</v>
      </c>
      <c r="O406" s="203">
        <v>1.129</v>
      </c>
      <c r="P406" s="203">
        <f t="shared" si="51"/>
        <v>5.1482399999999995</v>
      </c>
      <c r="Q406" s="203">
        <v>0</v>
      </c>
      <c r="R406" s="203">
        <f t="shared" si="52"/>
        <v>0</v>
      </c>
      <c r="S406" s="203">
        <v>0</v>
      </c>
      <c r="T406" s="204">
        <f t="shared" si="53"/>
        <v>0</v>
      </c>
      <c r="AR406" s="205" t="s">
        <v>166</v>
      </c>
      <c r="AT406" s="205" t="s">
        <v>149</v>
      </c>
      <c r="AU406" s="205" t="s">
        <v>161</v>
      </c>
      <c r="AY406" s="112" t="s">
        <v>146</v>
      </c>
      <c r="BE406" s="206">
        <f t="shared" si="54"/>
        <v>0</v>
      </c>
      <c r="BF406" s="206">
        <f t="shared" si="55"/>
        <v>0</v>
      </c>
      <c r="BG406" s="206">
        <f t="shared" si="56"/>
        <v>0</v>
      </c>
      <c r="BH406" s="206">
        <f t="shared" si="57"/>
        <v>0</v>
      </c>
      <c r="BI406" s="206">
        <f t="shared" si="58"/>
        <v>0</v>
      </c>
      <c r="BJ406" s="112" t="s">
        <v>85</v>
      </c>
      <c r="BK406" s="206">
        <f t="shared" si="59"/>
        <v>0</v>
      </c>
      <c r="BL406" s="112" t="s">
        <v>166</v>
      </c>
      <c r="BM406" s="205" t="s">
        <v>2425</v>
      </c>
    </row>
    <row r="407" spans="2:65" s="122" customFormat="1" ht="16.5" customHeight="1">
      <c r="B407" s="121"/>
      <c r="C407" s="231" t="s">
        <v>1018</v>
      </c>
      <c r="D407" s="231" t="s">
        <v>665</v>
      </c>
      <c r="E407" s="232" t="s">
        <v>2426</v>
      </c>
      <c r="F407" s="233" t="s">
        <v>2427</v>
      </c>
      <c r="G407" s="234" t="s">
        <v>322</v>
      </c>
      <c r="H407" s="235">
        <v>0.98499999999999999</v>
      </c>
      <c r="I407" s="108"/>
      <c r="J407" s="236">
        <f t="shared" si="50"/>
        <v>0</v>
      </c>
      <c r="K407" s="233" t="s">
        <v>184</v>
      </c>
      <c r="L407" s="237"/>
      <c r="M407" s="238" t="s">
        <v>1</v>
      </c>
      <c r="N407" s="239" t="s">
        <v>42</v>
      </c>
      <c r="O407" s="203">
        <v>0</v>
      </c>
      <c r="P407" s="203">
        <f t="shared" si="51"/>
        <v>0</v>
      </c>
      <c r="Q407" s="203">
        <v>1</v>
      </c>
      <c r="R407" s="203">
        <f t="shared" si="52"/>
        <v>0.98499999999999999</v>
      </c>
      <c r="S407" s="203">
        <v>0</v>
      </c>
      <c r="T407" s="204">
        <f t="shared" si="53"/>
        <v>0</v>
      </c>
      <c r="AR407" s="205" t="s">
        <v>215</v>
      </c>
      <c r="AT407" s="205" t="s">
        <v>665</v>
      </c>
      <c r="AU407" s="205" t="s">
        <v>161</v>
      </c>
      <c r="AY407" s="112" t="s">
        <v>146</v>
      </c>
      <c r="BE407" s="206">
        <f t="shared" si="54"/>
        <v>0</v>
      </c>
      <c r="BF407" s="206">
        <f t="shared" si="55"/>
        <v>0</v>
      </c>
      <c r="BG407" s="206">
        <f t="shared" si="56"/>
        <v>0</v>
      </c>
      <c r="BH407" s="206">
        <f t="shared" si="57"/>
        <v>0</v>
      </c>
      <c r="BI407" s="206">
        <f t="shared" si="58"/>
        <v>0</v>
      </c>
      <c r="BJ407" s="112" t="s">
        <v>85</v>
      </c>
      <c r="BK407" s="206">
        <f t="shared" si="59"/>
        <v>0</v>
      </c>
      <c r="BL407" s="112" t="s">
        <v>166</v>
      </c>
      <c r="BM407" s="205" t="s">
        <v>2428</v>
      </c>
    </row>
    <row r="408" spans="2:65" s="122" customFormat="1" ht="21.75" customHeight="1">
      <c r="B408" s="121"/>
      <c r="C408" s="195" t="s">
        <v>1024</v>
      </c>
      <c r="D408" s="195" t="s">
        <v>149</v>
      </c>
      <c r="E408" s="196" t="s">
        <v>1620</v>
      </c>
      <c r="F408" s="197" t="s">
        <v>1621</v>
      </c>
      <c r="G408" s="198" t="s">
        <v>224</v>
      </c>
      <c r="H408" s="199">
        <v>6.5</v>
      </c>
      <c r="I408" s="107"/>
      <c r="J408" s="200">
        <f t="shared" si="50"/>
        <v>0</v>
      </c>
      <c r="K408" s="197" t="s">
        <v>184</v>
      </c>
      <c r="L408" s="121"/>
      <c r="M408" s="201" t="s">
        <v>1</v>
      </c>
      <c r="N408" s="202" t="s">
        <v>42</v>
      </c>
      <c r="O408" s="203">
        <v>2.6909999999999998</v>
      </c>
      <c r="P408" s="203">
        <f t="shared" si="51"/>
        <v>17.491499999999998</v>
      </c>
      <c r="Q408" s="203">
        <v>0</v>
      </c>
      <c r="R408" s="203">
        <f t="shared" si="52"/>
        <v>0</v>
      </c>
      <c r="S408" s="203">
        <v>0</v>
      </c>
      <c r="T408" s="204">
        <f t="shared" si="53"/>
        <v>0</v>
      </c>
      <c r="AR408" s="205" t="s">
        <v>166</v>
      </c>
      <c r="AT408" s="205" t="s">
        <v>149</v>
      </c>
      <c r="AU408" s="205" t="s">
        <v>161</v>
      </c>
      <c r="AY408" s="112" t="s">
        <v>146</v>
      </c>
      <c r="BE408" s="206">
        <f t="shared" si="54"/>
        <v>0</v>
      </c>
      <c r="BF408" s="206">
        <f t="shared" si="55"/>
        <v>0</v>
      </c>
      <c r="BG408" s="206">
        <f t="shared" si="56"/>
        <v>0</v>
      </c>
      <c r="BH408" s="206">
        <f t="shared" si="57"/>
        <v>0</v>
      </c>
      <c r="BI408" s="206">
        <f t="shared" si="58"/>
        <v>0</v>
      </c>
      <c r="BJ408" s="112" t="s">
        <v>85</v>
      </c>
      <c r="BK408" s="206">
        <f t="shared" si="59"/>
        <v>0</v>
      </c>
      <c r="BL408" s="112" t="s">
        <v>166</v>
      </c>
      <c r="BM408" s="205" t="s">
        <v>2429</v>
      </c>
    </row>
    <row r="409" spans="2:65" s="122" customFormat="1" ht="16.5" customHeight="1">
      <c r="B409" s="121"/>
      <c r="C409" s="195" t="s">
        <v>1031</v>
      </c>
      <c r="D409" s="195" t="s">
        <v>149</v>
      </c>
      <c r="E409" s="196" t="s">
        <v>1624</v>
      </c>
      <c r="F409" s="197" t="s">
        <v>1625</v>
      </c>
      <c r="G409" s="198" t="s">
        <v>224</v>
      </c>
      <c r="H409" s="199">
        <v>6.5</v>
      </c>
      <c r="I409" s="107"/>
      <c r="J409" s="200">
        <f t="shared" si="50"/>
        <v>0</v>
      </c>
      <c r="K409" s="197" t="s">
        <v>184</v>
      </c>
      <c r="L409" s="121"/>
      <c r="M409" s="201" t="s">
        <v>1</v>
      </c>
      <c r="N409" s="202" t="s">
        <v>42</v>
      </c>
      <c r="O409" s="203">
        <v>0.85199999999999998</v>
      </c>
      <c r="P409" s="203">
        <f t="shared" si="51"/>
        <v>5.5380000000000003</v>
      </c>
      <c r="Q409" s="203">
        <v>0</v>
      </c>
      <c r="R409" s="203">
        <f t="shared" si="52"/>
        <v>0</v>
      </c>
      <c r="S409" s="203">
        <v>0</v>
      </c>
      <c r="T409" s="204">
        <f t="shared" si="53"/>
        <v>0</v>
      </c>
      <c r="AR409" s="205" t="s">
        <v>166</v>
      </c>
      <c r="AT409" s="205" t="s">
        <v>149</v>
      </c>
      <c r="AU409" s="205" t="s">
        <v>161</v>
      </c>
      <c r="AY409" s="112" t="s">
        <v>146</v>
      </c>
      <c r="BE409" s="206">
        <f t="shared" si="54"/>
        <v>0</v>
      </c>
      <c r="BF409" s="206">
        <f t="shared" si="55"/>
        <v>0</v>
      </c>
      <c r="BG409" s="206">
        <f t="shared" si="56"/>
        <v>0</v>
      </c>
      <c r="BH409" s="206">
        <f t="shared" si="57"/>
        <v>0</v>
      </c>
      <c r="BI409" s="206">
        <f t="shared" si="58"/>
        <v>0</v>
      </c>
      <c r="BJ409" s="112" t="s">
        <v>85</v>
      </c>
      <c r="BK409" s="206">
        <f t="shared" si="59"/>
        <v>0</v>
      </c>
      <c r="BL409" s="112" t="s">
        <v>166</v>
      </c>
      <c r="BM409" s="205" t="s">
        <v>2430</v>
      </c>
    </row>
    <row r="410" spans="2:65" s="122" customFormat="1" ht="16.5" customHeight="1">
      <c r="B410" s="121"/>
      <c r="C410" s="195" t="s">
        <v>1035</v>
      </c>
      <c r="D410" s="195" t="s">
        <v>149</v>
      </c>
      <c r="E410" s="196" t="s">
        <v>1392</v>
      </c>
      <c r="F410" s="197" t="s">
        <v>1393</v>
      </c>
      <c r="G410" s="198" t="s">
        <v>183</v>
      </c>
      <c r="H410" s="199">
        <v>77.5</v>
      </c>
      <c r="I410" s="107"/>
      <c r="J410" s="200">
        <f t="shared" si="50"/>
        <v>0</v>
      </c>
      <c r="K410" s="197" t="s">
        <v>184</v>
      </c>
      <c r="L410" s="121"/>
      <c r="M410" s="201" t="s">
        <v>1</v>
      </c>
      <c r="N410" s="202" t="s">
        <v>42</v>
      </c>
      <c r="O410" s="203">
        <v>8.0000000000000002E-3</v>
      </c>
      <c r="P410" s="203">
        <f t="shared" si="51"/>
        <v>0.62</v>
      </c>
      <c r="Q410" s="203">
        <v>0</v>
      </c>
      <c r="R410" s="203">
        <f t="shared" si="52"/>
        <v>0</v>
      </c>
      <c r="S410" s="203">
        <v>0</v>
      </c>
      <c r="T410" s="204">
        <f t="shared" si="53"/>
        <v>0</v>
      </c>
      <c r="AR410" s="205" t="s">
        <v>166</v>
      </c>
      <c r="AT410" s="205" t="s">
        <v>149</v>
      </c>
      <c r="AU410" s="205" t="s">
        <v>161</v>
      </c>
      <c r="AY410" s="112" t="s">
        <v>146</v>
      </c>
      <c r="BE410" s="206">
        <f t="shared" si="54"/>
        <v>0</v>
      </c>
      <c r="BF410" s="206">
        <f t="shared" si="55"/>
        <v>0</v>
      </c>
      <c r="BG410" s="206">
        <f t="shared" si="56"/>
        <v>0</v>
      </c>
      <c r="BH410" s="206">
        <f t="shared" si="57"/>
        <v>0</v>
      </c>
      <c r="BI410" s="206">
        <f t="shared" si="58"/>
        <v>0</v>
      </c>
      <c r="BJ410" s="112" t="s">
        <v>85</v>
      </c>
      <c r="BK410" s="206">
        <f t="shared" si="59"/>
        <v>0</v>
      </c>
      <c r="BL410" s="112" t="s">
        <v>166</v>
      </c>
      <c r="BM410" s="205" t="s">
        <v>2431</v>
      </c>
    </row>
    <row r="411" spans="2:65" s="208" customFormat="1">
      <c r="B411" s="207"/>
      <c r="D411" s="209" t="s">
        <v>189</v>
      </c>
      <c r="E411" s="210" t="s">
        <v>1</v>
      </c>
      <c r="F411" s="211" t="s">
        <v>1629</v>
      </c>
      <c r="H411" s="212">
        <v>77.5</v>
      </c>
      <c r="L411" s="207"/>
      <c r="M411" s="213"/>
      <c r="T411" s="214"/>
      <c r="AT411" s="210" t="s">
        <v>189</v>
      </c>
      <c r="AU411" s="210" t="s">
        <v>161</v>
      </c>
      <c r="AV411" s="208" t="s">
        <v>87</v>
      </c>
      <c r="AW411" s="208" t="s">
        <v>32</v>
      </c>
      <c r="AX411" s="208" t="s">
        <v>77</v>
      </c>
      <c r="AY411" s="210" t="s">
        <v>146</v>
      </c>
    </row>
    <row r="412" spans="2:65" s="216" customFormat="1">
      <c r="B412" s="215"/>
      <c r="D412" s="209" t="s">
        <v>189</v>
      </c>
      <c r="E412" s="217" t="s">
        <v>1</v>
      </c>
      <c r="F412" s="218" t="s">
        <v>200</v>
      </c>
      <c r="H412" s="219">
        <v>77.5</v>
      </c>
      <c r="L412" s="215"/>
      <c r="M412" s="220"/>
      <c r="T412" s="221"/>
      <c r="AT412" s="217" t="s">
        <v>189</v>
      </c>
      <c r="AU412" s="217" t="s">
        <v>161</v>
      </c>
      <c r="AV412" s="216" t="s">
        <v>166</v>
      </c>
      <c r="AW412" s="216" t="s">
        <v>32</v>
      </c>
      <c r="AX412" s="216" t="s">
        <v>85</v>
      </c>
      <c r="AY412" s="217" t="s">
        <v>146</v>
      </c>
    </row>
    <row r="413" spans="2:65" s="122" customFormat="1" ht="16.5" customHeight="1">
      <c r="B413" s="121"/>
      <c r="C413" s="195" t="s">
        <v>1039</v>
      </c>
      <c r="D413" s="195" t="s">
        <v>149</v>
      </c>
      <c r="E413" s="196" t="s">
        <v>2432</v>
      </c>
      <c r="F413" s="197" t="s">
        <v>2433</v>
      </c>
      <c r="G413" s="198" t="s">
        <v>183</v>
      </c>
      <c r="H413" s="199">
        <v>4.5599999999999996</v>
      </c>
      <c r="I413" s="107"/>
      <c r="J413" s="200">
        <f>ROUND(I413*H413,2)</f>
        <v>0</v>
      </c>
      <c r="K413" s="197" t="s">
        <v>184</v>
      </c>
      <c r="L413" s="121"/>
      <c r="M413" s="201" t="s">
        <v>1</v>
      </c>
      <c r="N413" s="202" t="s">
        <v>42</v>
      </c>
      <c r="O413" s="203">
        <v>0.248</v>
      </c>
      <c r="P413" s="203">
        <f>O413*H413</f>
        <v>1.1308799999999999</v>
      </c>
      <c r="Q413" s="203">
        <v>0.49562</v>
      </c>
      <c r="R413" s="203">
        <f>Q413*H413</f>
        <v>2.2600271999999997</v>
      </c>
      <c r="S413" s="203">
        <v>0</v>
      </c>
      <c r="T413" s="204">
        <f>S413*H413</f>
        <v>0</v>
      </c>
      <c r="AR413" s="205" t="s">
        <v>166</v>
      </c>
      <c r="AT413" s="205" t="s">
        <v>149</v>
      </c>
      <c r="AU413" s="205" t="s">
        <v>161</v>
      </c>
      <c r="AY413" s="112" t="s">
        <v>146</v>
      </c>
      <c r="BE413" s="206">
        <f>IF(N413="základní",J413,0)</f>
        <v>0</v>
      </c>
      <c r="BF413" s="206">
        <f>IF(N413="snížená",J413,0)</f>
        <v>0</v>
      </c>
      <c r="BG413" s="206">
        <f>IF(N413="zákl. přenesená",J413,0)</f>
        <v>0</v>
      </c>
      <c r="BH413" s="206">
        <f>IF(N413="sníž. přenesená",J413,0)</f>
        <v>0</v>
      </c>
      <c r="BI413" s="206">
        <f>IF(N413="nulová",J413,0)</f>
        <v>0</v>
      </c>
      <c r="BJ413" s="112" t="s">
        <v>85</v>
      </c>
      <c r="BK413" s="206">
        <f>ROUND(I413*H413,2)</f>
        <v>0</v>
      </c>
      <c r="BL413" s="112" t="s">
        <v>166</v>
      </c>
      <c r="BM413" s="205" t="s">
        <v>2434</v>
      </c>
    </row>
    <row r="414" spans="2:65" s="184" customFormat="1" ht="22.9" customHeight="1">
      <c r="B414" s="183"/>
      <c r="D414" s="185" t="s">
        <v>76</v>
      </c>
      <c r="E414" s="193" t="s">
        <v>1309</v>
      </c>
      <c r="F414" s="193" t="s">
        <v>2435</v>
      </c>
      <c r="J414" s="194">
        <f>BK414</f>
        <v>0</v>
      </c>
      <c r="L414" s="183"/>
      <c r="M414" s="188"/>
      <c r="P414" s="189">
        <f>P415+P425+P439+P441</f>
        <v>125.83129</v>
      </c>
      <c r="R414" s="189">
        <f>R415+R425+R439+R441</f>
        <v>53.298916000000006</v>
      </c>
      <c r="T414" s="190">
        <f>T415+T425+T439+T441</f>
        <v>3.42</v>
      </c>
      <c r="AR414" s="185" t="s">
        <v>166</v>
      </c>
      <c r="AT414" s="191" t="s">
        <v>76</v>
      </c>
      <c r="AU414" s="191" t="s">
        <v>85</v>
      </c>
      <c r="AY414" s="185" t="s">
        <v>146</v>
      </c>
      <c r="BK414" s="192">
        <f>BK415+BK425+BK439+BK441</f>
        <v>0</v>
      </c>
    </row>
    <row r="415" spans="2:65" s="184" customFormat="1" ht="20.85" customHeight="1">
      <c r="B415" s="183"/>
      <c r="D415" s="185" t="s">
        <v>76</v>
      </c>
      <c r="E415" s="193" t="s">
        <v>2436</v>
      </c>
      <c r="F415" s="193" t="s">
        <v>2437</v>
      </c>
      <c r="J415" s="194">
        <f>BK415</f>
        <v>0</v>
      </c>
      <c r="L415" s="183"/>
      <c r="M415" s="188"/>
      <c r="P415" s="189">
        <f>SUM(P416:P424)</f>
        <v>18.558</v>
      </c>
      <c r="R415" s="189">
        <f>SUM(R416:R424)</f>
        <v>3.1093200000000003</v>
      </c>
      <c r="T415" s="190">
        <f>SUM(T416:T424)</f>
        <v>0</v>
      </c>
      <c r="AR415" s="185" t="s">
        <v>85</v>
      </c>
      <c r="AT415" s="191" t="s">
        <v>76</v>
      </c>
      <c r="AU415" s="191" t="s">
        <v>87</v>
      </c>
      <c r="AY415" s="185" t="s">
        <v>146</v>
      </c>
      <c r="BK415" s="192">
        <f>SUM(BK416:BK424)</f>
        <v>0</v>
      </c>
    </row>
    <row r="416" spans="2:65" s="122" customFormat="1" ht="21.75" customHeight="1">
      <c r="B416" s="121"/>
      <c r="C416" s="195" t="s">
        <v>1043</v>
      </c>
      <c r="D416" s="195" t="s">
        <v>149</v>
      </c>
      <c r="E416" s="196" t="s">
        <v>2438</v>
      </c>
      <c r="F416" s="197" t="s">
        <v>2439</v>
      </c>
      <c r="G416" s="198" t="s">
        <v>183</v>
      </c>
      <c r="H416" s="199">
        <v>9</v>
      </c>
      <c r="I416" s="107"/>
      <c r="J416" s="200">
        <f>ROUND(I416*H416,2)</f>
        <v>0</v>
      </c>
      <c r="K416" s="197" t="s">
        <v>184</v>
      </c>
      <c r="L416" s="121"/>
      <c r="M416" s="201" t="s">
        <v>1</v>
      </c>
      <c r="N416" s="202" t="s">
        <v>42</v>
      </c>
      <c r="O416" s="203">
        <v>0.105</v>
      </c>
      <c r="P416" s="203">
        <f>O416*H416</f>
        <v>0.94499999999999995</v>
      </c>
      <c r="Q416" s="203">
        <v>0.18051</v>
      </c>
      <c r="R416" s="203">
        <f>Q416*H416</f>
        <v>1.62459</v>
      </c>
      <c r="S416" s="203">
        <v>0</v>
      </c>
      <c r="T416" s="204">
        <f>S416*H416</f>
        <v>0</v>
      </c>
      <c r="AR416" s="205" t="s">
        <v>166</v>
      </c>
      <c r="AT416" s="205" t="s">
        <v>149</v>
      </c>
      <c r="AU416" s="205" t="s">
        <v>161</v>
      </c>
      <c r="AY416" s="112" t="s">
        <v>146</v>
      </c>
      <c r="BE416" s="206">
        <f>IF(N416="základní",J416,0)</f>
        <v>0</v>
      </c>
      <c r="BF416" s="206">
        <f>IF(N416="snížená",J416,0)</f>
        <v>0</v>
      </c>
      <c r="BG416" s="206">
        <f>IF(N416="zákl. přenesená",J416,0)</f>
        <v>0</v>
      </c>
      <c r="BH416" s="206">
        <f>IF(N416="sníž. přenesená",J416,0)</f>
        <v>0</v>
      </c>
      <c r="BI416" s="206">
        <f>IF(N416="nulová",J416,0)</f>
        <v>0</v>
      </c>
      <c r="BJ416" s="112" t="s">
        <v>85</v>
      </c>
      <c r="BK416" s="206">
        <f>ROUND(I416*H416,2)</f>
        <v>0</v>
      </c>
      <c r="BL416" s="112" t="s">
        <v>166</v>
      </c>
      <c r="BM416" s="205" t="s">
        <v>2440</v>
      </c>
    </row>
    <row r="417" spans="2:65" s="208" customFormat="1">
      <c r="B417" s="207"/>
      <c r="D417" s="209" t="s">
        <v>189</v>
      </c>
      <c r="E417" s="210" t="s">
        <v>1</v>
      </c>
      <c r="F417" s="211" t="s">
        <v>2441</v>
      </c>
      <c r="H417" s="212">
        <v>9</v>
      </c>
      <c r="L417" s="207"/>
      <c r="M417" s="213"/>
      <c r="T417" s="214"/>
      <c r="AT417" s="210" t="s">
        <v>189</v>
      </c>
      <c r="AU417" s="210" t="s">
        <v>161</v>
      </c>
      <c r="AV417" s="208" t="s">
        <v>87</v>
      </c>
      <c r="AW417" s="208" t="s">
        <v>32</v>
      </c>
      <c r="AX417" s="208" t="s">
        <v>77</v>
      </c>
      <c r="AY417" s="210" t="s">
        <v>146</v>
      </c>
    </row>
    <row r="418" spans="2:65" s="216" customFormat="1">
      <c r="B418" s="215"/>
      <c r="D418" s="209" t="s">
        <v>189</v>
      </c>
      <c r="E418" s="217" t="s">
        <v>1</v>
      </c>
      <c r="F418" s="218" t="s">
        <v>200</v>
      </c>
      <c r="H418" s="219">
        <v>9</v>
      </c>
      <c r="L418" s="215"/>
      <c r="M418" s="220"/>
      <c r="T418" s="221"/>
      <c r="AT418" s="217" t="s">
        <v>189</v>
      </c>
      <c r="AU418" s="217" t="s">
        <v>161</v>
      </c>
      <c r="AV418" s="216" t="s">
        <v>166</v>
      </c>
      <c r="AW418" s="216" t="s">
        <v>32</v>
      </c>
      <c r="AX418" s="216" t="s">
        <v>85</v>
      </c>
      <c r="AY418" s="217" t="s">
        <v>146</v>
      </c>
    </row>
    <row r="419" spans="2:65" s="122" customFormat="1" ht="16.5" customHeight="1">
      <c r="B419" s="121"/>
      <c r="C419" s="195" t="s">
        <v>1049</v>
      </c>
      <c r="D419" s="195" t="s">
        <v>149</v>
      </c>
      <c r="E419" s="196" t="s">
        <v>2442</v>
      </c>
      <c r="F419" s="197" t="s">
        <v>2443</v>
      </c>
      <c r="G419" s="198" t="s">
        <v>183</v>
      </c>
      <c r="H419" s="199">
        <v>9</v>
      </c>
      <c r="I419" s="107"/>
      <c r="J419" s="200">
        <f>ROUND(I419*H419,2)</f>
        <v>0</v>
      </c>
      <c r="K419" s="197" t="s">
        <v>184</v>
      </c>
      <c r="L419" s="121"/>
      <c r="M419" s="201" t="s">
        <v>1</v>
      </c>
      <c r="N419" s="202" t="s">
        <v>42</v>
      </c>
      <c r="O419" s="203">
        <v>1.2999999999999999E-2</v>
      </c>
      <c r="P419" s="203">
        <f>O419*H419</f>
        <v>0.11699999999999999</v>
      </c>
      <c r="Q419" s="203">
        <v>2.256E-2</v>
      </c>
      <c r="R419" s="203">
        <f>Q419*H419</f>
        <v>0.20304</v>
      </c>
      <c r="S419" s="203">
        <v>0</v>
      </c>
      <c r="T419" s="204">
        <f>S419*H419</f>
        <v>0</v>
      </c>
      <c r="AR419" s="205" t="s">
        <v>166</v>
      </c>
      <c r="AT419" s="205" t="s">
        <v>149</v>
      </c>
      <c r="AU419" s="205" t="s">
        <v>161</v>
      </c>
      <c r="AY419" s="112" t="s">
        <v>146</v>
      </c>
      <c r="BE419" s="206">
        <f>IF(N419="základní",J419,0)</f>
        <v>0</v>
      </c>
      <c r="BF419" s="206">
        <f>IF(N419="snížená",J419,0)</f>
        <v>0</v>
      </c>
      <c r="BG419" s="206">
        <f>IF(N419="zákl. přenesená",J419,0)</f>
        <v>0</v>
      </c>
      <c r="BH419" s="206">
        <f>IF(N419="sníž. přenesená",J419,0)</f>
        <v>0</v>
      </c>
      <c r="BI419" s="206">
        <f>IF(N419="nulová",J419,0)</f>
        <v>0</v>
      </c>
      <c r="BJ419" s="112" t="s">
        <v>85</v>
      </c>
      <c r="BK419" s="206">
        <f>ROUND(I419*H419,2)</f>
        <v>0</v>
      </c>
      <c r="BL419" s="112" t="s">
        <v>166</v>
      </c>
      <c r="BM419" s="205" t="s">
        <v>2444</v>
      </c>
    </row>
    <row r="420" spans="2:65" s="122" customFormat="1" ht="16.5" customHeight="1">
      <c r="B420" s="121"/>
      <c r="C420" s="195" t="s">
        <v>1053</v>
      </c>
      <c r="D420" s="195" t="s">
        <v>149</v>
      </c>
      <c r="E420" s="196" t="s">
        <v>2445</v>
      </c>
      <c r="F420" s="197" t="s">
        <v>2446</v>
      </c>
      <c r="G420" s="198" t="s">
        <v>183</v>
      </c>
      <c r="H420" s="199">
        <v>9</v>
      </c>
      <c r="I420" s="107"/>
      <c r="J420" s="200">
        <f>ROUND(I420*H420,2)</f>
        <v>0</v>
      </c>
      <c r="K420" s="197" t="s">
        <v>184</v>
      </c>
      <c r="L420" s="121"/>
      <c r="M420" s="201" t="s">
        <v>1</v>
      </c>
      <c r="N420" s="202" t="s">
        <v>42</v>
      </c>
      <c r="O420" s="203">
        <v>0.78400000000000003</v>
      </c>
      <c r="P420" s="203">
        <f>O420*H420</f>
        <v>7.056</v>
      </c>
      <c r="Q420" s="203">
        <v>9.0620000000000006E-2</v>
      </c>
      <c r="R420" s="203">
        <f>Q420*H420</f>
        <v>0.81558000000000008</v>
      </c>
      <c r="S420" s="203">
        <v>0</v>
      </c>
      <c r="T420" s="204">
        <f>S420*H420</f>
        <v>0</v>
      </c>
      <c r="AR420" s="205" t="s">
        <v>166</v>
      </c>
      <c r="AT420" s="205" t="s">
        <v>149</v>
      </c>
      <c r="AU420" s="205" t="s">
        <v>161</v>
      </c>
      <c r="AY420" s="112" t="s">
        <v>146</v>
      </c>
      <c r="BE420" s="206">
        <f>IF(N420="základní",J420,0)</f>
        <v>0</v>
      </c>
      <c r="BF420" s="206">
        <f>IF(N420="snížená",J420,0)</f>
        <v>0</v>
      </c>
      <c r="BG420" s="206">
        <f>IF(N420="zákl. přenesená",J420,0)</f>
        <v>0</v>
      </c>
      <c r="BH420" s="206">
        <f>IF(N420="sníž. přenesená",J420,0)</f>
        <v>0</v>
      </c>
      <c r="BI420" s="206">
        <f>IF(N420="nulová",J420,0)</f>
        <v>0</v>
      </c>
      <c r="BJ420" s="112" t="s">
        <v>85</v>
      </c>
      <c r="BK420" s="206">
        <f>ROUND(I420*H420,2)</f>
        <v>0</v>
      </c>
      <c r="BL420" s="112" t="s">
        <v>166</v>
      </c>
      <c r="BM420" s="205" t="s">
        <v>2447</v>
      </c>
    </row>
    <row r="421" spans="2:65" s="122" customFormat="1" ht="16.5" customHeight="1">
      <c r="B421" s="121"/>
      <c r="C421" s="195" t="s">
        <v>1058</v>
      </c>
      <c r="D421" s="195" t="s">
        <v>149</v>
      </c>
      <c r="E421" s="196" t="s">
        <v>2448</v>
      </c>
      <c r="F421" s="197" t="s">
        <v>2449</v>
      </c>
      <c r="G421" s="198" t="s">
        <v>203</v>
      </c>
      <c r="H421" s="199">
        <v>18</v>
      </c>
      <c r="I421" s="107"/>
      <c r="J421" s="200">
        <f>ROUND(I421*H421,2)</f>
        <v>0</v>
      </c>
      <c r="K421" s="197" t="s">
        <v>184</v>
      </c>
      <c r="L421" s="121"/>
      <c r="M421" s="201" t="s">
        <v>1</v>
      </c>
      <c r="N421" s="202" t="s">
        <v>42</v>
      </c>
      <c r="O421" s="203">
        <v>0.51800000000000002</v>
      </c>
      <c r="P421" s="203">
        <f>O421*H421</f>
        <v>9.3239999999999998</v>
      </c>
      <c r="Q421" s="203">
        <v>1.0000000000000001E-5</v>
      </c>
      <c r="R421" s="203">
        <f>Q421*H421</f>
        <v>1.8000000000000001E-4</v>
      </c>
      <c r="S421" s="203">
        <v>0</v>
      </c>
      <c r="T421" s="204">
        <f>S421*H421</f>
        <v>0</v>
      </c>
      <c r="AR421" s="205" t="s">
        <v>166</v>
      </c>
      <c r="AT421" s="205" t="s">
        <v>149</v>
      </c>
      <c r="AU421" s="205" t="s">
        <v>161</v>
      </c>
      <c r="AY421" s="112" t="s">
        <v>146</v>
      </c>
      <c r="BE421" s="206">
        <f>IF(N421="základní",J421,0)</f>
        <v>0</v>
      </c>
      <c r="BF421" s="206">
        <f>IF(N421="snížená",J421,0)</f>
        <v>0</v>
      </c>
      <c r="BG421" s="206">
        <f>IF(N421="zákl. přenesená",J421,0)</f>
        <v>0</v>
      </c>
      <c r="BH421" s="206">
        <f>IF(N421="sníž. přenesená",J421,0)</f>
        <v>0</v>
      </c>
      <c r="BI421" s="206">
        <f>IF(N421="nulová",J421,0)</f>
        <v>0</v>
      </c>
      <c r="BJ421" s="112" t="s">
        <v>85</v>
      </c>
      <c r="BK421" s="206">
        <f>ROUND(I421*H421,2)</f>
        <v>0</v>
      </c>
      <c r="BL421" s="112" t="s">
        <v>166</v>
      </c>
      <c r="BM421" s="205" t="s">
        <v>2450</v>
      </c>
    </row>
    <row r="422" spans="2:65" s="208" customFormat="1">
      <c r="B422" s="207"/>
      <c r="D422" s="209" t="s">
        <v>189</v>
      </c>
      <c r="E422" s="210" t="s">
        <v>1</v>
      </c>
      <c r="F422" s="211" t="s">
        <v>2451</v>
      </c>
      <c r="H422" s="212">
        <v>18</v>
      </c>
      <c r="L422" s="207"/>
      <c r="M422" s="213"/>
      <c r="T422" s="214"/>
      <c r="AT422" s="210" t="s">
        <v>189</v>
      </c>
      <c r="AU422" s="210" t="s">
        <v>161</v>
      </c>
      <c r="AV422" s="208" t="s">
        <v>87</v>
      </c>
      <c r="AW422" s="208" t="s">
        <v>32</v>
      </c>
      <c r="AX422" s="208" t="s">
        <v>77</v>
      </c>
      <c r="AY422" s="210" t="s">
        <v>146</v>
      </c>
    </row>
    <row r="423" spans="2:65" s="216" customFormat="1">
      <c r="B423" s="215"/>
      <c r="D423" s="209" t="s">
        <v>189</v>
      </c>
      <c r="E423" s="217" t="s">
        <v>1</v>
      </c>
      <c r="F423" s="218" t="s">
        <v>200</v>
      </c>
      <c r="H423" s="219">
        <v>18</v>
      </c>
      <c r="L423" s="215"/>
      <c r="M423" s="220"/>
      <c r="T423" s="221"/>
      <c r="AT423" s="217" t="s">
        <v>189</v>
      </c>
      <c r="AU423" s="217" t="s">
        <v>161</v>
      </c>
      <c r="AV423" s="216" t="s">
        <v>166</v>
      </c>
      <c r="AW423" s="216" t="s">
        <v>32</v>
      </c>
      <c r="AX423" s="216" t="s">
        <v>85</v>
      </c>
      <c r="AY423" s="217" t="s">
        <v>146</v>
      </c>
    </row>
    <row r="424" spans="2:65" s="122" customFormat="1" ht="16.5" customHeight="1">
      <c r="B424" s="121"/>
      <c r="C424" s="195" t="s">
        <v>1060</v>
      </c>
      <c r="D424" s="195" t="s">
        <v>149</v>
      </c>
      <c r="E424" s="196" t="s">
        <v>2452</v>
      </c>
      <c r="F424" s="197" t="s">
        <v>2453</v>
      </c>
      <c r="G424" s="198" t="s">
        <v>183</v>
      </c>
      <c r="H424" s="199">
        <v>9</v>
      </c>
      <c r="I424" s="107"/>
      <c r="J424" s="200">
        <f>ROUND(I424*H424,2)</f>
        <v>0</v>
      </c>
      <c r="K424" s="197" t="s">
        <v>184</v>
      </c>
      <c r="L424" s="121"/>
      <c r="M424" s="201" t="s">
        <v>1</v>
      </c>
      <c r="N424" s="202" t="s">
        <v>42</v>
      </c>
      <c r="O424" s="203">
        <v>0.124</v>
      </c>
      <c r="P424" s="203">
        <f>O424*H424</f>
        <v>1.1160000000000001</v>
      </c>
      <c r="Q424" s="203">
        <v>5.1769999999999997E-2</v>
      </c>
      <c r="R424" s="203">
        <f>Q424*H424</f>
        <v>0.46592999999999996</v>
      </c>
      <c r="S424" s="203">
        <v>0</v>
      </c>
      <c r="T424" s="204">
        <f>S424*H424</f>
        <v>0</v>
      </c>
      <c r="AR424" s="205" t="s">
        <v>166</v>
      </c>
      <c r="AT424" s="205" t="s">
        <v>149</v>
      </c>
      <c r="AU424" s="205" t="s">
        <v>161</v>
      </c>
      <c r="AY424" s="112" t="s">
        <v>146</v>
      </c>
      <c r="BE424" s="206">
        <f>IF(N424="základní",J424,0)</f>
        <v>0</v>
      </c>
      <c r="BF424" s="206">
        <f>IF(N424="snížená",J424,0)</f>
        <v>0</v>
      </c>
      <c r="BG424" s="206">
        <f>IF(N424="zákl. přenesená",J424,0)</f>
        <v>0</v>
      </c>
      <c r="BH424" s="206">
        <f>IF(N424="sníž. přenesená",J424,0)</f>
        <v>0</v>
      </c>
      <c r="BI424" s="206">
        <f>IF(N424="nulová",J424,0)</f>
        <v>0</v>
      </c>
      <c r="BJ424" s="112" t="s">
        <v>85</v>
      </c>
      <c r="BK424" s="206">
        <f>ROUND(I424*H424,2)</f>
        <v>0</v>
      </c>
      <c r="BL424" s="112" t="s">
        <v>166</v>
      </c>
      <c r="BM424" s="205" t="s">
        <v>2454</v>
      </c>
    </row>
    <row r="425" spans="2:65" s="184" customFormat="1" ht="20.85" customHeight="1">
      <c r="B425" s="183"/>
      <c r="D425" s="185" t="s">
        <v>76</v>
      </c>
      <c r="E425" s="193" t="s">
        <v>2455</v>
      </c>
      <c r="F425" s="193" t="s">
        <v>2240</v>
      </c>
      <c r="J425" s="194">
        <f>BK425</f>
        <v>0</v>
      </c>
      <c r="L425" s="183"/>
      <c r="M425" s="188"/>
      <c r="P425" s="189">
        <f>SUM(P426:P438)</f>
        <v>16.519500000000001</v>
      </c>
      <c r="R425" s="189">
        <f>SUM(R426:R438)</f>
        <v>2.6303700000000001</v>
      </c>
      <c r="T425" s="190">
        <f>SUM(T426:T438)</f>
        <v>3.42</v>
      </c>
      <c r="AR425" s="185" t="s">
        <v>85</v>
      </c>
      <c r="AT425" s="191" t="s">
        <v>76</v>
      </c>
      <c r="AU425" s="191" t="s">
        <v>87</v>
      </c>
      <c r="AY425" s="185" t="s">
        <v>146</v>
      </c>
      <c r="BK425" s="192">
        <f>SUM(BK426:BK438)</f>
        <v>0</v>
      </c>
    </row>
    <row r="426" spans="2:65" s="122" customFormat="1" ht="16.5" customHeight="1">
      <c r="B426" s="121"/>
      <c r="C426" s="195" t="s">
        <v>1064</v>
      </c>
      <c r="D426" s="195" t="s">
        <v>149</v>
      </c>
      <c r="E426" s="196" t="s">
        <v>2270</v>
      </c>
      <c r="F426" s="197" t="s">
        <v>2271</v>
      </c>
      <c r="G426" s="198" t="s">
        <v>183</v>
      </c>
      <c r="H426" s="199">
        <v>4.5</v>
      </c>
      <c r="I426" s="107"/>
      <c r="J426" s="200">
        <f>ROUND(I426*H426,2)</f>
        <v>0</v>
      </c>
      <c r="K426" s="197" t="s">
        <v>184</v>
      </c>
      <c r="L426" s="121"/>
      <c r="M426" s="201" t="s">
        <v>1</v>
      </c>
      <c r="N426" s="202" t="s">
        <v>42</v>
      </c>
      <c r="O426" s="203">
        <v>0.27200000000000002</v>
      </c>
      <c r="P426" s="203">
        <f>O426*H426</f>
        <v>1.2240000000000002</v>
      </c>
      <c r="Q426" s="203">
        <v>0</v>
      </c>
      <c r="R426" s="203">
        <f>Q426*H426</f>
        <v>0</v>
      </c>
      <c r="S426" s="203">
        <v>0.26</v>
      </c>
      <c r="T426" s="204">
        <f>S426*H426</f>
        <v>1.17</v>
      </c>
      <c r="AR426" s="205" t="s">
        <v>166</v>
      </c>
      <c r="AT426" s="205" t="s">
        <v>149</v>
      </c>
      <c r="AU426" s="205" t="s">
        <v>161</v>
      </c>
      <c r="AY426" s="112" t="s">
        <v>146</v>
      </c>
      <c r="BE426" s="206">
        <f>IF(N426="základní",J426,0)</f>
        <v>0</v>
      </c>
      <c r="BF426" s="206">
        <f>IF(N426="snížená",J426,0)</f>
        <v>0</v>
      </c>
      <c r="BG426" s="206">
        <f>IF(N426="zákl. přenesená",J426,0)</f>
        <v>0</v>
      </c>
      <c r="BH426" s="206">
        <f>IF(N426="sníž. přenesená",J426,0)</f>
        <v>0</v>
      </c>
      <c r="BI426" s="206">
        <f>IF(N426="nulová",J426,0)</f>
        <v>0</v>
      </c>
      <c r="BJ426" s="112" t="s">
        <v>85</v>
      </c>
      <c r="BK426" s="206">
        <f>ROUND(I426*H426,2)</f>
        <v>0</v>
      </c>
      <c r="BL426" s="112" t="s">
        <v>166</v>
      </c>
      <c r="BM426" s="205" t="s">
        <v>2456</v>
      </c>
    </row>
    <row r="427" spans="2:65" s="208" customFormat="1">
      <c r="B427" s="207"/>
      <c r="D427" s="209" t="s">
        <v>189</v>
      </c>
      <c r="E427" s="210" t="s">
        <v>1</v>
      </c>
      <c r="F427" s="211" t="s">
        <v>2457</v>
      </c>
      <c r="H427" s="212">
        <v>4.5</v>
      </c>
      <c r="L427" s="207"/>
      <c r="M427" s="213"/>
      <c r="T427" s="214"/>
      <c r="AT427" s="210" t="s">
        <v>189</v>
      </c>
      <c r="AU427" s="210" t="s">
        <v>161</v>
      </c>
      <c r="AV427" s="208" t="s">
        <v>87</v>
      </c>
      <c r="AW427" s="208" t="s">
        <v>32</v>
      </c>
      <c r="AX427" s="208" t="s">
        <v>77</v>
      </c>
      <c r="AY427" s="210" t="s">
        <v>146</v>
      </c>
    </row>
    <row r="428" spans="2:65" s="216" customFormat="1">
      <c r="B428" s="215"/>
      <c r="D428" s="209" t="s">
        <v>189</v>
      </c>
      <c r="E428" s="217" t="s">
        <v>1</v>
      </c>
      <c r="F428" s="218" t="s">
        <v>200</v>
      </c>
      <c r="H428" s="219">
        <v>4.5</v>
      </c>
      <c r="L428" s="215"/>
      <c r="M428" s="220"/>
      <c r="T428" s="221"/>
      <c r="AT428" s="217" t="s">
        <v>189</v>
      </c>
      <c r="AU428" s="217" t="s">
        <v>161</v>
      </c>
      <c r="AV428" s="216" t="s">
        <v>166</v>
      </c>
      <c r="AW428" s="216" t="s">
        <v>32</v>
      </c>
      <c r="AX428" s="216" t="s">
        <v>85</v>
      </c>
      <c r="AY428" s="217" t="s">
        <v>146</v>
      </c>
    </row>
    <row r="429" spans="2:65" s="122" customFormat="1" ht="16.5" customHeight="1">
      <c r="B429" s="121"/>
      <c r="C429" s="195" t="s">
        <v>1068</v>
      </c>
      <c r="D429" s="195" t="s">
        <v>149</v>
      </c>
      <c r="E429" s="196" t="s">
        <v>2458</v>
      </c>
      <c r="F429" s="197" t="s">
        <v>2459</v>
      </c>
      <c r="G429" s="198" t="s">
        <v>183</v>
      </c>
      <c r="H429" s="199">
        <v>4.5</v>
      </c>
      <c r="I429" s="107"/>
      <c r="J429" s="200">
        <f>ROUND(I429*H429,2)</f>
        <v>0</v>
      </c>
      <c r="K429" s="197" t="s">
        <v>184</v>
      </c>
      <c r="L429" s="121"/>
      <c r="M429" s="201" t="s">
        <v>1</v>
      </c>
      <c r="N429" s="202" t="s">
        <v>42</v>
      </c>
      <c r="O429" s="203">
        <v>1.2450000000000001</v>
      </c>
      <c r="P429" s="203">
        <f>O429*H429</f>
        <v>5.6025000000000009</v>
      </c>
      <c r="Q429" s="203">
        <v>0</v>
      </c>
      <c r="R429" s="203">
        <f>Q429*H429</f>
        <v>0</v>
      </c>
      <c r="S429" s="203">
        <v>0.5</v>
      </c>
      <c r="T429" s="204">
        <f>S429*H429</f>
        <v>2.25</v>
      </c>
      <c r="AR429" s="205" t="s">
        <v>166</v>
      </c>
      <c r="AT429" s="205" t="s">
        <v>149</v>
      </c>
      <c r="AU429" s="205" t="s">
        <v>161</v>
      </c>
      <c r="AY429" s="112" t="s">
        <v>146</v>
      </c>
      <c r="BE429" s="206">
        <f>IF(N429="základní",J429,0)</f>
        <v>0</v>
      </c>
      <c r="BF429" s="206">
        <f>IF(N429="snížená",J429,0)</f>
        <v>0</v>
      </c>
      <c r="BG429" s="206">
        <f>IF(N429="zákl. přenesená",J429,0)</f>
        <v>0</v>
      </c>
      <c r="BH429" s="206">
        <f>IF(N429="sníž. přenesená",J429,0)</f>
        <v>0</v>
      </c>
      <c r="BI429" s="206">
        <f>IF(N429="nulová",J429,0)</f>
        <v>0</v>
      </c>
      <c r="BJ429" s="112" t="s">
        <v>85</v>
      </c>
      <c r="BK429" s="206">
        <f>ROUND(I429*H429,2)</f>
        <v>0</v>
      </c>
      <c r="BL429" s="112" t="s">
        <v>166</v>
      </c>
      <c r="BM429" s="205" t="s">
        <v>2460</v>
      </c>
    </row>
    <row r="430" spans="2:65" s="208" customFormat="1">
      <c r="B430" s="207"/>
      <c r="D430" s="209" t="s">
        <v>189</v>
      </c>
      <c r="E430" s="210" t="s">
        <v>1</v>
      </c>
      <c r="F430" s="211" t="s">
        <v>2457</v>
      </c>
      <c r="H430" s="212">
        <v>4.5</v>
      </c>
      <c r="L430" s="207"/>
      <c r="M430" s="213"/>
      <c r="T430" s="214"/>
      <c r="AT430" s="210" t="s">
        <v>189</v>
      </c>
      <c r="AU430" s="210" t="s">
        <v>161</v>
      </c>
      <c r="AV430" s="208" t="s">
        <v>87</v>
      </c>
      <c r="AW430" s="208" t="s">
        <v>32</v>
      </c>
      <c r="AX430" s="208" t="s">
        <v>77</v>
      </c>
      <c r="AY430" s="210" t="s">
        <v>146</v>
      </c>
    </row>
    <row r="431" spans="2:65" s="216" customFormat="1">
      <c r="B431" s="215"/>
      <c r="D431" s="209" t="s">
        <v>189</v>
      </c>
      <c r="E431" s="217" t="s">
        <v>1</v>
      </c>
      <c r="F431" s="218" t="s">
        <v>200</v>
      </c>
      <c r="H431" s="219">
        <v>4.5</v>
      </c>
      <c r="L431" s="215"/>
      <c r="M431" s="220"/>
      <c r="T431" s="221"/>
      <c r="AT431" s="217" t="s">
        <v>189</v>
      </c>
      <c r="AU431" s="217" t="s">
        <v>161</v>
      </c>
      <c r="AV431" s="216" t="s">
        <v>166</v>
      </c>
      <c r="AW431" s="216" t="s">
        <v>32</v>
      </c>
      <c r="AX431" s="216" t="s">
        <v>85</v>
      </c>
      <c r="AY431" s="217" t="s">
        <v>146</v>
      </c>
    </row>
    <row r="432" spans="2:65" s="122" customFormat="1" ht="16.5" customHeight="1">
      <c r="B432" s="121"/>
      <c r="C432" s="195" t="s">
        <v>1074</v>
      </c>
      <c r="D432" s="195" t="s">
        <v>149</v>
      </c>
      <c r="E432" s="196" t="s">
        <v>2461</v>
      </c>
      <c r="F432" s="197" t="s">
        <v>2462</v>
      </c>
      <c r="G432" s="198" t="s">
        <v>203</v>
      </c>
      <c r="H432" s="199">
        <v>24</v>
      </c>
      <c r="I432" s="107"/>
      <c r="J432" s="200">
        <f>ROUND(I432*H432,2)</f>
        <v>0</v>
      </c>
      <c r="K432" s="197" t="s">
        <v>184</v>
      </c>
      <c r="L432" s="121"/>
      <c r="M432" s="201" t="s">
        <v>1</v>
      </c>
      <c r="N432" s="202" t="s">
        <v>42</v>
      </c>
      <c r="O432" s="203">
        <v>0.30299999999999999</v>
      </c>
      <c r="P432" s="203">
        <f>O432*H432</f>
        <v>7.2720000000000002</v>
      </c>
      <c r="Q432" s="203">
        <v>2.0000000000000002E-5</v>
      </c>
      <c r="R432" s="203">
        <f>Q432*H432</f>
        <v>4.8000000000000007E-4</v>
      </c>
      <c r="S432" s="203">
        <v>0</v>
      </c>
      <c r="T432" s="204">
        <f>S432*H432</f>
        <v>0</v>
      </c>
      <c r="AR432" s="205" t="s">
        <v>166</v>
      </c>
      <c r="AT432" s="205" t="s">
        <v>149</v>
      </c>
      <c r="AU432" s="205" t="s">
        <v>161</v>
      </c>
      <c r="AY432" s="112" t="s">
        <v>146</v>
      </c>
      <c r="BE432" s="206">
        <f>IF(N432="základní",J432,0)</f>
        <v>0</v>
      </c>
      <c r="BF432" s="206">
        <f>IF(N432="snížená",J432,0)</f>
        <v>0</v>
      </c>
      <c r="BG432" s="206">
        <f>IF(N432="zákl. přenesená",J432,0)</f>
        <v>0</v>
      </c>
      <c r="BH432" s="206">
        <f>IF(N432="sníž. přenesená",J432,0)</f>
        <v>0</v>
      </c>
      <c r="BI432" s="206">
        <f>IF(N432="nulová",J432,0)</f>
        <v>0</v>
      </c>
      <c r="BJ432" s="112" t="s">
        <v>85</v>
      </c>
      <c r="BK432" s="206">
        <f>ROUND(I432*H432,2)</f>
        <v>0</v>
      </c>
      <c r="BL432" s="112" t="s">
        <v>166</v>
      </c>
      <c r="BM432" s="205" t="s">
        <v>2463</v>
      </c>
    </row>
    <row r="433" spans="2:65" s="208" customFormat="1">
      <c r="B433" s="207"/>
      <c r="D433" s="209" t="s">
        <v>189</v>
      </c>
      <c r="E433" s="210" t="s">
        <v>1</v>
      </c>
      <c r="F433" s="211" t="s">
        <v>2464</v>
      </c>
      <c r="H433" s="212">
        <v>24</v>
      </c>
      <c r="L433" s="207"/>
      <c r="M433" s="213"/>
      <c r="T433" s="214"/>
      <c r="AT433" s="210" t="s">
        <v>189</v>
      </c>
      <c r="AU433" s="210" t="s">
        <v>161</v>
      </c>
      <c r="AV433" s="208" t="s">
        <v>87</v>
      </c>
      <c r="AW433" s="208" t="s">
        <v>32</v>
      </c>
      <c r="AX433" s="208" t="s">
        <v>77</v>
      </c>
      <c r="AY433" s="210" t="s">
        <v>146</v>
      </c>
    </row>
    <row r="434" spans="2:65" s="216" customFormat="1">
      <c r="B434" s="215"/>
      <c r="D434" s="209" t="s">
        <v>189</v>
      </c>
      <c r="E434" s="217" t="s">
        <v>1</v>
      </c>
      <c r="F434" s="218" t="s">
        <v>200</v>
      </c>
      <c r="H434" s="219">
        <v>24</v>
      </c>
      <c r="L434" s="215"/>
      <c r="M434" s="220"/>
      <c r="T434" s="221"/>
      <c r="AT434" s="217" t="s">
        <v>189</v>
      </c>
      <c r="AU434" s="217" t="s">
        <v>161</v>
      </c>
      <c r="AV434" s="216" t="s">
        <v>166</v>
      </c>
      <c r="AW434" s="216" t="s">
        <v>32</v>
      </c>
      <c r="AX434" s="216" t="s">
        <v>85</v>
      </c>
      <c r="AY434" s="217" t="s">
        <v>146</v>
      </c>
    </row>
    <row r="435" spans="2:65" s="122" customFormat="1" ht="16.5" customHeight="1">
      <c r="B435" s="121"/>
      <c r="C435" s="195" t="s">
        <v>1078</v>
      </c>
      <c r="D435" s="195" t="s">
        <v>149</v>
      </c>
      <c r="E435" s="196" t="s">
        <v>2465</v>
      </c>
      <c r="F435" s="197" t="s">
        <v>2466</v>
      </c>
      <c r="G435" s="198" t="s">
        <v>203</v>
      </c>
      <c r="H435" s="199">
        <v>9</v>
      </c>
      <c r="I435" s="107"/>
      <c r="J435" s="200">
        <f>ROUND(I435*H435,2)</f>
        <v>0</v>
      </c>
      <c r="K435" s="197" t="s">
        <v>184</v>
      </c>
      <c r="L435" s="121"/>
      <c r="M435" s="201" t="s">
        <v>1</v>
      </c>
      <c r="N435" s="202" t="s">
        <v>42</v>
      </c>
      <c r="O435" s="203">
        <v>0.26900000000000002</v>
      </c>
      <c r="P435" s="203">
        <f>O435*H435</f>
        <v>2.4210000000000003</v>
      </c>
      <c r="Q435" s="203">
        <v>0.29221000000000003</v>
      </c>
      <c r="R435" s="203">
        <f>Q435*H435</f>
        <v>2.6298900000000001</v>
      </c>
      <c r="S435" s="203">
        <v>0</v>
      </c>
      <c r="T435" s="204">
        <f>S435*H435</f>
        <v>0</v>
      </c>
      <c r="AR435" s="205" t="s">
        <v>166</v>
      </c>
      <c r="AT435" s="205" t="s">
        <v>149</v>
      </c>
      <c r="AU435" s="205" t="s">
        <v>161</v>
      </c>
      <c r="AY435" s="112" t="s">
        <v>146</v>
      </c>
      <c r="BE435" s="206">
        <f>IF(N435="základní",J435,0)</f>
        <v>0</v>
      </c>
      <c r="BF435" s="206">
        <f>IF(N435="snížená",J435,0)</f>
        <v>0</v>
      </c>
      <c r="BG435" s="206">
        <f>IF(N435="zákl. přenesená",J435,0)</f>
        <v>0</v>
      </c>
      <c r="BH435" s="206">
        <f>IF(N435="sníž. přenesená",J435,0)</f>
        <v>0</v>
      </c>
      <c r="BI435" s="206">
        <f>IF(N435="nulová",J435,0)</f>
        <v>0</v>
      </c>
      <c r="BJ435" s="112" t="s">
        <v>85</v>
      </c>
      <c r="BK435" s="206">
        <f>ROUND(I435*H435,2)</f>
        <v>0</v>
      </c>
      <c r="BL435" s="112" t="s">
        <v>166</v>
      </c>
      <c r="BM435" s="205" t="s">
        <v>2467</v>
      </c>
    </row>
    <row r="436" spans="2:65" s="208" customFormat="1">
      <c r="B436" s="207"/>
      <c r="D436" s="209" t="s">
        <v>189</v>
      </c>
      <c r="E436" s="210" t="s">
        <v>1</v>
      </c>
      <c r="F436" s="211" t="s">
        <v>2468</v>
      </c>
      <c r="H436" s="212">
        <v>9</v>
      </c>
      <c r="L436" s="207"/>
      <c r="M436" s="213"/>
      <c r="T436" s="214"/>
      <c r="AT436" s="210" t="s">
        <v>189</v>
      </c>
      <c r="AU436" s="210" t="s">
        <v>161</v>
      </c>
      <c r="AV436" s="208" t="s">
        <v>87</v>
      </c>
      <c r="AW436" s="208" t="s">
        <v>32</v>
      </c>
      <c r="AX436" s="208" t="s">
        <v>77</v>
      </c>
      <c r="AY436" s="210" t="s">
        <v>146</v>
      </c>
    </row>
    <row r="437" spans="2:65" s="216" customFormat="1">
      <c r="B437" s="215"/>
      <c r="D437" s="209" t="s">
        <v>189</v>
      </c>
      <c r="E437" s="217" t="s">
        <v>1</v>
      </c>
      <c r="F437" s="218" t="s">
        <v>200</v>
      </c>
      <c r="H437" s="219">
        <v>9</v>
      </c>
      <c r="L437" s="215"/>
      <c r="M437" s="220"/>
      <c r="T437" s="221"/>
      <c r="AT437" s="217" t="s">
        <v>189</v>
      </c>
      <c r="AU437" s="217" t="s">
        <v>161</v>
      </c>
      <c r="AV437" s="216" t="s">
        <v>166</v>
      </c>
      <c r="AW437" s="216" t="s">
        <v>32</v>
      </c>
      <c r="AX437" s="216" t="s">
        <v>85</v>
      </c>
      <c r="AY437" s="217" t="s">
        <v>146</v>
      </c>
    </row>
    <row r="438" spans="2:65" s="122" customFormat="1" ht="21.75" customHeight="1">
      <c r="B438" s="121"/>
      <c r="C438" s="231" t="s">
        <v>1082</v>
      </c>
      <c r="D438" s="231" t="s">
        <v>665</v>
      </c>
      <c r="E438" s="232" t="s">
        <v>2469</v>
      </c>
      <c r="F438" s="233" t="s">
        <v>2470</v>
      </c>
      <c r="G438" s="234" t="s">
        <v>203</v>
      </c>
      <c r="H438" s="235">
        <v>9</v>
      </c>
      <c r="I438" s="108"/>
      <c r="J438" s="236">
        <f>ROUND(I438*H438,2)</f>
        <v>0</v>
      </c>
      <c r="K438" s="233" t="s">
        <v>1</v>
      </c>
      <c r="L438" s="237"/>
      <c r="M438" s="238" t="s">
        <v>1</v>
      </c>
      <c r="N438" s="239" t="s">
        <v>42</v>
      </c>
      <c r="O438" s="203">
        <v>0</v>
      </c>
      <c r="P438" s="203">
        <f>O438*H438</f>
        <v>0</v>
      </c>
      <c r="Q438" s="203">
        <v>0</v>
      </c>
      <c r="R438" s="203">
        <f>Q438*H438</f>
        <v>0</v>
      </c>
      <c r="S438" s="203">
        <v>0</v>
      </c>
      <c r="T438" s="204">
        <f>S438*H438</f>
        <v>0</v>
      </c>
      <c r="AR438" s="205" t="s">
        <v>215</v>
      </c>
      <c r="AT438" s="205" t="s">
        <v>665</v>
      </c>
      <c r="AU438" s="205" t="s">
        <v>161</v>
      </c>
      <c r="AY438" s="112" t="s">
        <v>146</v>
      </c>
      <c r="BE438" s="206">
        <f>IF(N438="základní",J438,0)</f>
        <v>0</v>
      </c>
      <c r="BF438" s="206">
        <f>IF(N438="snížená",J438,0)</f>
        <v>0</v>
      </c>
      <c r="BG438" s="206">
        <f>IF(N438="zákl. přenesená",J438,0)</f>
        <v>0</v>
      </c>
      <c r="BH438" s="206">
        <f>IF(N438="sníž. přenesená",J438,0)</f>
        <v>0</v>
      </c>
      <c r="BI438" s="206">
        <f>IF(N438="nulová",J438,0)</f>
        <v>0</v>
      </c>
      <c r="BJ438" s="112" t="s">
        <v>85</v>
      </c>
      <c r="BK438" s="206">
        <f>ROUND(I438*H438,2)</f>
        <v>0</v>
      </c>
      <c r="BL438" s="112" t="s">
        <v>166</v>
      </c>
      <c r="BM438" s="205" t="s">
        <v>2471</v>
      </c>
    </row>
    <row r="439" spans="2:65" s="184" customFormat="1" ht="20.85" customHeight="1">
      <c r="B439" s="183"/>
      <c r="D439" s="185" t="s">
        <v>76</v>
      </c>
      <c r="E439" s="193" t="s">
        <v>2472</v>
      </c>
      <c r="F439" s="193" t="s">
        <v>2473</v>
      </c>
      <c r="J439" s="194">
        <f>BK439</f>
        <v>0</v>
      </c>
      <c r="L439" s="183"/>
      <c r="M439" s="188"/>
      <c r="P439" s="189">
        <f>P440</f>
        <v>8.2562700000000007</v>
      </c>
      <c r="R439" s="189">
        <f>R440</f>
        <v>0</v>
      </c>
      <c r="T439" s="190">
        <f>T440</f>
        <v>0</v>
      </c>
      <c r="AR439" s="185" t="s">
        <v>85</v>
      </c>
      <c r="AT439" s="191" t="s">
        <v>76</v>
      </c>
      <c r="AU439" s="191" t="s">
        <v>87</v>
      </c>
      <c r="AY439" s="185" t="s">
        <v>146</v>
      </c>
      <c r="BK439" s="192">
        <f>BK440</f>
        <v>0</v>
      </c>
    </row>
    <row r="440" spans="2:65" s="122" customFormat="1" ht="16.5" customHeight="1">
      <c r="B440" s="121"/>
      <c r="C440" s="195" t="s">
        <v>1086</v>
      </c>
      <c r="D440" s="195" t="s">
        <v>149</v>
      </c>
      <c r="E440" s="196" t="s">
        <v>2474</v>
      </c>
      <c r="F440" s="197" t="s">
        <v>2475</v>
      </c>
      <c r="G440" s="198" t="s">
        <v>322</v>
      </c>
      <c r="H440" s="199">
        <v>6.5010000000000003</v>
      </c>
      <c r="I440" s="107"/>
      <c r="J440" s="200">
        <f>ROUND(I440*H440,2)</f>
        <v>0</v>
      </c>
      <c r="K440" s="197" t="s">
        <v>184</v>
      </c>
      <c r="L440" s="121"/>
      <c r="M440" s="201" t="s">
        <v>1</v>
      </c>
      <c r="N440" s="202" t="s">
        <v>42</v>
      </c>
      <c r="O440" s="203">
        <v>1.27</v>
      </c>
      <c r="P440" s="203">
        <f>O440*H440</f>
        <v>8.2562700000000007</v>
      </c>
      <c r="Q440" s="203">
        <v>0</v>
      </c>
      <c r="R440" s="203">
        <f>Q440*H440</f>
        <v>0</v>
      </c>
      <c r="S440" s="203">
        <v>0</v>
      </c>
      <c r="T440" s="204">
        <f>S440*H440</f>
        <v>0</v>
      </c>
      <c r="AR440" s="205" t="s">
        <v>166</v>
      </c>
      <c r="AT440" s="205" t="s">
        <v>149</v>
      </c>
      <c r="AU440" s="205" t="s">
        <v>161</v>
      </c>
      <c r="AY440" s="112" t="s">
        <v>146</v>
      </c>
      <c r="BE440" s="206">
        <f>IF(N440="základní",J440,0)</f>
        <v>0</v>
      </c>
      <c r="BF440" s="206">
        <f>IF(N440="snížená",J440,0)</f>
        <v>0</v>
      </c>
      <c r="BG440" s="206">
        <f>IF(N440="zákl. přenesená",J440,0)</f>
        <v>0</v>
      </c>
      <c r="BH440" s="206">
        <f>IF(N440="sníž. přenesená",J440,0)</f>
        <v>0</v>
      </c>
      <c r="BI440" s="206">
        <f>IF(N440="nulová",J440,0)</f>
        <v>0</v>
      </c>
      <c r="BJ440" s="112" t="s">
        <v>85</v>
      </c>
      <c r="BK440" s="206">
        <f>ROUND(I440*H440,2)</f>
        <v>0</v>
      </c>
      <c r="BL440" s="112" t="s">
        <v>166</v>
      </c>
      <c r="BM440" s="205" t="s">
        <v>2476</v>
      </c>
    </row>
    <row r="441" spans="2:65" s="184" customFormat="1" ht="20.85" customHeight="1">
      <c r="B441" s="183"/>
      <c r="D441" s="185" t="s">
        <v>76</v>
      </c>
      <c r="E441" s="193" t="s">
        <v>2477</v>
      </c>
      <c r="F441" s="193" t="s">
        <v>2478</v>
      </c>
      <c r="J441" s="194">
        <f>BK441</f>
        <v>0</v>
      </c>
      <c r="L441" s="183"/>
      <c r="M441" s="188"/>
      <c r="P441" s="189">
        <f>SUM(P442:P451)</f>
        <v>82.497519999999994</v>
      </c>
      <c r="R441" s="189">
        <f>SUM(R442:R451)</f>
        <v>47.559226000000002</v>
      </c>
      <c r="T441" s="190">
        <f>SUM(T442:T451)</f>
        <v>0</v>
      </c>
      <c r="AR441" s="185" t="s">
        <v>85</v>
      </c>
      <c r="AT441" s="191" t="s">
        <v>76</v>
      </c>
      <c r="AU441" s="191" t="s">
        <v>87</v>
      </c>
      <c r="AY441" s="185" t="s">
        <v>146</v>
      </c>
      <c r="BK441" s="192">
        <f>SUM(BK442:BK451)</f>
        <v>0</v>
      </c>
    </row>
    <row r="442" spans="2:65" s="122" customFormat="1" ht="21.75" customHeight="1">
      <c r="B442" s="121"/>
      <c r="C442" s="195" t="s">
        <v>1090</v>
      </c>
      <c r="D442" s="195" t="s">
        <v>149</v>
      </c>
      <c r="E442" s="196" t="s">
        <v>2479</v>
      </c>
      <c r="F442" s="197" t="s">
        <v>2480</v>
      </c>
      <c r="G442" s="198" t="s">
        <v>224</v>
      </c>
      <c r="H442" s="199">
        <v>28.64</v>
      </c>
      <c r="I442" s="107"/>
      <c r="J442" s="200">
        <f t="shared" ref="J442:J451" si="60">ROUND(I442*H442,2)</f>
        <v>0</v>
      </c>
      <c r="K442" s="197" t="s">
        <v>184</v>
      </c>
      <c r="L442" s="121"/>
      <c r="M442" s="201" t="s">
        <v>1</v>
      </c>
      <c r="N442" s="202" t="s">
        <v>42</v>
      </c>
      <c r="O442" s="203">
        <v>0.60499999999999998</v>
      </c>
      <c r="P442" s="203">
        <f t="shared" ref="P442:P451" si="61">O442*H442</f>
        <v>17.327200000000001</v>
      </c>
      <c r="Q442" s="203">
        <v>0</v>
      </c>
      <c r="R442" s="203">
        <f t="shared" ref="R442:R451" si="62">Q442*H442</f>
        <v>0</v>
      </c>
      <c r="S442" s="203">
        <v>0</v>
      </c>
      <c r="T442" s="204">
        <f t="shared" ref="T442:T451" si="63">S442*H442</f>
        <v>0</v>
      </c>
      <c r="AR442" s="205" t="s">
        <v>166</v>
      </c>
      <c r="AT442" s="205" t="s">
        <v>149</v>
      </c>
      <c r="AU442" s="205" t="s">
        <v>161</v>
      </c>
      <c r="AY442" s="112" t="s">
        <v>146</v>
      </c>
      <c r="BE442" s="206">
        <f t="shared" ref="BE442:BE451" si="64">IF(N442="základní",J442,0)</f>
        <v>0</v>
      </c>
      <c r="BF442" s="206">
        <f t="shared" ref="BF442:BF451" si="65">IF(N442="snížená",J442,0)</f>
        <v>0</v>
      </c>
      <c r="BG442" s="206">
        <f t="shared" ref="BG442:BG451" si="66">IF(N442="zákl. přenesená",J442,0)</f>
        <v>0</v>
      </c>
      <c r="BH442" s="206">
        <f t="shared" ref="BH442:BH451" si="67">IF(N442="sníž. přenesená",J442,0)</f>
        <v>0</v>
      </c>
      <c r="BI442" s="206">
        <f t="shared" ref="BI442:BI451" si="68">IF(N442="nulová",J442,0)</f>
        <v>0</v>
      </c>
      <c r="BJ442" s="112" t="s">
        <v>85</v>
      </c>
      <c r="BK442" s="206">
        <f t="shared" ref="BK442:BK451" si="69">ROUND(I442*H442,2)</f>
        <v>0</v>
      </c>
      <c r="BL442" s="112" t="s">
        <v>166</v>
      </c>
      <c r="BM442" s="205" t="s">
        <v>2481</v>
      </c>
    </row>
    <row r="443" spans="2:65" s="122" customFormat="1" ht="16.5" customHeight="1">
      <c r="B443" s="121"/>
      <c r="C443" s="195" t="s">
        <v>1094</v>
      </c>
      <c r="D443" s="195" t="s">
        <v>149</v>
      </c>
      <c r="E443" s="196" t="s">
        <v>1437</v>
      </c>
      <c r="F443" s="197" t="s">
        <v>1438</v>
      </c>
      <c r="G443" s="198" t="s">
        <v>224</v>
      </c>
      <c r="H443" s="199">
        <v>7.16</v>
      </c>
      <c r="I443" s="107"/>
      <c r="J443" s="200">
        <f t="shared" si="60"/>
        <v>0</v>
      </c>
      <c r="K443" s="197" t="s">
        <v>184</v>
      </c>
      <c r="L443" s="121"/>
      <c r="M443" s="201" t="s">
        <v>1</v>
      </c>
      <c r="N443" s="202" t="s">
        <v>42</v>
      </c>
      <c r="O443" s="203">
        <v>9.2999999999999999E-2</v>
      </c>
      <c r="P443" s="203">
        <f t="shared" si="61"/>
        <v>0.66588000000000003</v>
      </c>
      <c r="Q443" s="203">
        <v>0</v>
      </c>
      <c r="R443" s="203">
        <f t="shared" si="62"/>
        <v>0</v>
      </c>
      <c r="S443" s="203">
        <v>0</v>
      </c>
      <c r="T443" s="204">
        <f t="shared" si="63"/>
        <v>0</v>
      </c>
      <c r="AR443" s="205" t="s">
        <v>166</v>
      </c>
      <c r="AT443" s="205" t="s">
        <v>149</v>
      </c>
      <c r="AU443" s="205" t="s">
        <v>161</v>
      </c>
      <c r="AY443" s="112" t="s">
        <v>146</v>
      </c>
      <c r="BE443" s="206">
        <f t="shared" si="64"/>
        <v>0</v>
      </c>
      <c r="BF443" s="206">
        <f t="shared" si="65"/>
        <v>0</v>
      </c>
      <c r="BG443" s="206">
        <f t="shared" si="66"/>
        <v>0</v>
      </c>
      <c r="BH443" s="206">
        <f t="shared" si="67"/>
        <v>0</v>
      </c>
      <c r="BI443" s="206">
        <f t="shared" si="68"/>
        <v>0</v>
      </c>
      <c r="BJ443" s="112" t="s">
        <v>85</v>
      </c>
      <c r="BK443" s="206">
        <f t="shared" si="69"/>
        <v>0</v>
      </c>
      <c r="BL443" s="112" t="s">
        <v>166</v>
      </c>
      <c r="BM443" s="205" t="s">
        <v>2482</v>
      </c>
    </row>
    <row r="444" spans="2:65" s="122" customFormat="1" ht="16.5" customHeight="1">
      <c r="B444" s="121"/>
      <c r="C444" s="231" t="s">
        <v>1098</v>
      </c>
      <c r="D444" s="231" t="s">
        <v>665</v>
      </c>
      <c r="E444" s="232" t="s">
        <v>1411</v>
      </c>
      <c r="F444" s="233" t="s">
        <v>1412</v>
      </c>
      <c r="G444" s="234" t="s">
        <v>322</v>
      </c>
      <c r="H444" s="235">
        <v>47.256</v>
      </c>
      <c r="I444" s="108"/>
      <c r="J444" s="236">
        <f t="shared" si="60"/>
        <v>0</v>
      </c>
      <c r="K444" s="233" t="s">
        <v>184</v>
      </c>
      <c r="L444" s="237"/>
      <c r="M444" s="238" t="s">
        <v>1</v>
      </c>
      <c r="N444" s="239" t="s">
        <v>42</v>
      </c>
      <c r="O444" s="203">
        <v>0</v>
      </c>
      <c r="P444" s="203">
        <f t="shared" si="61"/>
        <v>0</v>
      </c>
      <c r="Q444" s="203">
        <v>1</v>
      </c>
      <c r="R444" s="203">
        <f t="shared" si="62"/>
        <v>47.256</v>
      </c>
      <c r="S444" s="203">
        <v>0</v>
      </c>
      <c r="T444" s="204">
        <f t="shared" si="63"/>
        <v>0</v>
      </c>
      <c r="AR444" s="205" t="s">
        <v>215</v>
      </c>
      <c r="AT444" s="205" t="s">
        <v>665</v>
      </c>
      <c r="AU444" s="205" t="s">
        <v>161</v>
      </c>
      <c r="AY444" s="112" t="s">
        <v>146</v>
      </c>
      <c r="BE444" s="206">
        <f t="shared" si="64"/>
        <v>0</v>
      </c>
      <c r="BF444" s="206">
        <f t="shared" si="65"/>
        <v>0</v>
      </c>
      <c r="BG444" s="206">
        <f t="shared" si="66"/>
        <v>0</v>
      </c>
      <c r="BH444" s="206">
        <f t="shared" si="67"/>
        <v>0</v>
      </c>
      <c r="BI444" s="206">
        <f t="shared" si="68"/>
        <v>0</v>
      </c>
      <c r="BJ444" s="112" t="s">
        <v>85</v>
      </c>
      <c r="BK444" s="206">
        <f t="shared" si="69"/>
        <v>0</v>
      </c>
      <c r="BL444" s="112" t="s">
        <v>166</v>
      </c>
      <c r="BM444" s="205" t="s">
        <v>2483</v>
      </c>
    </row>
    <row r="445" spans="2:65" s="122" customFormat="1" ht="16.5" customHeight="1">
      <c r="B445" s="121"/>
      <c r="C445" s="195" t="s">
        <v>1103</v>
      </c>
      <c r="D445" s="195" t="s">
        <v>149</v>
      </c>
      <c r="E445" s="196" t="s">
        <v>1437</v>
      </c>
      <c r="F445" s="197" t="s">
        <v>1438</v>
      </c>
      <c r="G445" s="198" t="s">
        <v>224</v>
      </c>
      <c r="H445" s="199">
        <v>21.48</v>
      </c>
      <c r="I445" s="107"/>
      <c r="J445" s="200">
        <f t="shared" si="60"/>
        <v>0</v>
      </c>
      <c r="K445" s="197" t="s">
        <v>184</v>
      </c>
      <c r="L445" s="121"/>
      <c r="M445" s="201" t="s">
        <v>1</v>
      </c>
      <c r="N445" s="202" t="s">
        <v>42</v>
      </c>
      <c r="O445" s="203">
        <v>9.2999999999999999E-2</v>
      </c>
      <c r="P445" s="203">
        <f t="shared" si="61"/>
        <v>1.9976400000000001</v>
      </c>
      <c r="Q445" s="203">
        <v>0</v>
      </c>
      <c r="R445" s="203">
        <f t="shared" si="62"/>
        <v>0</v>
      </c>
      <c r="S445" s="203">
        <v>0</v>
      </c>
      <c r="T445" s="204">
        <f t="shared" si="63"/>
        <v>0</v>
      </c>
      <c r="AR445" s="205" t="s">
        <v>166</v>
      </c>
      <c r="AT445" s="205" t="s">
        <v>149</v>
      </c>
      <c r="AU445" s="205" t="s">
        <v>161</v>
      </c>
      <c r="AY445" s="112" t="s">
        <v>146</v>
      </c>
      <c r="BE445" s="206">
        <f t="shared" si="64"/>
        <v>0</v>
      </c>
      <c r="BF445" s="206">
        <f t="shared" si="65"/>
        <v>0</v>
      </c>
      <c r="BG445" s="206">
        <f t="shared" si="66"/>
        <v>0</v>
      </c>
      <c r="BH445" s="206">
        <f t="shared" si="67"/>
        <v>0</v>
      </c>
      <c r="BI445" s="206">
        <f t="shared" si="68"/>
        <v>0</v>
      </c>
      <c r="BJ445" s="112" t="s">
        <v>85</v>
      </c>
      <c r="BK445" s="206">
        <f t="shared" si="69"/>
        <v>0</v>
      </c>
      <c r="BL445" s="112" t="s">
        <v>166</v>
      </c>
      <c r="BM445" s="205" t="s">
        <v>2484</v>
      </c>
    </row>
    <row r="446" spans="2:65" s="122" customFormat="1" ht="16.5" customHeight="1">
      <c r="B446" s="121"/>
      <c r="C446" s="195" t="s">
        <v>1107</v>
      </c>
      <c r="D446" s="195" t="s">
        <v>149</v>
      </c>
      <c r="E446" s="196" t="s">
        <v>1392</v>
      </c>
      <c r="F446" s="197" t="s">
        <v>1393</v>
      </c>
      <c r="G446" s="198" t="s">
        <v>183</v>
      </c>
      <c r="H446" s="199">
        <v>89.5</v>
      </c>
      <c r="I446" s="107"/>
      <c r="J446" s="200">
        <f t="shared" si="60"/>
        <v>0</v>
      </c>
      <c r="K446" s="197" t="s">
        <v>184</v>
      </c>
      <c r="L446" s="121"/>
      <c r="M446" s="201" t="s">
        <v>1</v>
      </c>
      <c r="N446" s="202" t="s">
        <v>42</v>
      </c>
      <c r="O446" s="203">
        <v>8.0000000000000002E-3</v>
      </c>
      <c r="P446" s="203">
        <f t="shared" si="61"/>
        <v>0.71599999999999997</v>
      </c>
      <c r="Q446" s="203">
        <v>0</v>
      </c>
      <c r="R446" s="203">
        <f t="shared" si="62"/>
        <v>0</v>
      </c>
      <c r="S446" s="203">
        <v>0</v>
      </c>
      <c r="T446" s="204">
        <f t="shared" si="63"/>
        <v>0</v>
      </c>
      <c r="AR446" s="205" t="s">
        <v>166</v>
      </c>
      <c r="AT446" s="205" t="s">
        <v>149</v>
      </c>
      <c r="AU446" s="205" t="s">
        <v>161</v>
      </c>
      <c r="AY446" s="112" t="s">
        <v>146</v>
      </c>
      <c r="BE446" s="206">
        <f t="shared" si="64"/>
        <v>0</v>
      </c>
      <c r="BF446" s="206">
        <f t="shared" si="65"/>
        <v>0</v>
      </c>
      <c r="BG446" s="206">
        <f t="shared" si="66"/>
        <v>0</v>
      </c>
      <c r="BH446" s="206">
        <f t="shared" si="67"/>
        <v>0</v>
      </c>
      <c r="BI446" s="206">
        <f t="shared" si="68"/>
        <v>0</v>
      </c>
      <c r="BJ446" s="112" t="s">
        <v>85</v>
      </c>
      <c r="BK446" s="206">
        <f t="shared" si="69"/>
        <v>0</v>
      </c>
      <c r="BL446" s="112" t="s">
        <v>166</v>
      </c>
      <c r="BM446" s="205" t="s">
        <v>2485</v>
      </c>
    </row>
    <row r="447" spans="2:65" s="122" customFormat="1" ht="16.5" customHeight="1">
      <c r="B447" s="121"/>
      <c r="C447" s="195" t="s">
        <v>1111</v>
      </c>
      <c r="D447" s="195" t="s">
        <v>149</v>
      </c>
      <c r="E447" s="196" t="s">
        <v>2486</v>
      </c>
      <c r="F447" s="197" t="s">
        <v>2487</v>
      </c>
      <c r="G447" s="198" t="s">
        <v>203</v>
      </c>
      <c r="H447" s="199">
        <v>98.45</v>
      </c>
      <c r="I447" s="107"/>
      <c r="J447" s="200">
        <f t="shared" si="60"/>
        <v>0</v>
      </c>
      <c r="K447" s="197" t="s">
        <v>184</v>
      </c>
      <c r="L447" s="121"/>
      <c r="M447" s="201" t="s">
        <v>1</v>
      </c>
      <c r="N447" s="202" t="s">
        <v>42</v>
      </c>
      <c r="O447" s="203">
        <v>0.57399999999999995</v>
      </c>
      <c r="P447" s="203">
        <f t="shared" si="61"/>
        <v>56.510299999999994</v>
      </c>
      <c r="Q447" s="203">
        <v>3.0799999999999998E-3</v>
      </c>
      <c r="R447" s="203">
        <f t="shared" si="62"/>
        <v>0.303226</v>
      </c>
      <c r="S447" s="203">
        <v>0</v>
      </c>
      <c r="T447" s="204">
        <f t="shared" si="63"/>
        <v>0</v>
      </c>
      <c r="AR447" s="205" t="s">
        <v>166</v>
      </c>
      <c r="AT447" s="205" t="s">
        <v>149</v>
      </c>
      <c r="AU447" s="205" t="s">
        <v>161</v>
      </c>
      <c r="AY447" s="112" t="s">
        <v>146</v>
      </c>
      <c r="BE447" s="206">
        <f t="shared" si="64"/>
        <v>0</v>
      </c>
      <c r="BF447" s="206">
        <f t="shared" si="65"/>
        <v>0</v>
      </c>
      <c r="BG447" s="206">
        <f t="shared" si="66"/>
        <v>0</v>
      </c>
      <c r="BH447" s="206">
        <f t="shared" si="67"/>
        <v>0</v>
      </c>
      <c r="BI447" s="206">
        <f t="shared" si="68"/>
        <v>0</v>
      </c>
      <c r="BJ447" s="112" t="s">
        <v>85</v>
      </c>
      <c r="BK447" s="206">
        <f t="shared" si="69"/>
        <v>0</v>
      </c>
      <c r="BL447" s="112" t="s">
        <v>166</v>
      </c>
      <c r="BM447" s="205" t="s">
        <v>2488</v>
      </c>
    </row>
    <row r="448" spans="2:65" s="122" customFormat="1" ht="16.5" customHeight="1">
      <c r="B448" s="121"/>
      <c r="C448" s="195" t="s">
        <v>1115</v>
      </c>
      <c r="D448" s="195" t="s">
        <v>149</v>
      </c>
      <c r="E448" s="196" t="s">
        <v>988</v>
      </c>
      <c r="F448" s="197" t="s">
        <v>989</v>
      </c>
      <c r="G448" s="198" t="s">
        <v>203</v>
      </c>
      <c r="H448" s="199">
        <v>89.5</v>
      </c>
      <c r="I448" s="107"/>
      <c r="J448" s="200">
        <f t="shared" si="60"/>
        <v>0</v>
      </c>
      <c r="K448" s="197" t="s">
        <v>184</v>
      </c>
      <c r="L448" s="121"/>
      <c r="M448" s="201" t="s">
        <v>1</v>
      </c>
      <c r="N448" s="202" t="s">
        <v>42</v>
      </c>
      <c r="O448" s="203">
        <v>5.8999999999999997E-2</v>
      </c>
      <c r="P448" s="203">
        <f t="shared" si="61"/>
        <v>5.2805</v>
      </c>
      <c r="Q448" s="203">
        <v>0</v>
      </c>
      <c r="R448" s="203">
        <f t="shared" si="62"/>
        <v>0</v>
      </c>
      <c r="S448" s="203">
        <v>0</v>
      </c>
      <c r="T448" s="204">
        <f t="shared" si="63"/>
        <v>0</v>
      </c>
      <c r="AR448" s="205" t="s">
        <v>166</v>
      </c>
      <c r="AT448" s="205" t="s">
        <v>149</v>
      </c>
      <c r="AU448" s="205" t="s">
        <v>161</v>
      </c>
      <c r="AY448" s="112" t="s">
        <v>146</v>
      </c>
      <c r="BE448" s="206">
        <f t="shared" si="64"/>
        <v>0</v>
      </c>
      <c r="BF448" s="206">
        <f t="shared" si="65"/>
        <v>0</v>
      </c>
      <c r="BG448" s="206">
        <f t="shared" si="66"/>
        <v>0</v>
      </c>
      <c r="BH448" s="206">
        <f t="shared" si="67"/>
        <v>0</v>
      </c>
      <c r="BI448" s="206">
        <f t="shared" si="68"/>
        <v>0</v>
      </c>
      <c r="BJ448" s="112" t="s">
        <v>85</v>
      </c>
      <c r="BK448" s="206">
        <f t="shared" si="69"/>
        <v>0</v>
      </c>
      <c r="BL448" s="112" t="s">
        <v>166</v>
      </c>
      <c r="BM448" s="205" t="s">
        <v>2489</v>
      </c>
    </row>
    <row r="449" spans="2:65" s="122" customFormat="1" ht="16.5" customHeight="1">
      <c r="B449" s="121"/>
      <c r="C449" s="195" t="s">
        <v>1117</v>
      </c>
      <c r="D449" s="195" t="s">
        <v>149</v>
      </c>
      <c r="E449" s="196" t="s">
        <v>992</v>
      </c>
      <c r="F449" s="197" t="s">
        <v>993</v>
      </c>
      <c r="G449" s="198" t="s">
        <v>766</v>
      </c>
      <c r="H449" s="199">
        <v>1.68</v>
      </c>
      <c r="I449" s="107"/>
      <c r="J449" s="200">
        <f t="shared" si="60"/>
        <v>0</v>
      </c>
      <c r="K449" s="197" t="s">
        <v>184</v>
      </c>
      <c r="L449" s="121"/>
      <c r="M449" s="201" t="s">
        <v>1</v>
      </c>
      <c r="N449" s="202" t="s">
        <v>42</v>
      </c>
      <c r="O449" s="203">
        <v>0</v>
      </c>
      <c r="P449" s="203">
        <f t="shared" si="61"/>
        <v>0</v>
      </c>
      <c r="Q449" s="203">
        <v>0</v>
      </c>
      <c r="R449" s="203">
        <f t="shared" si="62"/>
        <v>0</v>
      </c>
      <c r="S449" s="203">
        <v>0</v>
      </c>
      <c r="T449" s="204">
        <f t="shared" si="63"/>
        <v>0</v>
      </c>
      <c r="AR449" s="205" t="s">
        <v>166</v>
      </c>
      <c r="AT449" s="205" t="s">
        <v>149</v>
      </c>
      <c r="AU449" s="205" t="s">
        <v>161</v>
      </c>
      <c r="AY449" s="112" t="s">
        <v>146</v>
      </c>
      <c r="BE449" s="206">
        <f t="shared" si="64"/>
        <v>0</v>
      </c>
      <c r="BF449" s="206">
        <f t="shared" si="65"/>
        <v>0</v>
      </c>
      <c r="BG449" s="206">
        <f t="shared" si="66"/>
        <v>0</v>
      </c>
      <c r="BH449" s="206">
        <f t="shared" si="67"/>
        <v>0</v>
      </c>
      <c r="BI449" s="206">
        <f t="shared" si="68"/>
        <v>0</v>
      </c>
      <c r="BJ449" s="112" t="s">
        <v>85</v>
      </c>
      <c r="BK449" s="206">
        <f t="shared" si="69"/>
        <v>0</v>
      </c>
      <c r="BL449" s="112" t="s">
        <v>166</v>
      </c>
      <c r="BM449" s="205" t="s">
        <v>2490</v>
      </c>
    </row>
    <row r="450" spans="2:65" s="122" customFormat="1" ht="16.5" customHeight="1">
      <c r="B450" s="121"/>
      <c r="C450" s="195" t="s">
        <v>1120</v>
      </c>
      <c r="D450" s="195" t="s">
        <v>149</v>
      </c>
      <c r="E450" s="196" t="s">
        <v>2491</v>
      </c>
      <c r="F450" s="197" t="s">
        <v>1416</v>
      </c>
      <c r="G450" s="198" t="s">
        <v>766</v>
      </c>
      <c r="H450" s="199">
        <v>2</v>
      </c>
      <c r="I450" s="107"/>
      <c r="J450" s="200">
        <f t="shared" si="60"/>
        <v>0</v>
      </c>
      <c r="K450" s="197" t="s">
        <v>1</v>
      </c>
      <c r="L450" s="121"/>
      <c r="M450" s="201" t="s">
        <v>1</v>
      </c>
      <c r="N450" s="202" t="s">
        <v>42</v>
      </c>
      <c r="O450" s="203">
        <v>0</v>
      </c>
      <c r="P450" s="203">
        <f t="shared" si="61"/>
        <v>0</v>
      </c>
      <c r="Q450" s="203">
        <v>0</v>
      </c>
      <c r="R450" s="203">
        <f t="shared" si="62"/>
        <v>0</v>
      </c>
      <c r="S450" s="203">
        <v>0</v>
      </c>
      <c r="T450" s="204">
        <f t="shared" si="63"/>
        <v>0</v>
      </c>
      <c r="AR450" s="205" t="s">
        <v>166</v>
      </c>
      <c r="AT450" s="205" t="s">
        <v>149</v>
      </c>
      <c r="AU450" s="205" t="s">
        <v>161</v>
      </c>
      <c r="AY450" s="112" t="s">
        <v>146</v>
      </c>
      <c r="BE450" s="206">
        <f t="shared" si="64"/>
        <v>0</v>
      </c>
      <c r="BF450" s="206">
        <f t="shared" si="65"/>
        <v>0</v>
      </c>
      <c r="BG450" s="206">
        <f t="shared" si="66"/>
        <v>0</v>
      </c>
      <c r="BH450" s="206">
        <f t="shared" si="67"/>
        <v>0</v>
      </c>
      <c r="BI450" s="206">
        <f t="shared" si="68"/>
        <v>0</v>
      </c>
      <c r="BJ450" s="112" t="s">
        <v>85</v>
      </c>
      <c r="BK450" s="206">
        <f t="shared" si="69"/>
        <v>0</v>
      </c>
      <c r="BL450" s="112" t="s">
        <v>166</v>
      </c>
      <c r="BM450" s="205" t="s">
        <v>2492</v>
      </c>
    </row>
    <row r="451" spans="2:65" s="122" customFormat="1" ht="16.5" customHeight="1">
      <c r="B451" s="121"/>
      <c r="C451" s="231" t="s">
        <v>1124</v>
      </c>
      <c r="D451" s="231" t="s">
        <v>665</v>
      </c>
      <c r="E451" s="232" t="s">
        <v>2493</v>
      </c>
      <c r="F451" s="233" t="s">
        <v>1473</v>
      </c>
      <c r="G451" s="234" t="s">
        <v>766</v>
      </c>
      <c r="H451" s="235">
        <v>2</v>
      </c>
      <c r="I451" s="108"/>
      <c r="J451" s="236">
        <f t="shared" si="60"/>
        <v>0</v>
      </c>
      <c r="K451" s="233" t="s">
        <v>1</v>
      </c>
      <c r="L451" s="237"/>
      <c r="M451" s="238" t="s">
        <v>1</v>
      </c>
      <c r="N451" s="239" t="s">
        <v>42</v>
      </c>
      <c r="O451" s="203">
        <v>0</v>
      </c>
      <c r="P451" s="203">
        <f t="shared" si="61"/>
        <v>0</v>
      </c>
      <c r="Q451" s="203">
        <v>0</v>
      </c>
      <c r="R451" s="203">
        <f t="shared" si="62"/>
        <v>0</v>
      </c>
      <c r="S451" s="203">
        <v>0</v>
      </c>
      <c r="T451" s="204">
        <f t="shared" si="63"/>
        <v>0</v>
      </c>
      <c r="AR451" s="205" t="s">
        <v>215</v>
      </c>
      <c r="AT451" s="205" t="s">
        <v>665</v>
      </c>
      <c r="AU451" s="205" t="s">
        <v>161</v>
      </c>
      <c r="AY451" s="112" t="s">
        <v>146</v>
      </c>
      <c r="BE451" s="206">
        <f t="shared" si="64"/>
        <v>0</v>
      </c>
      <c r="BF451" s="206">
        <f t="shared" si="65"/>
        <v>0</v>
      </c>
      <c r="BG451" s="206">
        <f t="shared" si="66"/>
        <v>0</v>
      </c>
      <c r="BH451" s="206">
        <f t="shared" si="67"/>
        <v>0</v>
      </c>
      <c r="BI451" s="206">
        <f t="shared" si="68"/>
        <v>0</v>
      </c>
      <c r="BJ451" s="112" t="s">
        <v>85</v>
      </c>
      <c r="BK451" s="206">
        <f t="shared" si="69"/>
        <v>0</v>
      </c>
      <c r="BL451" s="112" t="s">
        <v>166</v>
      </c>
      <c r="BM451" s="205" t="s">
        <v>2494</v>
      </c>
    </row>
    <row r="452" spans="2:65" s="184" customFormat="1" ht="22.9" customHeight="1">
      <c r="B452" s="183"/>
      <c r="D452" s="185" t="s">
        <v>76</v>
      </c>
      <c r="E452" s="193" t="s">
        <v>143</v>
      </c>
      <c r="F452" s="193" t="s">
        <v>144</v>
      </c>
      <c r="J452" s="194">
        <f>BK452</f>
        <v>0</v>
      </c>
      <c r="L452" s="183"/>
      <c r="M452" s="188"/>
      <c r="P452" s="189">
        <f>SUM(P453:P454)</f>
        <v>0</v>
      </c>
      <c r="R452" s="189">
        <f>SUM(R453:R454)</f>
        <v>0</v>
      </c>
      <c r="T452" s="190">
        <f>SUM(T453:T454)</f>
        <v>0</v>
      </c>
      <c r="AR452" s="185" t="s">
        <v>145</v>
      </c>
      <c r="AT452" s="191" t="s">
        <v>76</v>
      </c>
      <c r="AU452" s="191" t="s">
        <v>85</v>
      </c>
      <c r="AY452" s="185" t="s">
        <v>146</v>
      </c>
      <c r="BK452" s="192">
        <f>SUM(BK453:BK454)</f>
        <v>0</v>
      </c>
    </row>
    <row r="453" spans="2:65" s="122" customFormat="1" ht="16.5" customHeight="1">
      <c r="B453" s="121"/>
      <c r="C453" s="195" t="s">
        <v>1128</v>
      </c>
      <c r="D453" s="195" t="s">
        <v>149</v>
      </c>
      <c r="E453" s="196" t="s">
        <v>94</v>
      </c>
      <c r="F453" s="197" t="s">
        <v>1635</v>
      </c>
      <c r="G453" s="198" t="s">
        <v>766</v>
      </c>
      <c r="H453" s="199">
        <v>3</v>
      </c>
      <c r="I453" s="107"/>
      <c r="J453" s="200">
        <f>ROUND(I453*H453,2)</f>
        <v>0</v>
      </c>
      <c r="K453" s="197" t="s">
        <v>1</v>
      </c>
      <c r="L453" s="121"/>
      <c r="M453" s="201" t="s">
        <v>1</v>
      </c>
      <c r="N453" s="202" t="s">
        <v>42</v>
      </c>
      <c r="O453" s="203">
        <v>0</v>
      </c>
      <c r="P453" s="203">
        <f>O453*H453</f>
        <v>0</v>
      </c>
      <c r="Q453" s="203">
        <v>0</v>
      </c>
      <c r="R453" s="203">
        <f>Q453*H453</f>
        <v>0</v>
      </c>
      <c r="S453" s="203">
        <v>0</v>
      </c>
      <c r="T453" s="204">
        <f>S453*H453</f>
        <v>0</v>
      </c>
      <c r="AR453" s="205" t="s">
        <v>166</v>
      </c>
      <c r="AT453" s="205" t="s">
        <v>149</v>
      </c>
      <c r="AU453" s="205" t="s">
        <v>87</v>
      </c>
      <c r="AY453" s="112" t="s">
        <v>146</v>
      </c>
      <c r="BE453" s="206">
        <f>IF(N453="základní",J453,0)</f>
        <v>0</v>
      </c>
      <c r="BF453" s="206">
        <f>IF(N453="snížená",J453,0)</f>
        <v>0</v>
      </c>
      <c r="BG453" s="206">
        <f>IF(N453="zákl. přenesená",J453,0)</f>
        <v>0</v>
      </c>
      <c r="BH453" s="206">
        <f>IF(N453="sníž. přenesená",J453,0)</f>
        <v>0</v>
      </c>
      <c r="BI453" s="206">
        <f>IF(N453="nulová",J453,0)</f>
        <v>0</v>
      </c>
      <c r="BJ453" s="112" t="s">
        <v>85</v>
      </c>
      <c r="BK453" s="206">
        <f>ROUND(I453*H453,2)</f>
        <v>0</v>
      </c>
      <c r="BL453" s="112" t="s">
        <v>166</v>
      </c>
      <c r="BM453" s="205" t="s">
        <v>2495</v>
      </c>
    </row>
    <row r="454" spans="2:65" s="122" customFormat="1" ht="16.5" customHeight="1">
      <c r="B454" s="121"/>
      <c r="C454" s="195" t="s">
        <v>1132</v>
      </c>
      <c r="D454" s="195" t="s">
        <v>149</v>
      </c>
      <c r="E454" s="196" t="s">
        <v>106</v>
      </c>
      <c r="F454" s="197" t="s">
        <v>1638</v>
      </c>
      <c r="G454" s="198" t="s">
        <v>766</v>
      </c>
      <c r="H454" s="199">
        <v>0.5</v>
      </c>
      <c r="I454" s="107"/>
      <c r="J454" s="200">
        <f>ROUND(I454*H454,2)</f>
        <v>0</v>
      </c>
      <c r="K454" s="197" t="s">
        <v>1</v>
      </c>
      <c r="L454" s="121"/>
      <c r="M454" s="240" t="s">
        <v>1</v>
      </c>
      <c r="N454" s="241" t="s">
        <v>42</v>
      </c>
      <c r="O454" s="242">
        <v>0</v>
      </c>
      <c r="P454" s="242">
        <f>O454*H454</f>
        <v>0</v>
      </c>
      <c r="Q454" s="242">
        <v>0</v>
      </c>
      <c r="R454" s="242">
        <f>Q454*H454</f>
        <v>0</v>
      </c>
      <c r="S454" s="242">
        <v>0</v>
      </c>
      <c r="T454" s="243">
        <f>S454*H454</f>
        <v>0</v>
      </c>
      <c r="AR454" s="205" t="s">
        <v>166</v>
      </c>
      <c r="AT454" s="205" t="s">
        <v>149</v>
      </c>
      <c r="AU454" s="205" t="s">
        <v>87</v>
      </c>
      <c r="AY454" s="112" t="s">
        <v>146</v>
      </c>
      <c r="BE454" s="206">
        <f>IF(N454="základní",J454,0)</f>
        <v>0</v>
      </c>
      <c r="BF454" s="206">
        <f>IF(N454="snížená",J454,0)</f>
        <v>0</v>
      </c>
      <c r="BG454" s="206">
        <f>IF(N454="zákl. přenesená",J454,0)</f>
        <v>0</v>
      </c>
      <c r="BH454" s="206">
        <f>IF(N454="sníž. přenesená",J454,0)</f>
        <v>0</v>
      </c>
      <c r="BI454" s="206">
        <f>IF(N454="nulová",J454,0)</f>
        <v>0</v>
      </c>
      <c r="BJ454" s="112" t="s">
        <v>85</v>
      </c>
      <c r="BK454" s="206">
        <f>ROUND(I454*H454,2)</f>
        <v>0</v>
      </c>
      <c r="BL454" s="112" t="s">
        <v>166</v>
      </c>
      <c r="BM454" s="205" t="s">
        <v>2496</v>
      </c>
    </row>
    <row r="455" spans="2:65" s="122" customFormat="1" ht="6.95" customHeight="1">
      <c r="B455" s="151"/>
      <c r="C455" s="152"/>
      <c r="D455" s="152"/>
      <c r="E455" s="152"/>
      <c r="F455" s="152"/>
      <c r="G455" s="152"/>
      <c r="H455" s="152"/>
      <c r="I455" s="152"/>
      <c r="J455" s="152"/>
      <c r="K455" s="152"/>
      <c r="L455" s="121"/>
    </row>
  </sheetData>
  <sheetProtection algorithmName="SHA-512" hashValue="o3SoztUEWKudH8eRvybC2XTJGaWD0NRRXUXdRBiZVWkm9QaAG/E1rTC7TyAxhpUHTsh5BUGDVXj+VjRotVA/SQ==" saltValue="Xw6NlzCM+O3B2ECjdpakeg==" spinCount="100000" sheet="1" scenarios="1" formatCells="0" formatColumns="0"/>
  <autoFilter ref="C142:K454" xr:uid="{00000000-0009-0000-0000-000005000000}"/>
  <mergeCells count="9">
    <mergeCell ref="E87:H87"/>
    <mergeCell ref="E133:H133"/>
    <mergeCell ref="E135:H13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05"/>
  <sheetViews>
    <sheetView showGridLines="0" topLeftCell="A194" workbookViewId="0">
      <selection activeCell="I199" activeCellId="15" sqref="I130:I131 I133 I137:I138 I140 I142:I145 I146:I147 I151 I153 I155:I156 I159 I162:I166 I168:I181 I183:I186 I188:I190 I192:I197 I199:I204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100.83203125" style="109" customWidth="1"/>
    <col min="7" max="7" width="7.5" style="109" customWidth="1"/>
    <col min="8" max="8" width="14" style="109" customWidth="1"/>
    <col min="9" max="9" width="15.83203125" style="109" customWidth="1"/>
    <col min="10" max="11" width="22.33203125" style="109" customWidth="1"/>
    <col min="12" max="12" width="9.33203125" style="109" customWidth="1"/>
    <col min="13" max="13" width="10.83203125" style="109" hidden="1" customWidth="1"/>
    <col min="14" max="14" width="9.33203125" style="109" hidden="1"/>
    <col min="15" max="20" width="14.1640625" style="109" hidden="1" customWidth="1"/>
    <col min="21" max="21" width="16.33203125" style="109" hidden="1" customWidth="1"/>
    <col min="22" max="22" width="12.33203125" style="109" customWidth="1"/>
    <col min="23" max="23" width="16.33203125" style="109" customWidth="1"/>
    <col min="24" max="24" width="12.33203125" style="109" customWidth="1"/>
    <col min="25" max="25" width="15" style="109" customWidth="1"/>
    <col min="26" max="26" width="11" style="109" customWidth="1"/>
    <col min="27" max="27" width="15" style="109" customWidth="1"/>
    <col min="28" max="28" width="16.33203125" style="109" customWidth="1"/>
    <col min="29" max="29" width="11" style="109" customWidth="1"/>
    <col min="30" max="30" width="15" style="109" customWidth="1"/>
    <col min="31" max="31" width="16.33203125" style="109" customWidth="1"/>
    <col min="32" max="43" width="9.33203125" style="109"/>
    <col min="44" max="65" width="9.33203125" style="109" hidden="1"/>
    <col min="66" max="16384" width="9.33203125" style="109"/>
  </cols>
  <sheetData>
    <row r="2" spans="2:46" ht="36.950000000000003" customHeight="1">
      <c r="L2" s="110" t="s">
        <v>5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AT2" s="112" t="s">
        <v>102</v>
      </c>
    </row>
    <row r="3" spans="2:46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5"/>
      <c r="AT3" s="112" t="s">
        <v>87</v>
      </c>
    </row>
    <row r="4" spans="2:46" ht="24.95" customHeight="1">
      <c r="B4" s="115"/>
      <c r="D4" s="116" t="s">
        <v>118</v>
      </c>
      <c r="L4" s="115"/>
      <c r="M4" s="117" t="s">
        <v>10</v>
      </c>
      <c r="AT4" s="112" t="s">
        <v>3</v>
      </c>
    </row>
    <row r="5" spans="2:46" ht="6.95" customHeight="1">
      <c r="B5" s="115"/>
      <c r="L5" s="115"/>
    </row>
    <row r="6" spans="2:46" ht="12" customHeight="1">
      <c r="B6" s="115"/>
      <c r="D6" s="118" t="s">
        <v>14</v>
      </c>
      <c r="L6" s="115"/>
    </row>
    <row r="7" spans="2:46" ht="16.5" customHeight="1">
      <c r="B7" s="115"/>
      <c r="E7" s="119" t="str">
        <f>'Rekapitulace stavby'!K6</f>
        <v>REVITALIZACE PARKU NA PLÁNI - ETAPA 1</v>
      </c>
      <c r="F7" s="120"/>
      <c r="G7" s="120"/>
      <c r="H7" s="120"/>
      <c r="L7" s="115"/>
    </row>
    <row r="8" spans="2:46" s="122" customFormat="1" ht="12" customHeight="1">
      <c r="B8" s="121"/>
      <c r="D8" s="118" t="s">
        <v>119</v>
      </c>
      <c r="L8" s="121"/>
    </row>
    <row r="9" spans="2:46" s="122" customFormat="1" ht="16.5" customHeight="1">
      <c r="B9" s="121"/>
      <c r="E9" s="123" t="s">
        <v>2497</v>
      </c>
      <c r="F9" s="124"/>
      <c r="G9" s="124"/>
      <c r="H9" s="124"/>
      <c r="L9" s="121"/>
    </row>
    <row r="10" spans="2:46" s="122" customFormat="1">
      <c r="B10" s="121"/>
      <c r="L10" s="121"/>
    </row>
    <row r="11" spans="2:46" s="122" customFormat="1" ht="12" customHeight="1">
      <c r="B11" s="121"/>
      <c r="D11" s="118" t="s">
        <v>16</v>
      </c>
      <c r="F11" s="125" t="s">
        <v>17</v>
      </c>
      <c r="I11" s="118" t="s">
        <v>18</v>
      </c>
      <c r="J11" s="125" t="s">
        <v>1</v>
      </c>
      <c r="L11" s="121"/>
    </row>
    <row r="12" spans="2:46" s="122" customFormat="1" ht="12" customHeight="1">
      <c r="B12" s="121"/>
      <c r="D12" s="118" t="s">
        <v>20</v>
      </c>
      <c r="F12" s="125" t="s">
        <v>21</v>
      </c>
      <c r="I12" s="118" t="s">
        <v>22</v>
      </c>
      <c r="J12" s="126" t="str">
        <f>'Rekapitulace stavby'!AN8</f>
        <v>16. 8. 2023</v>
      </c>
      <c r="L12" s="121"/>
    </row>
    <row r="13" spans="2:46" s="122" customFormat="1" ht="10.9" customHeight="1">
      <c r="B13" s="121"/>
      <c r="L13" s="121"/>
    </row>
    <row r="14" spans="2:46" s="122" customFormat="1" ht="12" customHeight="1">
      <c r="B14" s="121"/>
      <c r="D14" s="118" t="s">
        <v>24</v>
      </c>
      <c r="I14" s="118" t="s">
        <v>25</v>
      </c>
      <c r="J14" s="125" t="s">
        <v>1</v>
      </c>
      <c r="L14" s="121"/>
    </row>
    <row r="15" spans="2:46" s="122" customFormat="1" ht="18" customHeight="1">
      <c r="B15" s="121"/>
      <c r="E15" s="125" t="s">
        <v>26</v>
      </c>
      <c r="I15" s="118" t="s">
        <v>27</v>
      </c>
      <c r="J15" s="125" t="s">
        <v>1</v>
      </c>
      <c r="L15" s="121"/>
    </row>
    <row r="16" spans="2:46" s="122" customFormat="1" ht="6.95" customHeight="1">
      <c r="B16" s="121"/>
      <c r="L16" s="121"/>
    </row>
    <row r="17" spans="2:12" s="122" customFormat="1" ht="12" customHeight="1">
      <c r="B17" s="121"/>
      <c r="D17" s="118" t="s">
        <v>28</v>
      </c>
      <c r="I17" s="118" t="s">
        <v>25</v>
      </c>
      <c r="J17" s="125" t="str">
        <f>'Rekapitulace stavby'!AN13</f>
        <v/>
      </c>
      <c r="L17" s="121"/>
    </row>
    <row r="18" spans="2:12" s="122" customFormat="1" ht="18" customHeight="1">
      <c r="B18" s="121"/>
      <c r="E18" s="127" t="str">
        <f>'Rekapitulace stavby'!E14</f>
        <v xml:space="preserve"> </v>
      </c>
      <c r="F18" s="127"/>
      <c r="G18" s="127"/>
      <c r="H18" s="127"/>
      <c r="I18" s="118" t="s">
        <v>27</v>
      </c>
      <c r="J18" s="125" t="str">
        <f>'Rekapitulace stavby'!AN14</f>
        <v/>
      </c>
      <c r="L18" s="121"/>
    </row>
    <row r="19" spans="2:12" s="122" customFormat="1" ht="6.95" customHeight="1">
      <c r="B19" s="121"/>
      <c r="L19" s="121"/>
    </row>
    <row r="20" spans="2:12" s="122" customFormat="1" ht="12" customHeight="1">
      <c r="B20" s="121"/>
      <c r="D20" s="118" t="s">
        <v>30</v>
      </c>
      <c r="I20" s="118" t="s">
        <v>25</v>
      </c>
      <c r="J20" s="125" t="s">
        <v>1</v>
      </c>
      <c r="L20" s="121"/>
    </row>
    <row r="21" spans="2:12" s="122" customFormat="1" ht="18" customHeight="1">
      <c r="B21" s="121"/>
      <c r="E21" s="125" t="s">
        <v>31</v>
      </c>
      <c r="I21" s="118" t="s">
        <v>27</v>
      </c>
      <c r="J21" s="125" t="s">
        <v>1</v>
      </c>
      <c r="L21" s="121"/>
    </row>
    <row r="22" spans="2:12" s="122" customFormat="1" ht="6.95" customHeight="1">
      <c r="B22" s="121"/>
      <c r="L22" s="121"/>
    </row>
    <row r="23" spans="2:12" s="122" customFormat="1" ht="12" customHeight="1">
      <c r="B23" s="121"/>
      <c r="D23" s="118" t="s">
        <v>33</v>
      </c>
      <c r="I23" s="118" t="s">
        <v>25</v>
      </c>
      <c r="J23" s="125" t="s">
        <v>1</v>
      </c>
      <c r="L23" s="121"/>
    </row>
    <row r="24" spans="2:12" s="122" customFormat="1" ht="18" customHeight="1">
      <c r="B24" s="121"/>
      <c r="E24" s="125" t="s">
        <v>34</v>
      </c>
      <c r="I24" s="118" t="s">
        <v>27</v>
      </c>
      <c r="J24" s="125" t="s">
        <v>1</v>
      </c>
      <c r="L24" s="121"/>
    </row>
    <row r="25" spans="2:12" s="122" customFormat="1" ht="6.95" customHeight="1">
      <c r="B25" s="121"/>
      <c r="L25" s="121"/>
    </row>
    <row r="26" spans="2:12" s="122" customFormat="1" ht="12" customHeight="1">
      <c r="B26" s="121"/>
      <c r="D26" s="118" t="s">
        <v>35</v>
      </c>
      <c r="L26" s="121"/>
    </row>
    <row r="27" spans="2:12" s="129" customFormat="1" ht="16.5" customHeight="1">
      <c r="B27" s="128"/>
      <c r="E27" s="130" t="s">
        <v>1</v>
      </c>
      <c r="F27" s="130"/>
      <c r="G27" s="130"/>
      <c r="H27" s="130"/>
      <c r="L27" s="128"/>
    </row>
    <row r="28" spans="2:12" s="122" customFormat="1" ht="6.95" customHeight="1">
      <c r="B28" s="121"/>
      <c r="L28" s="121"/>
    </row>
    <row r="29" spans="2:12" s="122" customFormat="1" ht="6.95" customHeight="1">
      <c r="B29" s="121"/>
      <c r="D29" s="131"/>
      <c r="E29" s="131"/>
      <c r="F29" s="131"/>
      <c r="G29" s="131"/>
      <c r="H29" s="131"/>
      <c r="I29" s="131"/>
      <c r="J29" s="131"/>
      <c r="K29" s="131"/>
      <c r="L29" s="121"/>
    </row>
    <row r="30" spans="2:12" s="122" customFormat="1" ht="25.35" customHeight="1">
      <c r="B30" s="121"/>
      <c r="D30" s="132" t="s">
        <v>37</v>
      </c>
      <c r="J30" s="133">
        <f>ROUND(J127, 2)</f>
        <v>0</v>
      </c>
      <c r="L30" s="121"/>
    </row>
    <row r="31" spans="2:12" s="122" customFormat="1" ht="6.95" customHeight="1">
      <c r="B31" s="121"/>
      <c r="D31" s="131"/>
      <c r="E31" s="131"/>
      <c r="F31" s="131"/>
      <c r="G31" s="131"/>
      <c r="H31" s="131"/>
      <c r="I31" s="131"/>
      <c r="J31" s="131"/>
      <c r="K31" s="131"/>
      <c r="L31" s="121"/>
    </row>
    <row r="32" spans="2:12" s="122" customFormat="1" ht="14.45" customHeight="1">
      <c r="B32" s="121"/>
      <c r="F32" s="134" t="s">
        <v>39</v>
      </c>
      <c r="I32" s="134" t="s">
        <v>38</v>
      </c>
      <c r="J32" s="134" t="s">
        <v>40</v>
      </c>
      <c r="L32" s="121"/>
    </row>
    <row r="33" spans="2:12" s="122" customFormat="1" ht="14.45" customHeight="1">
      <c r="B33" s="121"/>
      <c r="D33" s="135" t="s">
        <v>41</v>
      </c>
      <c r="E33" s="118" t="s">
        <v>42</v>
      </c>
      <c r="F33" s="136">
        <f>ROUND((SUM(BE127:BE204)),  2)</f>
        <v>0</v>
      </c>
      <c r="I33" s="137">
        <v>0.21</v>
      </c>
      <c r="J33" s="136">
        <f>ROUND(((SUM(BE127:BE204))*I33),  2)</f>
        <v>0</v>
      </c>
      <c r="L33" s="121"/>
    </row>
    <row r="34" spans="2:12" s="122" customFormat="1" ht="14.45" customHeight="1">
      <c r="B34" s="121"/>
      <c r="E34" s="118" t="s">
        <v>43</v>
      </c>
      <c r="F34" s="136">
        <f>ROUND((SUM(BF127:BF204)),  2)</f>
        <v>0</v>
      </c>
      <c r="I34" s="137">
        <v>0.15</v>
      </c>
      <c r="J34" s="136">
        <f>ROUND(((SUM(BF127:BF204))*I34),  2)</f>
        <v>0</v>
      </c>
      <c r="L34" s="121"/>
    </row>
    <row r="35" spans="2:12" s="122" customFormat="1" ht="14.45" hidden="1" customHeight="1">
      <c r="B35" s="121"/>
      <c r="E35" s="118" t="s">
        <v>44</v>
      </c>
      <c r="F35" s="136">
        <f>ROUND((SUM(BG127:BG204)),  2)</f>
        <v>0</v>
      </c>
      <c r="I35" s="137">
        <v>0.21</v>
      </c>
      <c r="J35" s="136">
        <f>0</f>
        <v>0</v>
      </c>
      <c r="L35" s="121"/>
    </row>
    <row r="36" spans="2:12" s="122" customFormat="1" ht="14.45" hidden="1" customHeight="1">
      <c r="B36" s="121"/>
      <c r="E36" s="118" t="s">
        <v>45</v>
      </c>
      <c r="F36" s="136">
        <f>ROUND((SUM(BH127:BH204)),  2)</f>
        <v>0</v>
      </c>
      <c r="I36" s="137">
        <v>0.15</v>
      </c>
      <c r="J36" s="136">
        <f>0</f>
        <v>0</v>
      </c>
      <c r="L36" s="121"/>
    </row>
    <row r="37" spans="2:12" s="122" customFormat="1" ht="14.45" hidden="1" customHeight="1">
      <c r="B37" s="121"/>
      <c r="E37" s="118" t="s">
        <v>46</v>
      </c>
      <c r="F37" s="136">
        <f>ROUND((SUM(BI127:BI204)),  2)</f>
        <v>0</v>
      </c>
      <c r="I37" s="137">
        <v>0</v>
      </c>
      <c r="J37" s="136">
        <f>0</f>
        <v>0</v>
      </c>
      <c r="L37" s="121"/>
    </row>
    <row r="38" spans="2:12" s="122" customFormat="1" ht="6.95" customHeight="1">
      <c r="B38" s="121"/>
      <c r="L38" s="121"/>
    </row>
    <row r="39" spans="2:12" s="122" customFormat="1" ht="25.35" customHeight="1">
      <c r="B39" s="121"/>
      <c r="C39" s="138"/>
      <c r="D39" s="139" t="s">
        <v>47</v>
      </c>
      <c r="E39" s="140"/>
      <c r="F39" s="140"/>
      <c r="G39" s="141" t="s">
        <v>48</v>
      </c>
      <c r="H39" s="142" t="s">
        <v>49</v>
      </c>
      <c r="I39" s="140"/>
      <c r="J39" s="143">
        <f>SUM(J30:J37)</f>
        <v>0</v>
      </c>
      <c r="K39" s="144"/>
      <c r="L39" s="121"/>
    </row>
    <row r="40" spans="2:12" s="122" customFormat="1" ht="14.45" customHeight="1">
      <c r="B40" s="121"/>
      <c r="L40" s="121"/>
    </row>
    <row r="41" spans="2:12" ht="14.45" customHeight="1">
      <c r="B41" s="115"/>
      <c r="L41" s="115"/>
    </row>
    <row r="42" spans="2:12" ht="14.45" customHeight="1">
      <c r="B42" s="115"/>
      <c r="L42" s="115"/>
    </row>
    <row r="43" spans="2:12" ht="14.45" customHeight="1">
      <c r="B43" s="115"/>
      <c r="L43" s="115"/>
    </row>
    <row r="44" spans="2:12" ht="14.45" customHeight="1">
      <c r="B44" s="115"/>
      <c r="L44" s="115"/>
    </row>
    <row r="45" spans="2:12" ht="14.45" customHeight="1">
      <c r="B45" s="115"/>
      <c r="L45" s="115"/>
    </row>
    <row r="46" spans="2:12" ht="14.45" customHeight="1">
      <c r="B46" s="115"/>
      <c r="L46" s="115"/>
    </row>
    <row r="47" spans="2:12" ht="14.45" customHeight="1">
      <c r="B47" s="115"/>
      <c r="L47" s="115"/>
    </row>
    <row r="48" spans="2:12" ht="14.45" customHeight="1">
      <c r="B48" s="115"/>
      <c r="L48" s="115"/>
    </row>
    <row r="49" spans="2:12" ht="14.45" customHeight="1">
      <c r="B49" s="115"/>
      <c r="L49" s="115"/>
    </row>
    <row r="50" spans="2:12" s="122" customFormat="1" ht="14.45" customHeight="1">
      <c r="B50" s="121"/>
      <c r="D50" s="145" t="s">
        <v>50</v>
      </c>
      <c r="E50" s="146"/>
      <c r="F50" s="146"/>
      <c r="G50" s="145" t="s">
        <v>51</v>
      </c>
      <c r="H50" s="146"/>
      <c r="I50" s="146"/>
      <c r="J50" s="146"/>
      <c r="K50" s="146"/>
      <c r="L50" s="121"/>
    </row>
    <row r="51" spans="2:12">
      <c r="B51" s="115"/>
      <c r="L51" s="115"/>
    </row>
    <row r="52" spans="2:12">
      <c r="B52" s="115"/>
      <c r="L52" s="115"/>
    </row>
    <row r="53" spans="2:12">
      <c r="B53" s="115"/>
      <c r="L53" s="115"/>
    </row>
    <row r="54" spans="2:12">
      <c r="B54" s="115"/>
      <c r="L54" s="115"/>
    </row>
    <row r="55" spans="2:12">
      <c r="B55" s="115"/>
      <c r="L55" s="115"/>
    </row>
    <row r="56" spans="2:12">
      <c r="B56" s="115"/>
      <c r="L56" s="115"/>
    </row>
    <row r="57" spans="2:12">
      <c r="B57" s="115"/>
      <c r="L57" s="115"/>
    </row>
    <row r="58" spans="2:12">
      <c r="B58" s="115"/>
      <c r="L58" s="115"/>
    </row>
    <row r="59" spans="2:12">
      <c r="B59" s="115"/>
      <c r="L59" s="115"/>
    </row>
    <row r="60" spans="2:12">
      <c r="B60" s="115"/>
      <c r="L60" s="115"/>
    </row>
    <row r="61" spans="2:12" s="122" customFormat="1" ht="12.75">
      <c r="B61" s="121"/>
      <c r="D61" s="147" t="s">
        <v>52</v>
      </c>
      <c r="E61" s="148"/>
      <c r="F61" s="149" t="s">
        <v>53</v>
      </c>
      <c r="G61" s="147" t="s">
        <v>52</v>
      </c>
      <c r="H61" s="148"/>
      <c r="I61" s="148"/>
      <c r="J61" s="150" t="s">
        <v>53</v>
      </c>
      <c r="K61" s="148"/>
      <c r="L61" s="121"/>
    </row>
    <row r="62" spans="2:12">
      <c r="B62" s="115"/>
      <c r="L62" s="115"/>
    </row>
    <row r="63" spans="2:12">
      <c r="B63" s="115"/>
      <c r="L63" s="115"/>
    </row>
    <row r="64" spans="2:12">
      <c r="B64" s="115"/>
      <c r="L64" s="115"/>
    </row>
    <row r="65" spans="2:12" s="122" customFormat="1" ht="12.75">
      <c r="B65" s="121"/>
      <c r="D65" s="145" t="s">
        <v>54</v>
      </c>
      <c r="E65" s="146"/>
      <c r="F65" s="146"/>
      <c r="G65" s="145" t="s">
        <v>55</v>
      </c>
      <c r="H65" s="146"/>
      <c r="I65" s="146"/>
      <c r="J65" s="146"/>
      <c r="K65" s="146"/>
      <c r="L65" s="121"/>
    </row>
    <row r="66" spans="2:12">
      <c r="B66" s="115"/>
      <c r="L66" s="115"/>
    </row>
    <row r="67" spans="2:12">
      <c r="B67" s="115"/>
      <c r="L67" s="115"/>
    </row>
    <row r="68" spans="2:12">
      <c r="B68" s="115"/>
      <c r="L68" s="115"/>
    </row>
    <row r="69" spans="2:12">
      <c r="B69" s="115"/>
      <c r="L69" s="115"/>
    </row>
    <row r="70" spans="2:12">
      <c r="B70" s="115"/>
      <c r="L70" s="115"/>
    </row>
    <row r="71" spans="2:12">
      <c r="B71" s="115"/>
      <c r="L71" s="115"/>
    </row>
    <row r="72" spans="2:12">
      <c r="B72" s="115"/>
      <c r="L72" s="115"/>
    </row>
    <row r="73" spans="2:12">
      <c r="B73" s="115"/>
      <c r="L73" s="115"/>
    </row>
    <row r="74" spans="2:12">
      <c r="B74" s="115"/>
      <c r="L74" s="115"/>
    </row>
    <row r="75" spans="2:12">
      <c r="B75" s="115"/>
      <c r="L75" s="115"/>
    </row>
    <row r="76" spans="2:12" s="122" customFormat="1" ht="12.75">
      <c r="B76" s="121"/>
      <c r="D76" s="147" t="s">
        <v>52</v>
      </c>
      <c r="E76" s="148"/>
      <c r="F76" s="149" t="s">
        <v>53</v>
      </c>
      <c r="G76" s="147" t="s">
        <v>52</v>
      </c>
      <c r="H76" s="148"/>
      <c r="I76" s="148"/>
      <c r="J76" s="150" t="s">
        <v>53</v>
      </c>
      <c r="K76" s="148"/>
      <c r="L76" s="121"/>
    </row>
    <row r="77" spans="2:12" s="122" customFormat="1" ht="14.45" customHeight="1"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21"/>
    </row>
    <row r="81" spans="2:47" s="122" customFormat="1" ht="6.95" customHeight="1">
      <c r="B81" s="153"/>
      <c r="C81" s="154"/>
      <c r="D81" s="154"/>
      <c r="E81" s="154"/>
      <c r="F81" s="154"/>
      <c r="G81" s="154"/>
      <c r="H81" s="154"/>
      <c r="I81" s="154"/>
      <c r="J81" s="154"/>
      <c r="K81" s="154"/>
      <c r="L81" s="121"/>
    </row>
    <row r="82" spans="2:47" s="122" customFormat="1" ht="24.95" customHeight="1">
      <c r="B82" s="121"/>
      <c r="C82" s="116" t="s">
        <v>121</v>
      </c>
      <c r="L82" s="121"/>
    </row>
    <row r="83" spans="2:47" s="122" customFormat="1" ht="6.95" customHeight="1">
      <c r="B83" s="121"/>
      <c r="L83" s="121"/>
    </row>
    <row r="84" spans="2:47" s="122" customFormat="1" ht="12" customHeight="1">
      <c r="B84" s="121"/>
      <c r="C84" s="118" t="s">
        <v>14</v>
      </c>
      <c r="L84" s="121"/>
    </row>
    <row r="85" spans="2:47" s="122" customFormat="1" ht="16.5" customHeight="1">
      <c r="B85" s="121"/>
      <c r="E85" s="119" t="str">
        <f>E7</f>
        <v>REVITALIZACE PARKU NA PLÁNI - ETAPA 1</v>
      </c>
      <c r="F85" s="120"/>
      <c r="G85" s="120"/>
      <c r="H85" s="120"/>
      <c r="L85" s="121"/>
    </row>
    <row r="86" spans="2:47" s="122" customFormat="1" ht="12" customHeight="1">
      <c r="B86" s="121"/>
      <c r="C86" s="118" t="s">
        <v>119</v>
      </c>
      <c r="L86" s="121"/>
    </row>
    <row r="87" spans="2:47" s="122" customFormat="1" ht="16.5" customHeight="1">
      <c r="B87" s="121"/>
      <c r="E87" s="123" t="str">
        <f>E9</f>
        <v xml:space="preserve">06 - SO 07 - Veřejné osvětlení </v>
      </c>
      <c r="F87" s="124"/>
      <c r="G87" s="124"/>
      <c r="H87" s="124"/>
      <c r="L87" s="121"/>
    </row>
    <row r="88" spans="2:47" s="122" customFormat="1" ht="6.95" customHeight="1">
      <c r="B88" s="121"/>
      <c r="L88" s="121"/>
    </row>
    <row r="89" spans="2:47" s="122" customFormat="1" ht="12" customHeight="1">
      <c r="B89" s="121"/>
      <c r="C89" s="118" t="s">
        <v>20</v>
      </c>
      <c r="F89" s="125" t="str">
        <f>F12</f>
        <v>Praha 5 - Smíchov</v>
      </c>
      <c r="I89" s="118" t="s">
        <v>22</v>
      </c>
      <c r="J89" s="126" t="str">
        <f>IF(J12="","",J12)</f>
        <v>16. 8. 2023</v>
      </c>
      <c r="L89" s="121"/>
    </row>
    <row r="90" spans="2:47" s="122" customFormat="1" ht="6.95" customHeight="1">
      <c r="B90" s="121"/>
      <c r="L90" s="121"/>
    </row>
    <row r="91" spans="2:47" s="122" customFormat="1" ht="25.7" customHeight="1">
      <c r="B91" s="121"/>
      <c r="C91" s="118" t="s">
        <v>24</v>
      </c>
      <c r="F91" s="125" t="str">
        <f>E15</f>
        <v>Městská část Praha 5</v>
      </c>
      <c r="I91" s="118" t="s">
        <v>30</v>
      </c>
      <c r="J91" s="155" t="str">
        <f>E21</f>
        <v>ATELIER RENO spol. s r.o.</v>
      </c>
      <c r="L91" s="121"/>
    </row>
    <row r="92" spans="2:47" s="122" customFormat="1" ht="15.2" customHeight="1">
      <c r="B92" s="121"/>
      <c r="C92" s="118" t="s">
        <v>28</v>
      </c>
      <c r="F92" s="125" t="str">
        <f>IF(E18="","",E18)</f>
        <v xml:space="preserve"> </v>
      </c>
      <c r="I92" s="118" t="s">
        <v>33</v>
      </c>
      <c r="J92" s="155" t="str">
        <f>E24</f>
        <v>Vladimír Mrázek</v>
      </c>
      <c r="L92" s="121"/>
    </row>
    <row r="93" spans="2:47" s="122" customFormat="1" ht="10.35" customHeight="1">
      <c r="B93" s="121"/>
      <c r="L93" s="121"/>
    </row>
    <row r="94" spans="2:47" s="122" customFormat="1" ht="29.25" customHeight="1">
      <c r="B94" s="121"/>
      <c r="C94" s="156" t="s">
        <v>122</v>
      </c>
      <c r="D94" s="138"/>
      <c r="E94" s="138"/>
      <c r="F94" s="138"/>
      <c r="G94" s="138"/>
      <c r="H94" s="138"/>
      <c r="I94" s="138"/>
      <c r="J94" s="157" t="s">
        <v>123</v>
      </c>
      <c r="K94" s="138"/>
      <c r="L94" s="121"/>
    </row>
    <row r="95" spans="2:47" s="122" customFormat="1" ht="10.35" customHeight="1">
      <c r="B95" s="121"/>
      <c r="L95" s="121"/>
    </row>
    <row r="96" spans="2:47" s="122" customFormat="1" ht="22.9" customHeight="1">
      <c r="B96" s="121"/>
      <c r="C96" s="158" t="s">
        <v>124</v>
      </c>
      <c r="J96" s="133">
        <f>J127</f>
        <v>0</v>
      </c>
      <c r="L96" s="121"/>
      <c r="AU96" s="112" t="s">
        <v>125</v>
      </c>
    </row>
    <row r="97" spans="2:12" s="160" customFormat="1" ht="24.95" customHeight="1">
      <c r="B97" s="159"/>
      <c r="D97" s="161" t="s">
        <v>171</v>
      </c>
      <c r="E97" s="162"/>
      <c r="F97" s="162"/>
      <c r="G97" s="162"/>
      <c r="H97" s="162"/>
      <c r="I97" s="162"/>
      <c r="J97" s="163">
        <f>J128</f>
        <v>0</v>
      </c>
      <c r="L97" s="159"/>
    </row>
    <row r="98" spans="2:12" s="165" customFormat="1" ht="19.899999999999999" customHeight="1">
      <c r="B98" s="164"/>
      <c r="D98" s="166" t="s">
        <v>172</v>
      </c>
      <c r="E98" s="167"/>
      <c r="F98" s="167"/>
      <c r="G98" s="167"/>
      <c r="H98" s="167"/>
      <c r="I98" s="167"/>
      <c r="J98" s="168">
        <f>J129</f>
        <v>0</v>
      </c>
      <c r="L98" s="164"/>
    </row>
    <row r="99" spans="2:12" s="165" customFormat="1" ht="19.899999999999999" customHeight="1">
      <c r="B99" s="164"/>
      <c r="D99" s="166" t="s">
        <v>378</v>
      </c>
      <c r="E99" s="167"/>
      <c r="F99" s="167"/>
      <c r="G99" s="167"/>
      <c r="H99" s="167"/>
      <c r="I99" s="167"/>
      <c r="J99" s="168">
        <f>J152</f>
        <v>0</v>
      </c>
      <c r="L99" s="164"/>
    </row>
    <row r="100" spans="2:12" s="165" customFormat="1" ht="19.899999999999999" customHeight="1">
      <c r="B100" s="164"/>
      <c r="D100" s="166" t="s">
        <v>382</v>
      </c>
      <c r="E100" s="167"/>
      <c r="F100" s="167"/>
      <c r="G100" s="167"/>
      <c r="H100" s="167"/>
      <c r="I100" s="167"/>
      <c r="J100" s="168">
        <f>J158</f>
        <v>0</v>
      </c>
      <c r="L100" s="164"/>
    </row>
    <row r="101" spans="2:12" s="160" customFormat="1" ht="24.95" customHeight="1">
      <c r="B101" s="159"/>
      <c r="D101" s="161" t="s">
        <v>175</v>
      </c>
      <c r="E101" s="162"/>
      <c r="F101" s="162"/>
      <c r="G101" s="162"/>
      <c r="H101" s="162"/>
      <c r="I101" s="162"/>
      <c r="J101" s="163">
        <f>J160</f>
        <v>0</v>
      </c>
      <c r="L101" s="159"/>
    </row>
    <row r="102" spans="2:12" s="165" customFormat="1" ht="19.899999999999999" customHeight="1">
      <c r="B102" s="164"/>
      <c r="D102" s="166" t="s">
        <v>2498</v>
      </c>
      <c r="E102" s="167"/>
      <c r="F102" s="167"/>
      <c r="G102" s="167"/>
      <c r="H102" s="167"/>
      <c r="I102" s="167"/>
      <c r="J102" s="168">
        <f>J161</f>
        <v>0</v>
      </c>
      <c r="L102" s="164"/>
    </row>
    <row r="103" spans="2:12" s="165" customFormat="1" ht="19.899999999999999" customHeight="1">
      <c r="B103" s="164"/>
      <c r="D103" s="166" t="s">
        <v>2499</v>
      </c>
      <c r="E103" s="167"/>
      <c r="F103" s="167"/>
      <c r="G103" s="167"/>
      <c r="H103" s="167"/>
      <c r="I103" s="167"/>
      <c r="J103" s="168">
        <f>J167</f>
        <v>0</v>
      </c>
      <c r="L103" s="164"/>
    </row>
    <row r="104" spans="2:12" s="165" customFormat="1" ht="19.899999999999999" customHeight="1">
      <c r="B104" s="164"/>
      <c r="D104" s="166" t="s">
        <v>2500</v>
      </c>
      <c r="E104" s="167"/>
      <c r="F104" s="167"/>
      <c r="G104" s="167"/>
      <c r="H104" s="167"/>
      <c r="I104" s="167"/>
      <c r="J104" s="168">
        <f>J182</f>
        <v>0</v>
      </c>
      <c r="L104" s="164"/>
    </row>
    <row r="105" spans="2:12" s="165" customFormat="1" ht="19.899999999999999" customHeight="1">
      <c r="B105" s="164"/>
      <c r="D105" s="166" t="s">
        <v>2501</v>
      </c>
      <c r="E105" s="167"/>
      <c r="F105" s="167"/>
      <c r="G105" s="167"/>
      <c r="H105" s="167"/>
      <c r="I105" s="167"/>
      <c r="J105" s="168">
        <f>J187</f>
        <v>0</v>
      </c>
      <c r="L105" s="164"/>
    </row>
    <row r="106" spans="2:12" s="165" customFormat="1" ht="19.899999999999999" customHeight="1">
      <c r="B106" s="164"/>
      <c r="D106" s="166" t="s">
        <v>2502</v>
      </c>
      <c r="E106" s="167"/>
      <c r="F106" s="167"/>
      <c r="G106" s="167"/>
      <c r="H106" s="167"/>
      <c r="I106" s="167"/>
      <c r="J106" s="168">
        <f>J191</f>
        <v>0</v>
      </c>
      <c r="L106" s="164"/>
    </row>
    <row r="107" spans="2:12" s="165" customFormat="1" ht="19.899999999999999" customHeight="1">
      <c r="B107" s="164"/>
      <c r="D107" s="166" t="s">
        <v>2503</v>
      </c>
      <c r="E107" s="167"/>
      <c r="F107" s="167"/>
      <c r="G107" s="167"/>
      <c r="H107" s="167"/>
      <c r="I107" s="167"/>
      <c r="J107" s="168">
        <f>J198</f>
        <v>0</v>
      </c>
      <c r="L107" s="164"/>
    </row>
    <row r="108" spans="2:12" s="122" customFormat="1" ht="21.75" customHeight="1">
      <c r="B108" s="121"/>
      <c r="L108" s="121"/>
    </row>
    <row r="109" spans="2:12" s="122" customFormat="1" ht="6.95" customHeight="1">
      <c r="B109" s="151"/>
      <c r="C109" s="152"/>
      <c r="D109" s="152"/>
      <c r="E109" s="152"/>
      <c r="F109" s="152"/>
      <c r="G109" s="152"/>
      <c r="H109" s="152"/>
      <c r="I109" s="152"/>
      <c r="J109" s="152"/>
      <c r="K109" s="152"/>
      <c r="L109" s="121"/>
    </row>
    <row r="113" spans="2:63" s="122" customFormat="1" ht="6.95" customHeight="1">
      <c r="B113" s="153"/>
      <c r="C113" s="154"/>
      <c r="D113" s="154"/>
      <c r="E113" s="154"/>
      <c r="F113" s="154"/>
      <c r="G113" s="154"/>
      <c r="H113" s="154"/>
      <c r="I113" s="154"/>
      <c r="J113" s="154"/>
      <c r="K113" s="154"/>
      <c r="L113" s="121"/>
    </row>
    <row r="114" spans="2:63" s="122" customFormat="1" ht="24.95" customHeight="1">
      <c r="B114" s="121"/>
      <c r="C114" s="116" t="s">
        <v>130</v>
      </c>
      <c r="L114" s="121"/>
    </row>
    <row r="115" spans="2:63" s="122" customFormat="1" ht="6.95" customHeight="1">
      <c r="B115" s="121"/>
      <c r="L115" s="121"/>
    </row>
    <row r="116" spans="2:63" s="122" customFormat="1" ht="12" customHeight="1">
      <c r="B116" s="121"/>
      <c r="C116" s="118" t="s">
        <v>14</v>
      </c>
      <c r="L116" s="121"/>
    </row>
    <row r="117" spans="2:63" s="122" customFormat="1" ht="16.5" customHeight="1">
      <c r="B117" s="121"/>
      <c r="E117" s="119" t="str">
        <f>E7</f>
        <v>REVITALIZACE PARKU NA PLÁNI - ETAPA 1</v>
      </c>
      <c r="F117" s="120"/>
      <c r="G117" s="120"/>
      <c r="H117" s="120"/>
      <c r="L117" s="121"/>
    </row>
    <row r="118" spans="2:63" s="122" customFormat="1" ht="12" customHeight="1">
      <c r="B118" s="121"/>
      <c r="C118" s="118" t="s">
        <v>119</v>
      </c>
      <c r="L118" s="121"/>
    </row>
    <row r="119" spans="2:63" s="122" customFormat="1" ht="16.5" customHeight="1">
      <c r="B119" s="121"/>
      <c r="E119" s="123" t="str">
        <f>E9</f>
        <v xml:space="preserve">06 - SO 07 - Veřejné osvětlení </v>
      </c>
      <c r="F119" s="124"/>
      <c r="G119" s="124"/>
      <c r="H119" s="124"/>
      <c r="L119" s="121"/>
    </row>
    <row r="120" spans="2:63" s="122" customFormat="1" ht="6.95" customHeight="1">
      <c r="B120" s="121"/>
      <c r="L120" s="121"/>
    </row>
    <row r="121" spans="2:63" s="122" customFormat="1" ht="12" customHeight="1">
      <c r="B121" s="121"/>
      <c r="C121" s="118" t="s">
        <v>20</v>
      </c>
      <c r="F121" s="125" t="str">
        <f>F12</f>
        <v>Praha 5 - Smíchov</v>
      </c>
      <c r="I121" s="118" t="s">
        <v>22</v>
      </c>
      <c r="J121" s="126" t="str">
        <f>IF(J12="","",J12)</f>
        <v>16. 8. 2023</v>
      </c>
      <c r="L121" s="121"/>
    </row>
    <row r="122" spans="2:63" s="122" customFormat="1" ht="6.95" customHeight="1">
      <c r="B122" s="121"/>
      <c r="L122" s="121"/>
    </row>
    <row r="123" spans="2:63" s="122" customFormat="1" ht="25.7" customHeight="1">
      <c r="B123" s="121"/>
      <c r="C123" s="118" t="s">
        <v>24</v>
      </c>
      <c r="F123" s="125" t="str">
        <f>E15</f>
        <v>Městská část Praha 5</v>
      </c>
      <c r="I123" s="118" t="s">
        <v>30</v>
      </c>
      <c r="J123" s="155" t="str">
        <f>E21</f>
        <v>ATELIER RENO spol. s r.o.</v>
      </c>
      <c r="L123" s="121"/>
    </row>
    <row r="124" spans="2:63" s="122" customFormat="1" ht="15.2" customHeight="1">
      <c r="B124" s="121"/>
      <c r="C124" s="118" t="s">
        <v>28</v>
      </c>
      <c r="F124" s="125" t="str">
        <f>IF(E18="","",E18)</f>
        <v xml:space="preserve"> </v>
      </c>
      <c r="I124" s="118" t="s">
        <v>33</v>
      </c>
      <c r="J124" s="155" t="str">
        <f>E24</f>
        <v>Vladimír Mrázek</v>
      </c>
      <c r="L124" s="121"/>
    </row>
    <row r="125" spans="2:63" s="122" customFormat="1" ht="10.35" customHeight="1">
      <c r="B125" s="121"/>
      <c r="L125" s="121"/>
    </row>
    <row r="126" spans="2:63" s="176" customFormat="1" ht="29.25" customHeight="1">
      <c r="B126" s="169"/>
      <c r="C126" s="170" t="s">
        <v>131</v>
      </c>
      <c r="D126" s="171" t="s">
        <v>62</v>
      </c>
      <c r="E126" s="171" t="s">
        <v>58</v>
      </c>
      <c r="F126" s="171" t="s">
        <v>59</v>
      </c>
      <c r="G126" s="171" t="s">
        <v>132</v>
      </c>
      <c r="H126" s="171" t="s">
        <v>133</v>
      </c>
      <c r="I126" s="171" t="s">
        <v>134</v>
      </c>
      <c r="J126" s="171" t="s">
        <v>123</v>
      </c>
      <c r="K126" s="172" t="s">
        <v>135</v>
      </c>
      <c r="L126" s="169"/>
      <c r="M126" s="173" t="s">
        <v>1</v>
      </c>
      <c r="N126" s="174" t="s">
        <v>41</v>
      </c>
      <c r="O126" s="174" t="s">
        <v>136</v>
      </c>
      <c r="P126" s="174" t="s">
        <v>137</v>
      </c>
      <c r="Q126" s="174" t="s">
        <v>138</v>
      </c>
      <c r="R126" s="174" t="s">
        <v>139</v>
      </c>
      <c r="S126" s="174" t="s">
        <v>140</v>
      </c>
      <c r="T126" s="175" t="s">
        <v>141</v>
      </c>
    </row>
    <row r="127" spans="2:63" s="122" customFormat="1" ht="22.9" customHeight="1">
      <c r="B127" s="121"/>
      <c r="C127" s="177" t="s">
        <v>142</v>
      </c>
      <c r="J127" s="178">
        <f>BK127</f>
        <v>0</v>
      </c>
      <c r="L127" s="121"/>
      <c r="M127" s="179"/>
      <c r="N127" s="131"/>
      <c r="O127" s="131"/>
      <c r="P127" s="180">
        <f>P128+P160</f>
        <v>213.44144</v>
      </c>
      <c r="Q127" s="131"/>
      <c r="R127" s="180">
        <f>R128+R160</f>
        <v>11.247214999999997</v>
      </c>
      <c r="S127" s="131"/>
      <c r="T127" s="181">
        <f>T128+T160</f>
        <v>0</v>
      </c>
      <c r="AT127" s="112" t="s">
        <v>76</v>
      </c>
      <c r="AU127" s="112" t="s">
        <v>125</v>
      </c>
      <c r="BK127" s="182">
        <f>BK128+BK160</f>
        <v>0</v>
      </c>
    </row>
    <row r="128" spans="2:63" s="184" customFormat="1" ht="25.9" customHeight="1">
      <c r="B128" s="183"/>
      <c r="D128" s="185" t="s">
        <v>76</v>
      </c>
      <c r="E128" s="186" t="s">
        <v>178</v>
      </c>
      <c r="F128" s="186" t="s">
        <v>179</v>
      </c>
      <c r="J128" s="187">
        <f>BK128</f>
        <v>0</v>
      </c>
      <c r="L128" s="183"/>
      <c r="M128" s="188"/>
      <c r="P128" s="189">
        <f>P129+P152+P158</f>
        <v>213.44144</v>
      </c>
      <c r="R128" s="189">
        <f>R129+R152+R158</f>
        <v>11.117374999999997</v>
      </c>
      <c r="T128" s="190">
        <f>T129+T152+T158</f>
        <v>0</v>
      </c>
      <c r="AR128" s="185" t="s">
        <v>85</v>
      </c>
      <c r="AT128" s="191" t="s">
        <v>76</v>
      </c>
      <c r="AU128" s="191" t="s">
        <v>77</v>
      </c>
      <c r="AY128" s="185" t="s">
        <v>146</v>
      </c>
      <c r="BK128" s="192">
        <f>BK129+BK152+BK158</f>
        <v>0</v>
      </c>
    </row>
    <row r="129" spans="2:65" s="184" customFormat="1" ht="22.9" customHeight="1">
      <c r="B129" s="183"/>
      <c r="D129" s="185" t="s">
        <v>76</v>
      </c>
      <c r="E129" s="193" t="s">
        <v>85</v>
      </c>
      <c r="F129" s="193" t="s">
        <v>180</v>
      </c>
      <c r="J129" s="194">
        <f>BK129</f>
        <v>0</v>
      </c>
      <c r="L129" s="183"/>
      <c r="M129" s="188"/>
      <c r="P129" s="189">
        <f>SUM(P130:P151)</f>
        <v>147.83966000000001</v>
      </c>
      <c r="R129" s="189">
        <f>SUM(R130:R151)</f>
        <v>0</v>
      </c>
      <c r="T129" s="190">
        <f>SUM(T130:T151)</f>
        <v>0</v>
      </c>
      <c r="AR129" s="185" t="s">
        <v>85</v>
      </c>
      <c r="AT129" s="191" t="s">
        <v>76</v>
      </c>
      <c r="AU129" s="191" t="s">
        <v>85</v>
      </c>
      <c r="AY129" s="185" t="s">
        <v>146</v>
      </c>
      <c r="BK129" s="192">
        <f>SUM(BK130:BK151)</f>
        <v>0</v>
      </c>
    </row>
    <row r="130" spans="2:65" s="122" customFormat="1" ht="16.5" customHeight="1">
      <c r="B130" s="121"/>
      <c r="C130" s="195" t="s">
        <v>85</v>
      </c>
      <c r="D130" s="195" t="s">
        <v>149</v>
      </c>
      <c r="E130" s="196" t="s">
        <v>2504</v>
      </c>
      <c r="F130" s="197" t="s">
        <v>2505</v>
      </c>
      <c r="G130" s="198" t="s">
        <v>2506</v>
      </c>
      <c r="H130" s="199">
        <v>0.32</v>
      </c>
      <c r="I130" s="107"/>
      <c r="J130" s="200">
        <f>ROUND(I130*H130,2)</f>
        <v>0</v>
      </c>
      <c r="K130" s="197" t="s">
        <v>1</v>
      </c>
      <c r="L130" s="121"/>
      <c r="M130" s="201" t="s">
        <v>1</v>
      </c>
      <c r="N130" s="202" t="s">
        <v>42</v>
      </c>
      <c r="O130" s="203">
        <v>1.87</v>
      </c>
      <c r="P130" s="203">
        <f>O130*H130</f>
        <v>0.59840000000000004</v>
      </c>
      <c r="Q130" s="203">
        <v>0</v>
      </c>
      <c r="R130" s="203">
        <f>Q130*H130</f>
        <v>0</v>
      </c>
      <c r="S130" s="203">
        <v>0</v>
      </c>
      <c r="T130" s="204">
        <f>S130*H130</f>
        <v>0</v>
      </c>
      <c r="AR130" s="205" t="s">
        <v>166</v>
      </c>
      <c r="AT130" s="205" t="s">
        <v>149</v>
      </c>
      <c r="AU130" s="205" t="s">
        <v>87</v>
      </c>
      <c r="AY130" s="112" t="s">
        <v>146</v>
      </c>
      <c r="BE130" s="206">
        <f>IF(N130="základní",J130,0)</f>
        <v>0</v>
      </c>
      <c r="BF130" s="206">
        <f>IF(N130="snížená",J130,0)</f>
        <v>0</v>
      </c>
      <c r="BG130" s="206">
        <f>IF(N130="zákl. přenesená",J130,0)</f>
        <v>0</v>
      </c>
      <c r="BH130" s="206">
        <f>IF(N130="sníž. přenesená",J130,0)</f>
        <v>0</v>
      </c>
      <c r="BI130" s="206">
        <f>IF(N130="nulová",J130,0)</f>
        <v>0</v>
      </c>
      <c r="BJ130" s="112" t="s">
        <v>85</v>
      </c>
      <c r="BK130" s="206">
        <f>ROUND(I130*H130,2)</f>
        <v>0</v>
      </c>
      <c r="BL130" s="112" t="s">
        <v>166</v>
      </c>
      <c r="BM130" s="205" t="s">
        <v>2507</v>
      </c>
    </row>
    <row r="131" spans="2:65" s="122" customFormat="1" ht="21.75" customHeight="1">
      <c r="B131" s="121"/>
      <c r="C131" s="195" t="s">
        <v>87</v>
      </c>
      <c r="D131" s="195" t="s">
        <v>149</v>
      </c>
      <c r="E131" s="196" t="s">
        <v>2149</v>
      </c>
      <c r="F131" s="197" t="s">
        <v>2150</v>
      </c>
      <c r="G131" s="198" t="s">
        <v>224</v>
      </c>
      <c r="H131" s="199">
        <v>5.7</v>
      </c>
      <c r="I131" s="107"/>
      <c r="J131" s="200">
        <f>ROUND(I131*H131,2)</f>
        <v>0</v>
      </c>
      <c r="K131" s="197" t="s">
        <v>184</v>
      </c>
      <c r="L131" s="121"/>
      <c r="M131" s="201" t="s">
        <v>1</v>
      </c>
      <c r="N131" s="202" t="s">
        <v>42</v>
      </c>
      <c r="O131" s="203">
        <v>1.87</v>
      </c>
      <c r="P131" s="203">
        <f>O131*H131</f>
        <v>10.659000000000001</v>
      </c>
      <c r="Q131" s="203">
        <v>0</v>
      </c>
      <c r="R131" s="203">
        <f>Q131*H131</f>
        <v>0</v>
      </c>
      <c r="S131" s="203">
        <v>0</v>
      </c>
      <c r="T131" s="204">
        <f>S131*H131</f>
        <v>0</v>
      </c>
      <c r="AR131" s="205" t="s">
        <v>166</v>
      </c>
      <c r="AT131" s="205" t="s">
        <v>149</v>
      </c>
      <c r="AU131" s="205" t="s">
        <v>87</v>
      </c>
      <c r="AY131" s="112" t="s">
        <v>146</v>
      </c>
      <c r="BE131" s="206">
        <f>IF(N131="základní",J131,0)</f>
        <v>0</v>
      </c>
      <c r="BF131" s="206">
        <f>IF(N131="snížená",J131,0)</f>
        <v>0</v>
      </c>
      <c r="BG131" s="206">
        <f>IF(N131="zákl. přenesená",J131,0)</f>
        <v>0</v>
      </c>
      <c r="BH131" s="206">
        <f>IF(N131="sníž. přenesená",J131,0)</f>
        <v>0</v>
      </c>
      <c r="BI131" s="206">
        <f>IF(N131="nulová",J131,0)</f>
        <v>0</v>
      </c>
      <c r="BJ131" s="112" t="s">
        <v>85</v>
      </c>
      <c r="BK131" s="206">
        <f>ROUND(I131*H131,2)</f>
        <v>0</v>
      </c>
      <c r="BL131" s="112" t="s">
        <v>166</v>
      </c>
      <c r="BM131" s="205" t="s">
        <v>2508</v>
      </c>
    </row>
    <row r="132" spans="2:65" s="208" customFormat="1">
      <c r="B132" s="207"/>
      <c r="D132" s="209" t="s">
        <v>189</v>
      </c>
      <c r="E132" s="210" t="s">
        <v>1</v>
      </c>
      <c r="F132" s="211" t="s">
        <v>2509</v>
      </c>
      <c r="H132" s="212">
        <v>5.7</v>
      </c>
      <c r="L132" s="207"/>
      <c r="M132" s="213"/>
      <c r="T132" s="214"/>
      <c r="AT132" s="210" t="s">
        <v>189</v>
      </c>
      <c r="AU132" s="210" t="s">
        <v>87</v>
      </c>
      <c r="AV132" s="208" t="s">
        <v>87</v>
      </c>
      <c r="AW132" s="208" t="s">
        <v>32</v>
      </c>
      <c r="AX132" s="208" t="s">
        <v>85</v>
      </c>
      <c r="AY132" s="210" t="s">
        <v>146</v>
      </c>
    </row>
    <row r="133" spans="2:65" s="122" customFormat="1" ht="21.75" customHeight="1">
      <c r="B133" s="121"/>
      <c r="C133" s="195" t="s">
        <v>161</v>
      </c>
      <c r="D133" s="195" t="s">
        <v>149</v>
      </c>
      <c r="E133" s="196" t="s">
        <v>2510</v>
      </c>
      <c r="F133" s="197" t="s">
        <v>2511</v>
      </c>
      <c r="G133" s="198" t="s">
        <v>224</v>
      </c>
      <c r="H133" s="199">
        <v>113.36</v>
      </c>
      <c r="I133" s="107"/>
      <c r="J133" s="200">
        <f>ROUND(I133*H133,2)</f>
        <v>0</v>
      </c>
      <c r="K133" s="197" t="s">
        <v>184</v>
      </c>
      <c r="L133" s="121"/>
      <c r="M133" s="201" t="s">
        <v>1</v>
      </c>
      <c r="N133" s="202" t="s">
        <v>42</v>
      </c>
      <c r="O133" s="203">
        <v>0.33700000000000002</v>
      </c>
      <c r="P133" s="203">
        <f>O133*H133</f>
        <v>38.20232</v>
      </c>
      <c r="Q133" s="203">
        <v>0</v>
      </c>
      <c r="R133" s="203">
        <f>Q133*H133</f>
        <v>0</v>
      </c>
      <c r="S133" s="203">
        <v>0</v>
      </c>
      <c r="T133" s="204">
        <f>S133*H133</f>
        <v>0</v>
      </c>
      <c r="AR133" s="205" t="s">
        <v>166</v>
      </c>
      <c r="AT133" s="205" t="s">
        <v>149</v>
      </c>
      <c r="AU133" s="205" t="s">
        <v>87</v>
      </c>
      <c r="AY133" s="112" t="s">
        <v>146</v>
      </c>
      <c r="BE133" s="206">
        <f>IF(N133="základní",J133,0)</f>
        <v>0</v>
      </c>
      <c r="BF133" s="206">
        <f>IF(N133="snížená",J133,0)</f>
        <v>0</v>
      </c>
      <c r="BG133" s="206">
        <f>IF(N133="zákl. přenesená",J133,0)</f>
        <v>0</v>
      </c>
      <c r="BH133" s="206">
        <f>IF(N133="sníž. přenesená",J133,0)</f>
        <v>0</v>
      </c>
      <c r="BI133" s="206">
        <f>IF(N133="nulová",J133,0)</f>
        <v>0</v>
      </c>
      <c r="BJ133" s="112" t="s">
        <v>85</v>
      </c>
      <c r="BK133" s="206">
        <f>ROUND(I133*H133,2)</f>
        <v>0</v>
      </c>
      <c r="BL133" s="112" t="s">
        <v>166</v>
      </c>
      <c r="BM133" s="205" t="s">
        <v>2512</v>
      </c>
    </row>
    <row r="134" spans="2:65" s="208" customFormat="1">
      <c r="B134" s="207"/>
      <c r="D134" s="209" t="s">
        <v>189</v>
      </c>
      <c r="E134" s="210" t="s">
        <v>1</v>
      </c>
      <c r="F134" s="211" t="s">
        <v>2513</v>
      </c>
      <c r="H134" s="212">
        <v>89.6</v>
      </c>
      <c r="L134" s="207"/>
      <c r="M134" s="213"/>
      <c r="T134" s="214"/>
      <c r="AT134" s="210" t="s">
        <v>189</v>
      </c>
      <c r="AU134" s="210" t="s">
        <v>87</v>
      </c>
      <c r="AV134" s="208" t="s">
        <v>87</v>
      </c>
      <c r="AW134" s="208" t="s">
        <v>32</v>
      </c>
      <c r="AX134" s="208" t="s">
        <v>77</v>
      </c>
      <c r="AY134" s="210" t="s">
        <v>146</v>
      </c>
    </row>
    <row r="135" spans="2:65" s="208" customFormat="1">
      <c r="B135" s="207"/>
      <c r="D135" s="209" t="s">
        <v>189</v>
      </c>
      <c r="E135" s="210" t="s">
        <v>1</v>
      </c>
      <c r="F135" s="211" t="s">
        <v>2514</v>
      </c>
      <c r="H135" s="212">
        <v>23.76</v>
      </c>
      <c r="L135" s="207"/>
      <c r="M135" s="213"/>
      <c r="T135" s="214"/>
      <c r="AT135" s="210" t="s">
        <v>189</v>
      </c>
      <c r="AU135" s="210" t="s">
        <v>87</v>
      </c>
      <c r="AV135" s="208" t="s">
        <v>87</v>
      </c>
      <c r="AW135" s="208" t="s">
        <v>32</v>
      </c>
      <c r="AX135" s="208" t="s">
        <v>77</v>
      </c>
      <c r="AY135" s="210" t="s">
        <v>146</v>
      </c>
    </row>
    <row r="136" spans="2:65" s="216" customFormat="1">
      <c r="B136" s="215"/>
      <c r="D136" s="209" t="s">
        <v>189</v>
      </c>
      <c r="E136" s="217" t="s">
        <v>1</v>
      </c>
      <c r="F136" s="218" t="s">
        <v>200</v>
      </c>
      <c r="H136" s="219">
        <v>113.36</v>
      </c>
      <c r="L136" s="215"/>
      <c r="M136" s="220"/>
      <c r="T136" s="221"/>
      <c r="AT136" s="217" t="s">
        <v>189</v>
      </c>
      <c r="AU136" s="217" t="s">
        <v>87</v>
      </c>
      <c r="AV136" s="216" t="s">
        <v>166</v>
      </c>
      <c r="AW136" s="216" t="s">
        <v>32</v>
      </c>
      <c r="AX136" s="216" t="s">
        <v>85</v>
      </c>
      <c r="AY136" s="217" t="s">
        <v>146</v>
      </c>
    </row>
    <row r="137" spans="2:65" s="122" customFormat="1" ht="16.5" customHeight="1">
      <c r="B137" s="121"/>
      <c r="C137" s="195" t="s">
        <v>166</v>
      </c>
      <c r="D137" s="195" t="s">
        <v>149</v>
      </c>
      <c r="E137" s="196" t="s">
        <v>1600</v>
      </c>
      <c r="F137" s="197" t="s">
        <v>1601</v>
      </c>
      <c r="G137" s="198" t="s">
        <v>224</v>
      </c>
      <c r="H137" s="199">
        <v>90.96</v>
      </c>
      <c r="I137" s="107"/>
      <c r="J137" s="200">
        <f>ROUND(I137*H137,2)</f>
        <v>0</v>
      </c>
      <c r="K137" s="197" t="s">
        <v>184</v>
      </c>
      <c r="L137" s="121"/>
      <c r="M137" s="201" t="s">
        <v>1</v>
      </c>
      <c r="N137" s="202" t="s">
        <v>42</v>
      </c>
      <c r="O137" s="203">
        <v>8.4000000000000005E-2</v>
      </c>
      <c r="P137" s="203">
        <f>O137*H137</f>
        <v>7.6406400000000003</v>
      </c>
      <c r="Q137" s="203">
        <v>0</v>
      </c>
      <c r="R137" s="203">
        <f>Q137*H137</f>
        <v>0</v>
      </c>
      <c r="S137" s="203">
        <v>0</v>
      </c>
      <c r="T137" s="204">
        <f>S137*H137</f>
        <v>0</v>
      </c>
      <c r="AR137" s="205" t="s">
        <v>166</v>
      </c>
      <c r="AT137" s="205" t="s">
        <v>149</v>
      </c>
      <c r="AU137" s="205" t="s">
        <v>87</v>
      </c>
      <c r="AY137" s="112" t="s">
        <v>146</v>
      </c>
      <c r="BE137" s="206">
        <f>IF(N137="základní",J137,0)</f>
        <v>0</v>
      </c>
      <c r="BF137" s="206">
        <f>IF(N137="snížená",J137,0)</f>
        <v>0</v>
      </c>
      <c r="BG137" s="206">
        <f>IF(N137="zákl. přenesená",J137,0)</f>
        <v>0</v>
      </c>
      <c r="BH137" s="206">
        <f>IF(N137="sníž. přenesená",J137,0)</f>
        <v>0</v>
      </c>
      <c r="BI137" s="206">
        <f>IF(N137="nulová",J137,0)</f>
        <v>0</v>
      </c>
      <c r="BJ137" s="112" t="s">
        <v>85</v>
      </c>
      <c r="BK137" s="206">
        <f>ROUND(I137*H137,2)</f>
        <v>0</v>
      </c>
      <c r="BL137" s="112" t="s">
        <v>166</v>
      </c>
      <c r="BM137" s="205" t="s">
        <v>2515</v>
      </c>
    </row>
    <row r="138" spans="2:65" s="122" customFormat="1" ht="21.75" customHeight="1">
      <c r="B138" s="121"/>
      <c r="C138" s="195" t="s">
        <v>145</v>
      </c>
      <c r="D138" s="195" t="s">
        <v>149</v>
      </c>
      <c r="E138" s="196" t="s">
        <v>436</v>
      </c>
      <c r="F138" s="197" t="s">
        <v>437</v>
      </c>
      <c r="G138" s="198" t="s">
        <v>224</v>
      </c>
      <c r="H138" s="199">
        <v>28.1</v>
      </c>
      <c r="I138" s="107"/>
      <c r="J138" s="200">
        <f>ROUND(I138*H138,2)</f>
        <v>0</v>
      </c>
      <c r="K138" s="197" t="s">
        <v>184</v>
      </c>
      <c r="L138" s="121"/>
      <c r="M138" s="201" t="s">
        <v>1</v>
      </c>
      <c r="N138" s="202" t="s">
        <v>42</v>
      </c>
      <c r="O138" s="203">
        <v>8.6999999999999994E-2</v>
      </c>
      <c r="P138" s="203">
        <f>O138*H138</f>
        <v>2.4447000000000001</v>
      </c>
      <c r="Q138" s="203">
        <v>0</v>
      </c>
      <c r="R138" s="203">
        <f>Q138*H138</f>
        <v>0</v>
      </c>
      <c r="S138" s="203">
        <v>0</v>
      </c>
      <c r="T138" s="204">
        <f>S138*H138</f>
        <v>0</v>
      </c>
      <c r="AR138" s="205" t="s">
        <v>166</v>
      </c>
      <c r="AT138" s="205" t="s">
        <v>149</v>
      </c>
      <c r="AU138" s="205" t="s">
        <v>87</v>
      </c>
      <c r="AY138" s="112" t="s">
        <v>146</v>
      </c>
      <c r="BE138" s="206">
        <f>IF(N138="základní",J138,0)</f>
        <v>0</v>
      </c>
      <c r="BF138" s="206">
        <f>IF(N138="snížená",J138,0)</f>
        <v>0</v>
      </c>
      <c r="BG138" s="206">
        <f>IF(N138="zákl. přenesená",J138,0)</f>
        <v>0</v>
      </c>
      <c r="BH138" s="206">
        <f>IF(N138="sníž. přenesená",J138,0)</f>
        <v>0</v>
      </c>
      <c r="BI138" s="206">
        <f>IF(N138="nulová",J138,0)</f>
        <v>0</v>
      </c>
      <c r="BJ138" s="112" t="s">
        <v>85</v>
      </c>
      <c r="BK138" s="206">
        <f>ROUND(I138*H138,2)</f>
        <v>0</v>
      </c>
      <c r="BL138" s="112" t="s">
        <v>166</v>
      </c>
      <c r="BM138" s="205" t="s">
        <v>2516</v>
      </c>
    </row>
    <row r="139" spans="2:65" s="208" customFormat="1">
      <c r="B139" s="207"/>
      <c r="D139" s="209" t="s">
        <v>189</v>
      </c>
      <c r="E139" s="210" t="s">
        <v>1</v>
      </c>
      <c r="F139" s="211" t="s">
        <v>2517</v>
      </c>
      <c r="H139" s="212">
        <v>28.1</v>
      </c>
      <c r="L139" s="207"/>
      <c r="M139" s="213"/>
      <c r="T139" s="214"/>
      <c r="AT139" s="210" t="s">
        <v>189</v>
      </c>
      <c r="AU139" s="210" t="s">
        <v>87</v>
      </c>
      <c r="AV139" s="208" t="s">
        <v>87</v>
      </c>
      <c r="AW139" s="208" t="s">
        <v>32</v>
      </c>
      <c r="AX139" s="208" t="s">
        <v>85</v>
      </c>
      <c r="AY139" s="210" t="s">
        <v>146</v>
      </c>
    </row>
    <row r="140" spans="2:65" s="122" customFormat="1" ht="24.2" customHeight="1">
      <c r="B140" s="121"/>
      <c r="C140" s="195" t="s">
        <v>205</v>
      </c>
      <c r="D140" s="195" t="s">
        <v>149</v>
      </c>
      <c r="E140" s="196" t="s">
        <v>444</v>
      </c>
      <c r="F140" s="197" t="s">
        <v>445</v>
      </c>
      <c r="G140" s="198" t="s">
        <v>224</v>
      </c>
      <c r="H140" s="199">
        <v>28.1</v>
      </c>
      <c r="I140" s="107"/>
      <c r="J140" s="200">
        <f>ROUND(I140*H140,2)</f>
        <v>0</v>
      </c>
      <c r="K140" s="197" t="s">
        <v>184</v>
      </c>
      <c r="L140" s="121"/>
      <c r="M140" s="201" t="s">
        <v>1</v>
      </c>
      <c r="N140" s="202" t="s">
        <v>42</v>
      </c>
      <c r="O140" s="203">
        <v>5.0000000000000001E-3</v>
      </c>
      <c r="P140" s="203">
        <f>O140*H140</f>
        <v>0.14050000000000001</v>
      </c>
      <c r="Q140" s="203">
        <v>0</v>
      </c>
      <c r="R140" s="203">
        <f>Q140*H140</f>
        <v>0</v>
      </c>
      <c r="S140" s="203">
        <v>0</v>
      </c>
      <c r="T140" s="204">
        <f>S140*H140</f>
        <v>0</v>
      </c>
      <c r="AR140" s="205" t="s">
        <v>166</v>
      </c>
      <c r="AT140" s="205" t="s">
        <v>149</v>
      </c>
      <c r="AU140" s="205" t="s">
        <v>87</v>
      </c>
      <c r="AY140" s="112" t="s">
        <v>146</v>
      </c>
      <c r="BE140" s="206">
        <f>IF(N140="základní",J140,0)</f>
        <v>0</v>
      </c>
      <c r="BF140" s="206">
        <f>IF(N140="snížená",J140,0)</f>
        <v>0</v>
      </c>
      <c r="BG140" s="206">
        <f>IF(N140="zákl. přenesená",J140,0)</f>
        <v>0</v>
      </c>
      <c r="BH140" s="206">
        <f>IF(N140="sníž. přenesená",J140,0)</f>
        <v>0</v>
      </c>
      <c r="BI140" s="206">
        <f>IF(N140="nulová",J140,0)</f>
        <v>0</v>
      </c>
      <c r="BJ140" s="112" t="s">
        <v>85</v>
      </c>
      <c r="BK140" s="206">
        <f>ROUND(I140*H140,2)</f>
        <v>0</v>
      </c>
      <c r="BL140" s="112" t="s">
        <v>166</v>
      </c>
      <c r="BM140" s="205" t="s">
        <v>2518</v>
      </c>
    </row>
    <row r="141" spans="2:65" s="122" customFormat="1" ht="19.5">
      <c r="B141" s="121"/>
      <c r="D141" s="209" t="s">
        <v>154</v>
      </c>
      <c r="F141" s="228" t="s">
        <v>447</v>
      </c>
      <c r="L141" s="121"/>
      <c r="M141" s="229"/>
      <c r="T141" s="230"/>
      <c r="AT141" s="112" t="s">
        <v>154</v>
      </c>
      <c r="AU141" s="112" t="s">
        <v>87</v>
      </c>
    </row>
    <row r="142" spans="2:65" s="122" customFormat="1" ht="16.5" customHeight="1">
      <c r="B142" s="121"/>
      <c r="C142" s="195" t="s">
        <v>211</v>
      </c>
      <c r="D142" s="195" t="s">
        <v>149</v>
      </c>
      <c r="E142" s="196" t="s">
        <v>1604</v>
      </c>
      <c r="F142" s="197" t="s">
        <v>1605</v>
      </c>
      <c r="G142" s="198" t="s">
        <v>224</v>
      </c>
      <c r="H142" s="199">
        <v>90.96</v>
      </c>
      <c r="I142" s="107"/>
      <c r="J142" s="200">
        <f>ROUND(I142*H142,2)</f>
        <v>0</v>
      </c>
      <c r="K142" s="197" t="s">
        <v>184</v>
      </c>
      <c r="L142" s="121"/>
      <c r="M142" s="201" t="s">
        <v>1</v>
      </c>
      <c r="N142" s="202" t="s">
        <v>42</v>
      </c>
      <c r="O142" s="203">
        <v>0.19700000000000001</v>
      </c>
      <c r="P142" s="203">
        <f>O142*H142</f>
        <v>17.919119999999999</v>
      </c>
      <c r="Q142" s="203">
        <v>0</v>
      </c>
      <c r="R142" s="203">
        <f>Q142*H142</f>
        <v>0</v>
      </c>
      <c r="S142" s="203">
        <v>0</v>
      </c>
      <c r="T142" s="204">
        <f>S142*H142</f>
        <v>0</v>
      </c>
      <c r="AR142" s="205" t="s">
        <v>166</v>
      </c>
      <c r="AT142" s="205" t="s">
        <v>149</v>
      </c>
      <c r="AU142" s="205" t="s">
        <v>87</v>
      </c>
      <c r="AY142" s="112" t="s">
        <v>146</v>
      </c>
      <c r="BE142" s="206">
        <f>IF(N142="základní",J142,0)</f>
        <v>0</v>
      </c>
      <c r="BF142" s="206">
        <f>IF(N142="snížená",J142,0)</f>
        <v>0</v>
      </c>
      <c r="BG142" s="206">
        <f>IF(N142="zákl. přenesená",J142,0)</f>
        <v>0</v>
      </c>
      <c r="BH142" s="206">
        <f>IF(N142="sníž. přenesená",J142,0)</f>
        <v>0</v>
      </c>
      <c r="BI142" s="206">
        <f>IF(N142="nulová",J142,0)</f>
        <v>0</v>
      </c>
      <c r="BJ142" s="112" t="s">
        <v>85</v>
      </c>
      <c r="BK142" s="206">
        <f>ROUND(I142*H142,2)</f>
        <v>0</v>
      </c>
      <c r="BL142" s="112" t="s">
        <v>166</v>
      </c>
      <c r="BM142" s="205" t="s">
        <v>2519</v>
      </c>
    </row>
    <row r="143" spans="2:65" s="122" customFormat="1" ht="16.5" customHeight="1">
      <c r="B143" s="121"/>
      <c r="C143" s="195" t="s">
        <v>215</v>
      </c>
      <c r="D143" s="195" t="s">
        <v>149</v>
      </c>
      <c r="E143" s="196" t="s">
        <v>451</v>
      </c>
      <c r="F143" s="197" t="s">
        <v>452</v>
      </c>
      <c r="G143" s="198" t="s">
        <v>224</v>
      </c>
      <c r="H143" s="199">
        <v>28.1</v>
      </c>
      <c r="I143" s="107"/>
      <c r="J143" s="200">
        <f>ROUND(I143*H143,2)</f>
        <v>0</v>
      </c>
      <c r="K143" s="197" t="s">
        <v>184</v>
      </c>
      <c r="L143" s="121"/>
      <c r="M143" s="201" t="s">
        <v>1</v>
      </c>
      <c r="N143" s="202" t="s">
        <v>42</v>
      </c>
      <c r="O143" s="203">
        <v>8.9999999999999993E-3</v>
      </c>
      <c r="P143" s="203">
        <f>O143*H143</f>
        <v>0.25290000000000001</v>
      </c>
      <c r="Q143" s="203">
        <v>0</v>
      </c>
      <c r="R143" s="203">
        <f>Q143*H143</f>
        <v>0</v>
      </c>
      <c r="S143" s="203">
        <v>0</v>
      </c>
      <c r="T143" s="204">
        <f>S143*H143</f>
        <v>0</v>
      </c>
      <c r="AR143" s="205" t="s">
        <v>166</v>
      </c>
      <c r="AT143" s="205" t="s">
        <v>149</v>
      </c>
      <c r="AU143" s="205" t="s">
        <v>87</v>
      </c>
      <c r="AY143" s="112" t="s">
        <v>146</v>
      </c>
      <c r="BE143" s="206">
        <f>IF(N143="základní",J143,0)</f>
        <v>0</v>
      </c>
      <c r="BF143" s="206">
        <f>IF(N143="snížená",J143,0)</f>
        <v>0</v>
      </c>
      <c r="BG143" s="206">
        <f>IF(N143="zákl. přenesená",J143,0)</f>
        <v>0</v>
      </c>
      <c r="BH143" s="206">
        <f>IF(N143="sníž. přenesená",J143,0)</f>
        <v>0</v>
      </c>
      <c r="BI143" s="206">
        <f>IF(N143="nulová",J143,0)</f>
        <v>0</v>
      </c>
      <c r="BJ143" s="112" t="s">
        <v>85</v>
      </c>
      <c r="BK143" s="206">
        <f>ROUND(I143*H143,2)</f>
        <v>0</v>
      </c>
      <c r="BL143" s="112" t="s">
        <v>166</v>
      </c>
      <c r="BM143" s="205" t="s">
        <v>2520</v>
      </c>
    </row>
    <row r="144" spans="2:65" s="122" customFormat="1" ht="16.5" customHeight="1">
      <c r="B144" s="121"/>
      <c r="C144" s="195" t="s">
        <v>209</v>
      </c>
      <c r="D144" s="195" t="s">
        <v>149</v>
      </c>
      <c r="E144" s="196" t="s">
        <v>454</v>
      </c>
      <c r="F144" s="197" t="s">
        <v>351</v>
      </c>
      <c r="G144" s="198" t="s">
        <v>322</v>
      </c>
      <c r="H144" s="199">
        <v>47.77</v>
      </c>
      <c r="I144" s="107"/>
      <c r="J144" s="200">
        <f>ROUND(I144*H144,2)</f>
        <v>0</v>
      </c>
      <c r="K144" s="197" t="s">
        <v>184</v>
      </c>
      <c r="L144" s="121"/>
      <c r="M144" s="201" t="s">
        <v>1</v>
      </c>
      <c r="N144" s="202" t="s">
        <v>42</v>
      </c>
      <c r="O144" s="203">
        <v>0</v>
      </c>
      <c r="P144" s="203">
        <f>O144*H144</f>
        <v>0</v>
      </c>
      <c r="Q144" s="203">
        <v>0</v>
      </c>
      <c r="R144" s="203">
        <f>Q144*H144</f>
        <v>0</v>
      </c>
      <c r="S144" s="203">
        <v>0</v>
      </c>
      <c r="T144" s="204">
        <f>S144*H144</f>
        <v>0</v>
      </c>
      <c r="AR144" s="205" t="s">
        <v>166</v>
      </c>
      <c r="AT144" s="205" t="s">
        <v>149</v>
      </c>
      <c r="AU144" s="205" t="s">
        <v>87</v>
      </c>
      <c r="AY144" s="112" t="s">
        <v>146</v>
      </c>
      <c r="BE144" s="206">
        <f>IF(N144="základní",J144,0)</f>
        <v>0</v>
      </c>
      <c r="BF144" s="206">
        <f>IF(N144="snížená",J144,0)</f>
        <v>0</v>
      </c>
      <c r="BG144" s="206">
        <f>IF(N144="zákl. přenesená",J144,0)</f>
        <v>0</v>
      </c>
      <c r="BH144" s="206">
        <f>IF(N144="sníž. přenesená",J144,0)</f>
        <v>0</v>
      </c>
      <c r="BI144" s="206">
        <f>IF(N144="nulová",J144,0)</f>
        <v>0</v>
      </c>
      <c r="BJ144" s="112" t="s">
        <v>85</v>
      </c>
      <c r="BK144" s="206">
        <f>ROUND(I144*H144,2)</f>
        <v>0</v>
      </c>
      <c r="BL144" s="112" t="s">
        <v>166</v>
      </c>
      <c r="BM144" s="205" t="s">
        <v>2521</v>
      </c>
    </row>
    <row r="145" spans="2:65" s="208" customFormat="1">
      <c r="B145" s="207"/>
      <c r="D145" s="209" t="s">
        <v>189</v>
      </c>
      <c r="E145" s="210" t="s">
        <v>1</v>
      </c>
      <c r="F145" s="211" t="s">
        <v>2522</v>
      </c>
      <c r="H145" s="212">
        <v>47.77</v>
      </c>
      <c r="I145" s="252"/>
      <c r="L145" s="207"/>
      <c r="M145" s="213"/>
      <c r="T145" s="214"/>
      <c r="AT145" s="210" t="s">
        <v>189</v>
      </c>
      <c r="AU145" s="210" t="s">
        <v>87</v>
      </c>
      <c r="AV145" s="208" t="s">
        <v>87</v>
      </c>
      <c r="AW145" s="208" t="s">
        <v>32</v>
      </c>
      <c r="AX145" s="208" t="s">
        <v>85</v>
      </c>
      <c r="AY145" s="210" t="s">
        <v>146</v>
      </c>
    </row>
    <row r="146" spans="2:65" s="122" customFormat="1" ht="16.5" customHeight="1">
      <c r="B146" s="121"/>
      <c r="C146" s="195" t="s">
        <v>112</v>
      </c>
      <c r="D146" s="195" t="s">
        <v>149</v>
      </c>
      <c r="E146" s="196" t="s">
        <v>2523</v>
      </c>
      <c r="F146" s="197" t="s">
        <v>2524</v>
      </c>
      <c r="G146" s="198" t="s">
        <v>224</v>
      </c>
      <c r="H146" s="199">
        <v>22.4</v>
      </c>
      <c r="I146" s="107"/>
      <c r="J146" s="200">
        <f>ROUND(I146*H146,2)</f>
        <v>0</v>
      </c>
      <c r="K146" s="197" t="s">
        <v>1</v>
      </c>
      <c r="L146" s="121"/>
      <c r="M146" s="201" t="s">
        <v>1</v>
      </c>
      <c r="N146" s="202" t="s">
        <v>42</v>
      </c>
      <c r="O146" s="203">
        <v>0.32800000000000001</v>
      </c>
      <c r="P146" s="203">
        <f>O146*H146</f>
        <v>7.3472</v>
      </c>
      <c r="Q146" s="203">
        <v>0</v>
      </c>
      <c r="R146" s="203">
        <f>Q146*H146</f>
        <v>0</v>
      </c>
      <c r="S146" s="203">
        <v>0</v>
      </c>
      <c r="T146" s="204">
        <f>S146*H146</f>
        <v>0</v>
      </c>
      <c r="AR146" s="205" t="s">
        <v>166</v>
      </c>
      <c r="AT146" s="205" t="s">
        <v>149</v>
      </c>
      <c r="AU146" s="205" t="s">
        <v>87</v>
      </c>
      <c r="AY146" s="112" t="s">
        <v>146</v>
      </c>
      <c r="BE146" s="206">
        <f>IF(N146="základní",J146,0)</f>
        <v>0</v>
      </c>
      <c r="BF146" s="206">
        <f>IF(N146="snížená",J146,0)</f>
        <v>0</v>
      </c>
      <c r="BG146" s="206">
        <f>IF(N146="zákl. přenesená",J146,0)</f>
        <v>0</v>
      </c>
      <c r="BH146" s="206">
        <f>IF(N146="sníž. přenesená",J146,0)</f>
        <v>0</v>
      </c>
      <c r="BI146" s="206">
        <f>IF(N146="nulová",J146,0)</f>
        <v>0</v>
      </c>
      <c r="BJ146" s="112" t="s">
        <v>85</v>
      </c>
      <c r="BK146" s="206">
        <f>ROUND(I146*H146,2)</f>
        <v>0</v>
      </c>
      <c r="BL146" s="112" t="s">
        <v>166</v>
      </c>
      <c r="BM146" s="205" t="s">
        <v>2525</v>
      </c>
    </row>
    <row r="147" spans="2:65" s="122" customFormat="1" ht="16.5" customHeight="1">
      <c r="B147" s="121"/>
      <c r="C147" s="195" t="s">
        <v>115</v>
      </c>
      <c r="D147" s="195" t="s">
        <v>149</v>
      </c>
      <c r="E147" s="196" t="s">
        <v>457</v>
      </c>
      <c r="F147" s="197" t="s">
        <v>458</v>
      </c>
      <c r="G147" s="198" t="s">
        <v>224</v>
      </c>
      <c r="H147" s="199">
        <v>90.96</v>
      </c>
      <c r="I147" s="107"/>
      <c r="J147" s="200">
        <f>ROUND(I147*H147,2)</f>
        <v>0</v>
      </c>
      <c r="K147" s="197" t="s">
        <v>184</v>
      </c>
      <c r="L147" s="121"/>
      <c r="M147" s="201" t="s">
        <v>1</v>
      </c>
      <c r="N147" s="202" t="s">
        <v>42</v>
      </c>
      <c r="O147" s="203">
        <v>0.32800000000000001</v>
      </c>
      <c r="P147" s="203">
        <f>O147*H147</f>
        <v>29.834879999999998</v>
      </c>
      <c r="Q147" s="203">
        <v>0</v>
      </c>
      <c r="R147" s="203">
        <f>Q147*H147</f>
        <v>0</v>
      </c>
      <c r="S147" s="203">
        <v>0</v>
      </c>
      <c r="T147" s="204">
        <f>S147*H147</f>
        <v>0</v>
      </c>
      <c r="AR147" s="205" t="s">
        <v>166</v>
      </c>
      <c r="AT147" s="205" t="s">
        <v>149</v>
      </c>
      <c r="AU147" s="205" t="s">
        <v>87</v>
      </c>
      <c r="AY147" s="112" t="s">
        <v>146</v>
      </c>
      <c r="BE147" s="206">
        <f>IF(N147="základní",J147,0)</f>
        <v>0</v>
      </c>
      <c r="BF147" s="206">
        <f>IF(N147="snížená",J147,0)</f>
        <v>0</v>
      </c>
      <c r="BG147" s="206">
        <f>IF(N147="zákl. přenesená",J147,0)</f>
        <v>0</v>
      </c>
      <c r="BH147" s="206">
        <f>IF(N147="sníž. přenesená",J147,0)</f>
        <v>0</v>
      </c>
      <c r="BI147" s="206">
        <f>IF(N147="nulová",J147,0)</f>
        <v>0</v>
      </c>
      <c r="BJ147" s="112" t="s">
        <v>85</v>
      </c>
      <c r="BK147" s="206">
        <f>ROUND(I147*H147,2)</f>
        <v>0</v>
      </c>
      <c r="BL147" s="112" t="s">
        <v>166</v>
      </c>
      <c r="BM147" s="205" t="s">
        <v>2526</v>
      </c>
    </row>
    <row r="148" spans="2:65" s="208" customFormat="1">
      <c r="B148" s="207"/>
      <c r="D148" s="209" t="s">
        <v>189</v>
      </c>
      <c r="E148" s="210" t="s">
        <v>1</v>
      </c>
      <c r="F148" s="211" t="s">
        <v>2527</v>
      </c>
      <c r="H148" s="212">
        <v>119.06</v>
      </c>
      <c r="L148" s="207"/>
      <c r="M148" s="213"/>
      <c r="T148" s="214"/>
      <c r="AT148" s="210" t="s">
        <v>189</v>
      </c>
      <c r="AU148" s="210" t="s">
        <v>87</v>
      </c>
      <c r="AV148" s="208" t="s">
        <v>87</v>
      </c>
      <c r="AW148" s="208" t="s">
        <v>32</v>
      </c>
      <c r="AX148" s="208" t="s">
        <v>77</v>
      </c>
      <c r="AY148" s="210" t="s">
        <v>146</v>
      </c>
    </row>
    <row r="149" spans="2:65" s="208" customFormat="1">
      <c r="B149" s="207"/>
      <c r="D149" s="209" t="s">
        <v>189</v>
      </c>
      <c r="E149" s="210" t="s">
        <v>1</v>
      </c>
      <c r="F149" s="211" t="s">
        <v>2528</v>
      </c>
      <c r="H149" s="212">
        <v>-28.1</v>
      </c>
      <c r="L149" s="207"/>
      <c r="M149" s="213"/>
      <c r="T149" s="214"/>
      <c r="AT149" s="210" t="s">
        <v>189</v>
      </c>
      <c r="AU149" s="210" t="s">
        <v>87</v>
      </c>
      <c r="AV149" s="208" t="s">
        <v>87</v>
      </c>
      <c r="AW149" s="208" t="s">
        <v>32</v>
      </c>
      <c r="AX149" s="208" t="s">
        <v>77</v>
      </c>
      <c r="AY149" s="210" t="s">
        <v>146</v>
      </c>
    </row>
    <row r="150" spans="2:65" s="216" customFormat="1">
      <c r="B150" s="215"/>
      <c r="D150" s="209" t="s">
        <v>189</v>
      </c>
      <c r="E150" s="217" t="s">
        <v>1</v>
      </c>
      <c r="F150" s="218" t="s">
        <v>200</v>
      </c>
      <c r="H150" s="219">
        <v>90.960000000000008</v>
      </c>
      <c r="L150" s="215"/>
      <c r="M150" s="220"/>
      <c r="T150" s="221"/>
      <c r="AT150" s="217" t="s">
        <v>189</v>
      </c>
      <c r="AU150" s="217" t="s">
        <v>87</v>
      </c>
      <c r="AV150" s="216" t="s">
        <v>166</v>
      </c>
      <c r="AW150" s="216" t="s">
        <v>32</v>
      </c>
      <c r="AX150" s="216" t="s">
        <v>85</v>
      </c>
      <c r="AY150" s="217" t="s">
        <v>146</v>
      </c>
    </row>
    <row r="151" spans="2:65" s="122" customFormat="1" ht="16.5" customHeight="1">
      <c r="B151" s="121"/>
      <c r="C151" s="195" t="s">
        <v>250</v>
      </c>
      <c r="D151" s="195" t="s">
        <v>149</v>
      </c>
      <c r="E151" s="196" t="s">
        <v>2529</v>
      </c>
      <c r="F151" s="197" t="s">
        <v>2530</v>
      </c>
      <c r="G151" s="198" t="s">
        <v>183</v>
      </c>
      <c r="H151" s="199">
        <v>100</v>
      </c>
      <c r="I151" s="107"/>
      <c r="J151" s="200">
        <f>ROUND(I151*H151,2)</f>
        <v>0</v>
      </c>
      <c r="K151" s="197" t="s">
        <v>1</v>
      </c>
      <c r="L151" s="121"/>
      <c r="M151" s="201" t="s">
        <v>1</v>
      </c>
      <c r="N151" s="202" t="s">
        <v>42</v>
      </c>
      <c r="O151" s="203">
        <v>0.32800000000000001</v>
      </c>
      <c r="P151" s="203">
        <f>O151*H151</f>
        <v>32.800000000000004</v>
      </c>
      <c r="Q151" s="203">
        <v>0</v>
      </c>
      <c r="R151" s="203">
        <f>Q151*H151</f>
        <v>0</v>
      </c>
      <c r="S151" s="203">
        <v>0</v>
      </c>
      <c r="T151" s="204">
        <f>S151*H151</f>
        <v>0</v>
      </c>
      <c r="AR151" s="205" t="s">
        <v>166</v>
      </c>
      <c r="AT151" s="205" t="s">
        <v>149</v>
      </c>
      <c r="AU151" s="205" t="s">
        <v>87</v>
      </c>
      <c r="AY151" s="112" t="s">
        <v>146</v>
      </c>
      <c r="BE151" s="206">
        <f>IF(N151="základní",J151,0)</f>
        <v>0</v>
      </c>
      <c r="BF151" s="206">
        <f>IF(N151="snížená",J151,0)</f>
        <v>0</v>
      </c>
      <c r="BG151" s="206">
        <f>IF(N151="zákl. přenesená",J151,0)</f>
        <v>0</v>
      </c>
      <c r="BH151" s="206">
        <f>IF(N151="sníž. přenesená",J151,0)</f>
        <v>0</v>
      </c>
      <c r="BI151" s="206">
        <f>IF(N151="nulová",J151,0)</f>
        <v>0</v>
      </c>
      <c r="BJ151" s="112" t="s">
        <v>85</v>
      </c>
      <c r="BK151" s="206">
        <f>ROUND(I151*H151,2)</f>
        <v>0</v>
      </c>
      <c r="BL151" s="112" t="s">
        <v>166</v>
      </c>
      <c r="BM151" s="205" t="s">
        <v>2531</v>
      </c>
    </row>
    <row r="152" spans="2:65" s="184" customFormat="1" ht="22.9" customHeight="1">
      <c r="B152" s="183"/>
      <c r="D152" s="185" t="s">
        <v>76</v>
      </c>
      <c r="E152" s="193" t="s">
        <v>87</v>
      </c>
      <c r="F152" s="193" t="s">
        <v>460</v>
      </c>
      <c r="J152" s="194">
        <f>BK152</f>
        <v>0</v>
      </c>
      <c r="L152" s="183"/>
      <c r="M152" s="188"/>
      <c r="P152" s="189">
        <f>SUM(P153:P157)</f>
        <v>20.689100000000003</v>
      </c>
      <c r="R152" s="189">
        <f>SUM(R153:R157)</f>
        <v>11.117374999999997</v>
      </c>
      <c r="T152" s="190">
        <f>SUM(T153:T157)</f>
        <v>0</v>
      </c>
      <c r="AR152" s="185" t="s">
        <v>85</v>
      </c>
      <c r="AT152" s="191" t="s">
        <v>76</v>
      </c>
      <c r="AU152" s="191" t="s">
        <v>85</v>
      </c>
      <c r="AY152" s="185" t="s">
        <v>146</v>
      </c>
      <c r="BK152" s="192">
        <f>SUM(BK153:BK157)</f>
        <v>0</v>
      </c>
    </row>
    <row r="153" spans="2:65" s="122" customFormat="1" ht="16.5" customHeight="1">
      <c r="B153" s="121"/>
      <c r="C153" s="195" t="s">
        <v>256</v>
      </c>
      <c r="D153" s="195" t="s">
        <v>149</v>
      </c>
      <c r="E153" s="196" t="s">
        <v>2170</v>
      </c>
      <c r="F153" s="197" t="s">
        <v>2171</v>
      </c>
      <c r="G153" s="198" t="s">
        <v>224</v>
      </c>
      <c r="H153" s="199">
        <v>4.75</v>
      </c>
      <c r="I153" s="107"/>
      <c r="J153" s="200">
        <f>ROUND(I153*H153,2)</f>
        <v>0</v>
      </c>
      <c r="K153" s="197" t="s">
        <v>184</v>
      </c>
      <c r="L153" s="121"/>
      <c r="M153" s="201" t="s">
        <v>1</v>
      </c>
      <c r="N153" s="202" t="s">
        <v>42</v>
      </c>
      <c r="O153" s="203">
        <v>0.58399999999999996</v>
      </c>
      <c r="P153" s="203">
        <f>O153*H153</f>
        <v>2.774</v>
      </c>
      <c r="Q153" s="203">
        <v>2.3010199999999998</v>
      </c>
      <c r="R153" s="203">
        <f>Q153*H153</f>
        <v>10.929844999999998</v>
      </c>
      <c r="S153" s="203">
        <v>0</v>
      </c>
      <c r="T153" s="204">
        <f>S153*H153</f>
        <v>0</v>
      </c>
      <c r="AR153" s="205" t="s">
        <v>166</v>
      </c>
      <c r="AT153" s="205" t="s">
        <v>149</v>
      </c>
      <c r="AU153" s="205" t="s">
        <v>87</v>
      </c>
      <c r="AY153" s="112" t="s">
        <v>146</v>
      </c>
      <c r="BE153" s="206">
        <f>IF(N153="základní",J153,0)</f>
        <v>0</v>
      </c>
      <c r="BF153" s="206">
        <f>IF(N153="snížená",J153,0)</f>
        <v>0</v>
      </c>
      <c r="BG153" s="206">
        <f>IF(N153="zákl. přenesená",J153,0)</f>
        <v>0</v>
      </c>
      <c r="BH153" s="206">
        <f>IF(N153="sníž. přenesená",J153,0)</f>
        <v>0</v>
      </c>
      <c r="BI153" s="206">
        <f>IF(N153="nulová",J153,0)</f>
        <v>0</v>
      </c>
      <c r="BJ153" s="112" t="s">
        <v>85</v>
      </c>
      <c r="BK153" s="206">
        <f>ROUND(I153*H153,2)</f>
        <v>0</v>
      </c>
      <c r="BL153" s="112" t="s">
        <v>166</v>
      </c>
      <c r="BM153" s="205" t="s">
        <v>2532</v>
      </c>
    </row>
    <row r="154" spans="2:65" s="208" customFormat="1">
      <c r="B154" s="207"/>
      <c r="D154" s="209" t="s">
        <v>189</v>
      </c>
      <c r="E154" s="210" t="s">
        <v>1</v>
      </c>
      <c r="F154" s="211" t="s">
        <v>2533</v>
      </c>
      <c r="H154" s="212">
        <v>4.75</v>
      </c>
      <c r="L154" s="207"/>
      <c r="M154" s="213"/>
      <c r="T154" s="214"/>
      <c r="AT154" s="210" t="s">
        <v>189</v>
      </c>
      <c r="AU154" s="210" t="s">
        <v>87</v>
      </c>
      <c r="AV154" s="208" t="s">
        <v>87</v>
      </c>
      <c r="AW154" s="208" t="s">
        <v>32</v>
      </c>
      <c r="AX154" s="208" t="s">
        <v>85</v>
      </c>
      <c r="AY154" s="210" t="s">
        <v>146</v>
      </c>
    </row>
    <row r="155" spans="2:65" s="122" customFormat="1" ht="21.75" customHeight="1">
      <c r="B155" s="121"/>
      <c r="C155" s="195" t="s">
        <v>262</v>
      </c>
      <c r="D155" s="195" t="s">
        <v>149</v>
      </c>
      <c r="E155" s="196" t="s">
        <v>2534</v>
      </c>
      <c r="F155" s="197" t="s">
        <v>2535</v>
      </c>
      <c r="G155" s="198" t="s">
        <v>280</v>
      </c>
      <c r="H155" s="199">
        <v>19</v>
      </c>
      <c r="I155" s="107"/>
      <c r="J155" s="200">
        <f>ROUND(I155*H155,2)</f>
        <v>0</v>
      </c>
      <c r="K155" s="197" t="s">
        <v>184</v>
      </c>
      <c r="L155" s="121"/>
      <c r="M155" s="201" t="s">
        <v>1</v>
      </c>
      <c r="N155" s="202" t="s">
        <v>42</v>
      </c>
      <c r="O155" s="203">
        <v>0.89800000000000002</v>
      </c>
      <c r="P155" s="203">
        <f>O155*H155</f>
        <v>17.062000000000001</v>
      </c>
      <c r="Q155" s="203">
        <v>9.4000000000000004E-3</v>
      </c>
      <c r="R155" s="203">
        <f>Q155*H155</f>
        <v>0.17860000000000001</v>
      </c>
      <c r="S155" s="203">
        <v>0</v>
      </c>
      <c r="T155" s="204">
        <f>S155*H155</f>
        <v>0</v>
      </c>
      <c r="AR155" s="205" t="s">
        <v>166</v>
      </c>
      <c r="AT155" s="205" t="s">
        <v>149</v>
      </c>
      <c r="AU155" s="205" t="s">
        <v>87</v>
      </c>
      <c r="AY155" s="112" t="s">
        <v>146</v>
      </c>
      <c r="BE155" s="206">
        <f>IF(N155="základní",J155,0)</f>
        <v>0</v>
      </c>
      <c r="BF155" s="206">
        <f>IF(N155="snížená",J155,0)</f>
        <v>0</v>
      </c>
      <c r="BG155" s="206">
        <f>IF(N155="zákl. přenesená",J155,0)</f>
        <v>0</v>
      </c>
      <c r="BH155" s="206">
        <f>IF(N155="sníž. přenesená",J155,0)</f>
        <v>0</v>
      </c>
      <c r="BI155" s="206">
        <f>IF(N155="nulová",J155,0)</f>
        <v>0</v>
      </c>
      <c r="BJ155" s="112" t="s">
        <v>85</v>
      </c>
      <c r="BK155" s="206">
        <f>ROUND(I155*H155,2)</f>
        <v>0</v>
      </c>
      <c r="BL155" s="112" t="s">
        <v>166</v>
      </c>
      <c r="BM155" s="205" t="s">
        <v>2536</v>
      </c>
    </row>
    <row r="156" spans="2:65" s="122" customFormat="1" ht="16.5" customHeight="1">
      <c r="B156" s="121"/>
      <c r="C156" s="195" t="s">
        <v>8</v>
      </c>
      <c r="D156" s="195" t="s">
        <v>149</v>
      </c>
      <c r="E156" s="196" t="s">
        <v>2537</v>
      </c>
      <c r="F156" s="197" t="s">
        <v>2538</v>
      </c>
      <c r="G156" s="198" t="s">
        <v>280</v>
      </c>
      <c r="H156" s="199">
        <v>0.95</v>
      </c>
      <c r="I156" s="107"/>
      <c r="J156" s="200">
        <f>ROUND(I156*H156,2)</f>
        <v>0</v>
      </c>
      <c r="K156" s="197" t="s">
        <v>1</v>
      </c>
      <c r="L156" s="121"/>
      <c r="M156" s="201" t="s">
        <v>1</v>
      </c>
      <c r="N156" s="202" t="s">
        <v>42</v>
      </c>
      <c r="O156" s="203">
        <v>0.89800000000000002</v>
      </c>
      <c r="P156" s="203">
        <f>O156*H156</f>
        <v>0.85309999999999997</v>
      </c>
      <c r="Q156" s="203">
        <v>9.4000000000000004E-3</v>
      </c>
      <c r="R156" s="203">
        <f>Q156*H156</f>
        <v>8.9300000000000004E-3</v>
      </c>
      <c r="S156" s="203">
        <v>0</v>
      </c>
      <c r="T156" s="204">
        <f>S156*H156</f>
        <v>0</v>
      </c>
      <c r="AR156" s="205" t="s">
        <v>166</v>
      </c>
      <c r="AT156" s="205" t="s">
        <v>149</v>
      </c>
      <c r="AU156" s="205" t="s">
        <v>87</v>
      </c>
      <c r="AY156" s="112" t="s">
        <v>146</v>
      </c>
      <c r="BE156" s="206">
        <f>IF(N156="základní",J156,0)</f>
        <v>0</v>
      </c>
      <c r="BF156" s="206">
        <f>IF(N156="snížená",J156,0)</f>
        <v>0</v>
      </c>
      <c r="BG156" s="206">
        <f>IF(N156="zákl. přenesená",J156,0)</f>
        <v>0</v>
      </c>
      <c r="BH156" s="206">
        <f>IF(N156="sníž. přenesená",J156,0)</f>
        <v>0</v>
      </c>
      <c r="BI156" s="206">
        <f>IF(N156="nulová",J156,0)</f>
        <v>0</v>
      </c>
      <c r="BJ156" s="112" t="s">
        <v>85</v>
      </c>
      <c r="BK156" s="206">
        <f>ROUND(I156*H156,2)</f>
        <v>0</v>
      </c>
      <c r="BL156" s="112" t="s">
        <v>166</v>
      </c>
      <c r="BM156" s="205" t="s">
        <v>2539</v>
      </c>
    </row>
    <row r="157" spans="2:65" s="208" customFormat="1">
      <c r="B157" s="207"/>
      <c r="D157" s="209" t="s">
        <v>189</v>
      </c>
      <c r="E157" s="210" t="s">
        <v>1</v>
      </c>
      <c r="F157" s="211" t="s">
        <v>2540</v>
      </c>
      <c r="H157" s="212">
        <v>0.95</v>
      </c>
      <c r="L157" s="207"/>
      <c r="M157" s="213"/>
      <c r="T157" s="214"/>
      <c r="AT157" s="210" t="s">
        <v>189</v>
      </c>
      <c r="AU157" s="210" t="s">
        <v>87</v>
      </c>
      <c r="AV157" s="208" t="s">
        <v>87</v>
      </c>
      <c r="AW157" s="208" t="s">
        <v>32</v>
      </c>
      <c r="AX157" s="208" t="s">
        <v>85</v>
      </c>
      <c r="AY157" s="210" t="s">
        <v>146</v>
      </c>
    </row>
    <row r="158" spans="2:65" s="184" customFormat="1" ht="22.9" customHeight="1">
      <c r="B158" s="183"/>
      <c r="D158" s="185" t="s">
        <v>76</v>
      </c>
      <c r="E158" s="193" t="s">
        <v>700</v>
      </c>
      <c r="F158" s="193" t="s">
        <v>701</v>
      </c>
      <c r="J158" s="194">
        <f>BK158</f>
        <v>0</v>
      </c>
      <c r="L158" s="183"/>
      <c r="M158" s="188"/>
      <c r="P158" s="189">
        <f>P159</f>
        <v>44.912680000000002</v>
      </c>
      <c r="R158" s="189">
        <f>R159</f>
        <v>0</v>
      </c>
      <c r="T158" s="190">
        <f>T159</f>
        <v>0</v>
      </c>
      <c r="AR158" s="185" t="s">
        <v>85</v>
      </c>
      <c r="AT158" s="191" t="s">
        <v>76</v>
      </c>
      <c r="AU158" s="191" t="s">
        <v>85</v>
      </c>
      <c r="AY158" s="185" t="s">
        <v>146</v>
      </c>
      <c r="BK158" s="192">
        <f>BK159</f>
        <v>0</v>
      </c>
    </row>
    <row r="159" spans="2:65" s="122" customFormat="1" ht="16.5" customHeight="1">
      <c r="B159" s="121"/>
      <c r="C159" s="195" t="s">
        <v>273</v>
      </c>
      <c r="D159" s="195" t="s">
        <v>149</v>
      </c>
      <c r="E159" s="196" t="s">
        <v>2541</v>
      </c>
      <c r="F159" s="197" t="s">
        <v>2542</v>
      </c>
      <c r="G159" s="198" t="s">
        <v>322</v>
      </c>
      <c r="H159" s="199">
        <v>11.117000000000001</v>
      </c>
      <c r="I159" s="107"/>
      <c r="J159" s="200">
        <f>ROUND(I159*H159,2)</f>
        <v>0</v>
      </c>
      <c r="K159" s="197" t="s">
        <v>1</v>
      </c>
      <c r="L159" s="121"/>
      <c r="M159" s="201" t="s">
        <v>1</v>
      </c>
      <c r="N159" s="202" t="s">
        <v>42</v>
      </c>
      <c r="O159" s="203">
        <v>4.04</v>
      </c>
      <c r="P159" s="203">
        <f>O159*H159</f>
        <v>44.912680000000002</v>
      </c>
      <c r="Q159" s="203">
        <v>0</v>
      </c>
      <c r="R159" s="203">
        <f>Q159*H159</f>
        <v>0</v>
      </c>
      <c r="S159" s="203">
        <v>0</v>
      </c>
      <c r="T159" s="204">
        <f>S159*H159</f>
        <v>0</v>
      </c>
      <c r="AR159" s="205" t="s">
        <v>166</v>
      </c>
      <c r="AT159" s="205" t="s">
        <v>149</v>
      </c>
      <c r="AU159" s="205" t="s">
        <v>87</v>
      </c>
      <c r="AY159" s="112" t="s">
        <v>146</v>
      </c>
      <c r="BE159" s="206">
        <f>IF(N159="základní",J159,0)</f>
        <v>0</v>
      </c>
      <c r="BF159" s="206">
        <f>IF(N159="snížená",J159,0)</f>
        <v>0</v>
      </c>
      <c r="BG159" s="206">
        <f>IF(N159="zákl. přenesená",J159,0)</f>
        <v>0</v>
      </c>
      <c r="BH159" s="206">
        <f>IF(N159="sníž. přenesená",J159,0)</f>
        <v>0</v>
      </c>
      <c r="BI159" s="206">
        <f>IF(N159="nulová",J159,0)</f>
        <v>0</v>
      </c>
      <c r="BJ159" s="112" t="s">
        <v>85</v>
      </c>
      <c r="BK159" s="206">
        <f>ROUND(I159*H159,2)</f>
        <v>0</v>
      </c>
      <c r="BL159" s="112" t="s">
        <v>166</v>
      </c>
      <c r="BM159" s="205" t="s">
        <v>2543</v>
      </c>
    </row>
    <row r="160" spans="2:65" s="184" customFormat="1" ht="25.9" customHeight="1">
      <c r="B160" s="183"/>
      <c r="D160" s="185" t="s">
        <v>76</v>
      </c>
      <c r="E160" s="186" t="s">
        <v>357</v>
      </c>
      <c r="F160" s="186" t="s">
        <v>358</v>
      </c>
      <c r="J160" s="187">
        <f>BK160</f>
        <v>0</v>
      </c>
      <c r="L160" s="183"/>
      <c r="M160" s="188"/>
      <c r="P160" s="189">
        <f>P161+P167+P182+P187+P191+P198</f>
        <v>0</v>
      </c>
      <c r="R160" s="189">
        <f>R161+R167+R182+R187+R191+R198</f>
        <v>0.12984000000000001</v>
      </c>
      <c r="T160" s="190">
        <f>T161+T167+T182+T187+T191+T198</f>
        <v>0</v>
      </c>
      <c r="AR160" s="185" t="s">
        <v>87</v>
      </c>
      <c r="AT160" s="191" t="s">
        <v>76</v>
      </c>
      <c r="AU160" s="191" t="s">
        <v>77</v>
      </c>
      <c r="AY160" s="185" t="s">
        <v>146</v>
      </c>
      <c r="BK160" s="192">
        <f>BK161+BK167+BK182+BK187+BK191+BK198</f>
        <v>0</v>
      </c>
    </row>
    <row r="161" spans="2:65" s="184" customFormat="1" ht="22.9" customHeight="1">
      <c r="B161" s="183"/>
      <c r="D161" s="185" t="s">
        <v>76</v>
      </c>
      <c r="E161" s="193" t="s">
        <v>2544</v>
      </c>
      <c r="F161" s="193" t="s">
        <v>2545</v>
      </c>
      <c r="J161" s="194">
        <f>BK161</f>
        <v>0</v>
      </c>
      <c r="L161" s="183"/>
      <c r="M161" s="188"/>
      <c r="P161" s="189">
        <f>SUM(P162:P166)</f>
        <v>0</v>
      </c>
      <c r="R161" s="189">
        <f>SUM(R162:R166)</f>
        <v>0</v>
      </c>
      <c r="T161" s="190">
        <f>SUM(T162:T166)</f>
        <v>0</v>
      </c>
      <c r="AR161" s="185" t="s">
        <v>87</v>
      </c>
      <c r="AT161" s="191" t="s">
        <v>76</v>
      </c>
      <c r="AU161" s="191" t="s">
        <v>85</v>
      </c>
      <c r="AY161" s="185" t="s">
        <v>146</v>
      </c>
      <c r="BK161" s="192">
        <f>SUM(BK162:BK166)</f>
        <v>0</v>
      </c>
    </row>
    <row r="162" spans="2:65" s="122" customFormat="1" ht="16.5" customHeight="1">
      <c r="B162" s="121"/>
      <c r="C162" s="195" t="s">
        <v>277</v>
      </c>
      <c r="D162" s="195" t="s">
        <v>149</v>
      </c>
      <c r="E162" s="196" t="s">
        <v>2546</v>
      </c>
      <c r="F162" s="197" t="s">
        <v>2547</v>
      </c>
      <c r="G162" s="198" t="s">
        <v>280</v>
      </c>
      <c r="H162" s="199">
        <v>2</v>
      </c>
      <c r="I162" s="107"/>
      <c r="J162" s="200">
        <f>ROUND(I162*H162,2)</f>
        <v>0</v>
      </c>
      <c r="K162" s="197" t="s">
        <v>1</v>
      </c>
      <c r="L162" s="121"/>
      <c r="M162" s="201" t="s">
        <v>1</v>
      </c>
      <c r="N162" s="202" t="s">
        <v>42</v>
      </c>
      <c r="O162" s="203">
        <v>0</v>
      </c>
      <c r="P162" s="203">
        <f>O162*H162</f>
        <v>0</v>
      </c>
      <c r="Q162" s="203">
        <v>0</v>
      </c>
      <c r="R162" s="203">
        <f>Q162*H162</f>
        <v>0</v>
      </c>
      <c r="S162" s="203">
        <v>0</v>
      </c>
      <c r="T162" s="204">
        <f>S162*H162</f>
        <v>0</v>
      </c>
      <c r="AR162" s="205" t="s">
        <v>273</v>
      </c>
      <c r="AT162" s="205" t="s">
        <v>149</v>
      </c>
      <c r="AU162" s="205" t="s">
        <v>87</v>
      </c>
      <c r="AY162" s="112" t="s">
        <v>146</v>
      </c>
      <c r="BE162" s="206">
        <f>IF(N162="základní",J162,0)</f>
        <v>0</v>
      </c>
      <c r="BF162" s="206">
        <f>IF(N162="snížená",J162,0)</f>
        <v>0</v>
      </c>
      <c r="BG162" s="206">
        <f>IF(N162="zákl. přenesená",J162,0)</f>
        <v>0</v>
      </c>
      <c r="BH162" s="206">
        <f>IF(N162="sníž. přenesená",J162,0)</f>
        <v>0</v>
      </c>
      <c r="BI162" s="206">
        <f>IF(N162="nulová",J162,0)</f>
        <v>0</v>
      </c>
      <c r="BJ162" s="112" t="s">
        <v>85</v>
      </c>
      <c r="BK162" s="206">
        <f>ROUND(I162*H162,2)</f>
        <v>0</v>
      </c>
      <c r="BL162" s="112" t="s">
        <v>273</v>
      </c>
      <c r="BM162" s="205" t="s">
        <v>2548</v>
      </c>
    </row>
    <row r="163" spans="2:65" s="122" customFormat="1" ht="16.5" customHeight="1">
      <c r="B163" s="121"/>
      <c r="C163" s="195" t="s">
        <v>282</v>
      </c>
      <c r="D163" s="195" t="s">
        <v>149</v>
      </c>
      <c r="E163" s="196" t="s">
        <v>2549</v>
      </c>
      <c r="F163" s="197" t="s">
        <v>2550</v>
      </c>
      <c r="G163" s="198" t="s">
        <v>280</v>
      </c>
      <c r="H163" s="199">
        <v>4</v>
      </c>
      <c r="I163" s="107"/>
      <c r="J163" s="200">
        <f>ROUND(I163*H163,2)</f>
        <v>0</v>
      </c>
      <c r="K163" s="197" t="s">
        <v>1</v>
      </c>
      <c r="L163" s="121"/>
      <c r="M163" s="201" t="s">
        <v>1</v>
      </c>
      <c r="N163" s="202" t="s">
        <v>42</v>
      </c>
      <c r="O163" s="203">
        <v>0</v>
      </c>
      <c r="P163" s="203">
        <f>O163*H163</f>
        <v>0</v>
      </c>
      <c r="Q163" s="203">
        <v>0</v>
      </c>
      <c r="R163" s="203">
        <f>Q163*H163</f>
        <v>0</v>
      </c>
      <c r="S163" s="203">
        <v>0</v>
      </c>
      <c r="T163" s="204">
        <f>S163*H163</f>
        <v>0</v>
      </c>
      <c r="AR163" s="205" t="s">
        <v>273</v>
      </c>
      <c r="AT163" s="205" t="s">
        <v>149</v>
      </c>
      <c r="AU163" s="205" t="s">
        <v>87</v>
      </c>
      <c r="AY163" s="112" t="s">
        <v>146</v>
      </c>
      <c r="BE163" s="206">
        <f>IF(N163="základní",J163,0)</f>
        <v>0</v>
      </c>
      <c r="BF163" s="206">
        <f>IF(N163="snížená",J163,0)</f>
        <v>0</v>
      </c>
      <c r="BG163" s="206">
        <f>IF(N163="zákl. přenesená",J163,0)</f>
        <v>0</v>
      </c>
      <c r="BH163" s="206">
        <f>IF(N163="sníž. přenesená",J163,0)</f>
        <v>0</v>
      </c>
      <c r="BI163" s="206">
        <f>IF(N163="nulová",J163,0)</f>
        <v>0</v>
      </c>
      <c r="BJ163" s="112" t="s">
        <v>85</v>
      </c>
      <c r="BK163" s="206">
        <f>ROUND(I163*H163,2)</f>
        <v>0</v>
      </c>
      <c r="BL163" s="112" t="s">
        <v>273</v>
      </c>
      <c r="BM163" s="205" t="s">
        <v>2551</v>
      </c>
    </row>
    <row r="164" spans="2:65" s="122" customFormat="1" ht="16.5" customHeight="1">
      <c r="B164" s="121"/>
      <c r="C164" s="195" t="s">
        <v>286</v>
      </c>
      <c r="D164" s="195" t="s">
        <v>149</v>
      </c>
      <c r="E164" s="196" t="s">
        <v>2552</v>
      </c>
      <c r="F164" s="197" t="s">
        <v>2553</v>
      </c>
      <c r="G164" s="198" t="s">
        <v>280</v>
      </c>
      <c r="H164" s="199">
        <v>4</v>
      </c>
      <c r="I164" s="107"/>
      <c r="J164" s="200">
        <f>ROUND(I164*H164,2)</f>
        <v>0</v>
      </c>
      <c r="K164" s="197" t="s">
        <v>1</v>
      </c>
      <c r="L164" s="121"/>
      <c r="M164" s="201" t="s">
        <v>1</v>
      </c>
      <c r="N164" s="202" t="s">
        <v>42</v>
      </c>
      <c r="O164" s="203">
        <v>0</v>
      </c>
      <c r="P164" s="203">
        <f>O164*H164</f>
        <v>0</v>
      </c>
      <c r="Q164" s="203">
        <v>0</v>
      </c>
      <c r="R164" s="203">
        <f>Q164*H164</f>
        <v>0</v>
      </c>
      <c r="S164" s="203">
        <v>0</v>
      </c>
      <c r="T164" s="204">
        <f>S164*H164</f>
        <v>0</v>
      </c>
      <c r="AR164" s="205" t="s">
        <v>273</v>
      </c>
      <c r="AT164" s="205" t="s">
        <v>149</v>
      </c>
      <c r="AU164" s="205" t="s">
        <v>87</v>
      </c>
      <c r="AY164" s="112" t="s">
        <v>146</v>
      </c>
      <c r="BE164" s="206">
        <f>IF(N164="základní",J164,0)</f>
        <v>0</v>
      </c>
      <c r="BF164" s="206">
        <f>IF(N164="snížená",J164,0)</f>
        <v>0</v>
      </c>
      <c r="BG164" s="206">
        <f>IF(N164="zákl. přenesená",J164,0)</f>
        <v>0</v>
      </c>
      <c r="BH164" s="206">
        <f>IF(N164="sníž. přenesená",J164,0)</f>
        <v>0</v>
      </c>
      <c r="BI164" s="206">
        <f>IF(N164="nulová",J164,0)</f>
        <v>0</v>
      </c>
      <c r="BJ164" s="112" t="s">
        <v>85</v>
      </c>
      <c r="BK164" s="206">
        <f>ROUND(I164*H164,2)</f>
        <v>0</v>
      </c>
      <c r="BL164" s="112" t="s">
        <v>273</v>
      </c>
      <c r="BM164" s="205" t="s">
        <v>2554</v>
      </c>
    </row>
    <row r="165" spans="2:65" s="122" customFormat="1" ht="16.5" customHeight="1">
      <c r="B165" s="121"/>
      <c r="C165" s="195" t="s">
        <v>290</v>
      </c>
      <c r="D165" s="195" t="s">
        <v>149</v>
      </c>
      <c r="E165" s="196" t="s">
        <v>2555</v>
      </c>
      <c r="F165" s="197" t="s">
        <v>2556</v>
      </c>
      <c r="G165" s="198" t="s">
        <v>280</v>
      </c>
      <c r="H165" s="199">
        <v>4</v>
      </c>
      <c r="I165" s="107"/>
      <c r="J165" s="200">
        <f>ROUND(I165*H165,2)</f>
        <v>0</v>
      </c>
      <c r="K165" s="197" t="s">
        <v>1</v>
      </c>
      <c r="L165" s="121"/>
      <c r="M165" s="201" t="s">
        <v>1</v>
      </c>
      <c r="N165" s="202" t="s">
        <v>42</v>
      </c>
      <c r="O165" s="203">
        <v>0</v>
      </c>
      <c r="P165" s="203">
        <f>O165*H165</f>
        <v>0</v>
      </c>
      <c r="Q165" s="203">
        <v>0</v>
      </c>
      <c r="R165" s="203">
        <f>Q165*H165</f>
        <v>0</v>
      </c>
      <c r="S165" s="203">
        <v>0</v>
      </c>
      <c r="T165" s="204">
        <f>S165*H165</f>
        <v>0</v>
      </c>
      <c r="AR165" s="205" t="s">
        <v>273</v>
      </c>
      <c r="AT165" s="205" t="s">
        <v>149</v>
      </c>
      <c r="AU165" s="205" t="s">
        <v>87</v>
      </c>
      <c r="AY165" s="112" t="s">
        <v>146</v>
      </c>
      <c r="BE165" s="206">
        <f>IF(N165="základní",J165,0)</f>
        <v>0</v>
      </c>
      <c r="BF165" s="206">
        <f>IF(N165="snížená",J165,0)</f>
        <v>0</v>
      </c>
      <c r="BG165" s="206">
        <f>IF(N165="zákl. přenesená",J165,0)</f>
        <v>0</v>
      </c>
      <c r="BH165" s="206">
        <f>IF(N165="sníž. přenesená",J165,0)</f>
        <v>0</v>
      </c>
      <c r="BI165" s="206">
        <f>IF(N165="nulová",J165,0)</f>
        <v>0</v>
      </c>
      <c r="BJ165" s="112" t="s">
        <v>85</v>
      </c>
      <c r="BK165" s="206">
        <f>ROUND(I165*H165,2)</f>
        <v>0</v>
      </c>
      <c r="BL165" s="112" t="s">
        <v>273</v>
      </c>
      <c r="BM165" s="205" t="s">
        <v>2557</v>
      </c>
    </row>
    <row r="166" spans="2:65" s="122" customFormat="1" ht="16.5" customHeight="1">
      <c r="B166" s="121"/>
      <c r="C166" s="195" t="s">
        <v>7</v>
      </c>
      <c r="D166" s="195" t="s">
        <v>149</v>
      </c>
      <c r="E166" s="196" t="s">
        <v>2558</v>
      </c>
      <c r="F166" s="197" t="s">
        <v>2559</v>
      </c>
      <c r="G166" s="198" t="s">
        <v>322</v>
      </c>
      <c r="H166" s="199">
        <v>0.25</v>
      </c>
      <c r="I166" s="107"/>
      <c r="J166" s="200">
        <f>ROUND(I166*H166,2)</f>
        <v>0</v>
      </c>
      <c r="K166" s="197" t="s">
        <v>1</v>
      </c>
      <c r="L166" s="121"/>
      <c r="M166" s="201" t="s">
        <v>1</v>
      </c>
      <c r="N166" s="202" t="s">
        <v>42</v>
      </c>
      <c r="O166" s="203">
        <v>0</v>
      </c>
      <c r="P166" s="203">
        <f>O166*H166</f>
        <v>0</v>
      </c>
      <c r="Q166" s="203">
        <v>0</v>
      </c>
      <c r="R166" s="203">
        <f>Q166*H166</f>
        <v>0</v>
      </c>
      <c r="S166" s="203">
        <v>0</v>
      </c>
      <c r="T166" s="204">
        <f>S166*H166</f>
        <v>0</v>
      </c>
      <c r="AR166" s="205" t="s">
        <v>273</v>
      </c>
      <c r="AT166" s="205" t="s">
        <v>149</v>
      </c>
      <c r="AU166" s="205" t="s">
        <v>87</v>
      </c>
      <c r="AY166" s="112" t="s">
        <v>146</v>
      </c>
      <c r="BE166" s="206">
        <f>IF(N166="základní",J166,0)</f>
        <v>0</v>
      </c>
      <c r="BF166" s="206">
        <f>IF(N166="snížená",J166,0)</f>
        <v>0</v>
      </c>
      <c r="BG166" s="206">
        <f>IF(N166="zákl. přenesená",J166,0)</f>
        <v>0</v>
      </c>
      <c r="BH166" s="206">
        <f>IF(N166="sníž. přenesená",J166,0)</f>
        <v>0</v>
      </c>
      <c r="BI166" s="206">
        <f>IF(N166="nulová",J166,0)</f>
        <v>0</v>
      </c>
      <c r="BJ166" s="112" t="s">
        <v>85</v>
      </c>
      <c r="BK166" s="206">
        <f>ROUND(I166*H166,2)</f>
        <v>0</v>
      </c>
      <c r="BL166" s="112" t="s">
        <v>273</v>
      </c>
      <c r="BM166" s="205" t="s">
        <v>2560</v>
      </c>
    </row>
    <row r="167" spans="2:65" s="184" customFormat="1" ht="22.9" customHeight="1">
      <c r="B167" s="183"/>
      <c r="D167" s="185" t="s">
        <v>76</v>
      </c>
      <c r="E167" s="193" t="s">
        <v>2561</v>
      </c>
      <c r="F167" s="193" t="s">
        <v>2562</v>
      </c>
      <c r="J167" s="194">
        <f>BK167</f>
        <v>0</v>
      </c>
      <c r="L167" s="183"/>
      <c r="M167" s="188"/>
      <c r="P167" s="189">
        <f>SUM(P168:P181)</f>
        <v>0</v>
      </c>
      <c r="R167" s="189">
        <f>SUM(R168:R181)</f>
        <v>3.6480000000000005E-2</v>
      </c>
      <c r="T167" s="190">
        <f>SUM(T168:T181)</f>
        <v>0</v>
      </c>
      <c r="AR167" s="185" t="s">
        <v>87</v>
      </c>
      <c r="AT167" s="191" t="s">
        <v>76</v>
      </c>
      <c r="AU167" s="191" t="s">
        <v>85</v>
      </c>
      <c r="AY167" s="185" t="s">
        <v>146</v>
      </c>
      <c r="BK167" s="192">
        <f>SUM(BK168:BK181)</f>
        <v>0</v>
      </c>
    </row>
    <row r="168" spans="2:65" s="122" customFormat="1" ht="16.5" customHeight="1">
      <c r="B168" s="121"/>
      <c r="C168" s="195" t="s">
        <v>297</v>
      </c>
      <c r="D168" s="195" t="s">
        <v>149</v>
      </c>
      <c r="E168" s="196" t="s">
        <v>2563</v>
      </c>
      <c r="F168" s="197" t="s">
        <v>2564</v>
      </c>
      <c r="G168" s="198" t="s">
        <v>1332</v>
      </c>
      <c r="H168" s="199">
        <v>4</v>
      </c>
      <c r="I168" s="107"/>
      <c r="J168" s="200">
        <f t="shared" ref="J168:J181" si="0">ROUND(I168*H168,2)</f>
        <v>0</v>
      </c>
      <c r="K168" s="197" t="s">
        <v>1</v>
      </c>
      <c r="L168" s="121"/>
      <c r="M168" s="201" t="s">
        <v>1</v>
      </c>
      <c r="N168" s="202" t="s">
        <v>42</v>
      </c>
      <c r="O168" s="203">
        <v>0</v>
      </c>
      <c r="P168" s="203">
        <f t="shared" ref="P168:P181" si="1">O168*H168</f>
        <v>0</v>
      </c>
      <c r="Q168" s="203">
        <v>0</v>
      </c>
      <c r="R168" s="203">
        <f t="shared" ref="R168:R181" si="2">Q168*H168</f>
        <v>0</v>
      </c>
      <c r="S168" s="203">
        <v>0</v>
      </c>
      <c r="T168" s="204">
        <f t="shared" ref="T168:T181" si="3">S168*H168</f>
        <v>0</v>
      </c>
      <c r="AR168" s="205" t="s">
        <v>273</v>
      </c>
      <c r="AT168" s="205" t="s">
        <v>149</v>
      </c>
      <c r="AU168" s="205" t="s">
        <v>87</v>
      </c>
      <c r="AY168" s="112" t="s">
        <v>146</v>
      </c>
      <c r="BE168" s="206">
        <f t="shared" ref="BE168:BE181" si="4">IF(N168="základní",J168,0)</f>
        <v>0</v>
      </c>
      <c r="BF168" s="206">
        <f t="shared" ref="BF168:BF181" si="5">IF(N168="snížená",J168,0)</f>
        <v>0</v>
      </c>
      <c r="BG168" s="206">
        <f t="shared" ref="BG168:BG181" si="6">IF(N168="zákl. přenesená",J168,0)</f>
        <v>0</v>
      </c>
      <c r="BH168" s="206">
        <f t="shared" ref="BH168:BH181" si="7">IF(N168="sníž. přenesená",J168,0)</f>
        <v>0</v>
      </c>
      <c r="BI168" s="206">
        <f t="shared" ref="BI168:BI181" si="8">IF(N168="nulová",J168,0)</f>
        <v>0</v>
      </c>
      <c r="BJ168" s="112" t="s">
        <v>85</v>
      </c>
      <c r="BK168" s="206">
        <f t="shared" ref="BK168:BK181" si="9">ROUND(I168*H168,2)</f>
        <v>0</v>
      </c>
      <c r="BL168" s="112" t="s">
        <v>273</v>
      </c>
      <c r="BM168" s="205" t="s">
        <v>2565</v>
      </c>
    </row>
    <row r="169" spans="2:65" s="122" customFormat="1" ht="16.5" customHeight="1">
      <c r="B169" s="121"/>
      <c r="C169" s="195" t="s">
        <v>301</v>
      </c>
      <c r="D169" s="195" t="s">
        <v>149</v>
      </c>
      <c r="E169" s="196" t="s">
        <v>2566</v>
      </c>
      <c r="F169" s="197" t="s">
        <v>2567</v>
      </c>
      <c r="G169" s="198" t="s">
        <v>203</v>
      </c>
      <c r="H169" s="199">
        <v>399</v>
      </c>
      <c r="I169" s="107"/>
      <c r="J169" s="200">
        <f t="shared" si="0"/>
        <v>0</v>
      </c>
      <c r="K169" s="197" t="s">
        <v>1</v>
      </c>
      <c r="L169" s="121"/>
      <c r="M169" s="201" t="s">
        <v>1</v>
      </c>
      <c r="N169" s="202" t="s">
        <v>42</v>
      </c>
      <c r="O169" s="203">
        <v>0</v>
      </c>
      <c r="P169" s="203">
        <f t="shared" si="1"/>
        <v>0</v>
      </c>
      <c r="Q169" s="203">
        <v>0</v>
      </c>
      <c r="R169" s="203">
        <f t="shared" si="2"/>
        <v>0</v>
      </c>
      <c r="S169" s="203">
        <v>0</v>
      </c>
      <c r="T169" s="204">
        <f t="shared" si="3"/>
        <v>0</v>
      </c>
      <c r="AR169" s="205" t="s">
        <v>273</v>
      </c>
      <c r="AT169" s="205" t="s">
        <v>149</v>
      </c>
      <c r="AU169" s="205" t="s">
        <v>87</v>
      </c>
      <c r="AY169" s="112" t="s">
        <v>146</v>
      </c>
      <c r="BE169" s="206">
        <f t="shared" si="4"/>
        <v>0</v>
      </c>
      <c r="BF169" s="206">
        <f t="shared" si="5"/>
        <v>0</v>
      </c>
      <c r="BG169" s="206">
        <f t="shared" si="6"/>
        <v>0</v>
      </c>
      <c r="BH169" s="206">
        <f t="shared" si="7"/>
        <v>0</v>
      </c>
      <c r="BI169" s="206">
        <f t="shared" si="8"/>
        <v>0</v>
      </c>
      <c r="BJ169" s="112" t="s">
        <v>85</v>
      </c>
      <c r="BK169" s="206">
        <f t="shared" si="9"/>
        <v>0</v>
      </c>
      <c r="BL169" s="112" t="s">
        <v>273</v>
      </c>
      <c r="BM169" s="205" t="s">
        <v>2568</v>
      </c>
    </row>
    <row r="170" spans="2:65" s="122" customFormat="1" ht="16.5" customHeight="1">
      <c r="B170" s="121"/>
      <c r="C170" s="231" t="s">
        <v>305</v>
      </c>
      <c r="D170" s="231" t="s">
        <v>665</v>
      </c>
      <c r="E170" s="232" t="s">
        <v>2569</v>
      </c>
      <c r="F170" s="233" t="s">
        <v>2570</v>
      </c>
      <c r="G170" s="234" t="s">
        <v>203</v>
      </c>
      <c r="H170" s="235">
        <v>372</v>
      </c>
      <c r="I170" s="108"/>
      <c r="J170" s="236">
        <f t="shared" si="0"/>
        <v>0</v>
      </c>
      <c r="K170" s="233" t="s">
        <v>1</v>
      </c>
      <c r="L170" s="237"/>
      <c r="M170" s="238" t="s">
        <v>1</v>
      </c>
      <c r="N170" s="239" t="s">
        <v>42</v>
      </c>
      <c r="O170" s="203">
        <v>0</v>
      </c>
      <c r="P170" s="203">
        <f t="shared" si="1"/>
        <v>0</v>
      </c>
      <c r="Q170" s="203">
        <v>8.0000000000000007E-5</v>
      </c>
      <c r="R170" s="203">
        <f t="shared" si="2"/>
        <v>2.9760000000000002E-2</v>
      </c>
      <c r="S170" s="203">
        <v>0</v>
      </c>
      <c r="T170" s="204">
        <f t="shared" si="3"/>
        <v>0</v>
      </c>
      <c r="AR170" s="205" t="s">
        <v>341</v>
      </c>
      <c r="AT170" s="205" t="s">
        <v>665</v>
      </c>
      <c r="AU170" s="205" t="s">
        <v>87</v>
      </c>
      <c r="AY170" s="112" t="s">
        <v>146</v>
      </c>
      <c r="BE170" s="206">
        <f t="shared" si="4"/>
        <v>0</v>
      </c>
      <c r="BF170" s="206">
        <f t="shared" si="5"/>
        <v>0</v>
      </c>
      <c r="BG170" s="206">
        <f t="shared" si="6"/>
        <v>0</v>
      </c>
      <c r="BH170" s="206">
        <f t="shared" si="7"/>
        <v>0</v>
      </c>
      <c r="BI170" s="206">
        <f t="shared" si="8"/>
        <v>0</v>
      </c>
      <c r="BJ170" s="112" t="s">
        <v>85</v>
      </c>
      <c r="BK170" s="206">
        <f t="shared" si="9"/>
        <v>0</v>
      </c>
      <c r="BL170" s="112" t="s">
        <v>273</v>
      </c>
      <c r="BM170" s="205" t="s">
        <v>2571</v>
      </c>
    </row>
    <row r="171" spans="2:65" s="122" customFormat="1" ht="21.75" customHeight="1">
      <c r="B171" s="121"/>
      <c r="C171" s="231" t="s">
        <v>309</v>
      </c>
      <c r="D171" s="231" t="s">
        <v>665</v>
      </c>
      <c r="E171" s="232" t="s">
        <v>2572</v>
      </c>
      <c r="F171" s="233" t="s">
        <v>2573</v>
      </c>
      <c r="G171" s="234" t="s">
        <v>203</v>
      </c>
      <c r="H171" s="235">
        <v>27</v>
      </c>
      <c r="I171" s="108"/>
      <c r="J171" s="236">
        <f t="shared" si="0"/>
        <v>0</v>
      </c>
      <c r="K171" s="233" t="s">
        <v>1</v>
      </c>
      <c r="L171" s="237"/>
      <c r="M171" s="238" t="s">
        <v>1</v>
      </c>
      <c r="N171" s="239" t="s">
        <v>42</v>
      </c>
      <c r="O171" s="203">
        <v>0</v>
      </c>
      <c r="P171" s="203">
        <f t="shared" si="1"/>
        <v>0</v>
      </c>
      <c r="Q171" s="203">
        <v>8.0000000000000007E-5</v>
      </c>
      <c r="R171" s="203">
        <f t="shared" si="2"/>
        <v>2.16E-3</v>
      </c>
      <c r="S171" s="203">
        <v>0</v>
      </c>
      <c r="T171" s="204">
        <f t="shared" si="3"/>
        <v>0</v>
      </c>
      <c r="AR171" s="205" t="s">
        <v>341</v>
      </c>
      <c r="AT171" s="205" t="s">
        <v>665</v>
      </c>
      <c r="AU171" s="205" t="s">
        <v>87</v>
      </c>
      <c r="AY171" s="112" t="s">
        <v>146</v>
      </c>
      <c r="BE171" s="206">
        <f t="shared" si="4"/>
        <v>0</v>
      </c>
      <c r="BF171" s="206">
        <f t="shared" si="5"/>
        <v>0</v>
      </c>
      <c r="BG171" s="206">
        <f t="shared" si="6"/>
        <v>0</v>
      </c>
      <c r="BH171" s="206">
        <f t="shared" si="7"/>
        <v>0</v>
      </c>
      <c r="BI171" s="206">
        <f t="shared" si="8"/>
        <v>0</v>
      </c>
      <c r="BJ171" s="112" t="s">
        <v>85</v>
      </c>
      <c r="BK171" s="206">
        <f t="shared" si="9"/>
        <v>0</v>
      </c>
      <c r="BL171" s="112" t="s">
        <v>273</v>
      </c>
      <c r="BM171" s="205" t="s">
        <v>2574</v>
      </c>
    </row>
    <row r="172" spans="2:65" s="122" customFormat="1" ht="16.5" customHeight="1">
      <c r="B172" s="121"/>
      <c r="C172" s="195" t="s">
        <v>313</v>
      </c>
      <c r="D172" s="195" t="s">
        <v>149</v>
      </c>
      <c r="E172" s="196" t="s">
        <v>2575</v>
      </c>
      <c r="F172" s="197" t="s">
        <v>2576</v>
      </c>
      <c r="G172" s="198" t="s">
        <v>280</v>
      </c>
      <c r="H172" s="199">
        <v>19</v>
      </c>
      <c r="I172" s="107"/>
      <c r="J172" s="200">
        <f t="shared" si="0"/>
        <v>0</v>
      </c>
      <c r="K172" s="197" t="s">
        <v>1</v>
      </c>
      <c r="L172" s="121"/>
      <c r="M172" s="201" t="s">
        <v>1</v>
      </c>
      <c r="N172" s="202" t="s">
        <v>42</v>
      </c>
      <c r="O172" s="203">
        <v>0</v>
      </c>
      <c r="P172" s="203">
        <f t="shared" si="1"/>
        <v>0</v>
      </c>
      <c r="Q172" s="203">
        <v>0</v>
      </c>
      <c r="R172" s="203">
        <f t="shared" si="2"/>
        <v>0</v>
      </c>
      <c r="S172" s="203">
        <v>0</v>
      </c>
      <c r="T172" s="204">
        <f t="shared" si="3"/>
        <v>0</v>
      </c>
      <c r="AR172" s="205" t="s">
        <v>273</v>
      </c>
      <c r="AT172" s="205" t="s">
        <v>149</v>
      </c>
      <c r="AU172" s="205" t="s">
        <v>87</v>
      </c>
      <c r="AY172" s="112" t="s">
        <v>146</v>
      </c>
      <c r="BE172" s="206">
        <f t="shared" si="4"/>
        <v>0</v>
      </c>
      <c r="BF172" s="206">
        <f t="shared" si="5"/>
        <v>0</v>
      </c>
      <c r="BG172" s="206">
        <f t="shared" si="6"/>
        <v>0</v>
      </c>
      <c r="BH172" s="206">
        <f t="shared" si="7"/>
        <v>0</v>
      </c>
      <c r="BI172" s="206">
        <f t="shared" si="8"/>
        <v>0</v>
      </c>
      <c r="BJ172" s="112" t="s">
        <v>85</v>
      </c>
      <c r="BK172" s="206">
        <f t="shared" si="9"/>
        <v>0</v>
      </c>
      <c r="BL172" s="112" t="s">
        <v>273</v>
      </c>
      <c r="BM172" s="205" t="s">
        <v>2577</v>
      </c>
    </row>
    <row r="173" spans="2:65" s="122" customFormat="1" ht="24.2" customHeight="1">
      <c r="B173" s="121"/>
      <c r="C173" s="231" t="s">
        <v>319</v>
      </c>
      <c r="D173" s="231" t="s">
        <v>665</v>
      </c>
      <c r="E173" s="232" t="s">
        <v>2578</v>
      </c>
      <c r="F173" s="233" t="s">
        <v>2579</v>
      </c>
      <c r="G173" s="234" t="s">
        <v>280</v>
      </c>
      <c r="H173" s="235">
        <v>17</v>
      </c>
      <c r="I173" s="108"/>
      <c r="J173" s="236">
        <f t="shared" si="0"/>
        <v>0</v>
      </c>
      <c r="K173" s="233" t="s">
        <v>1</v>
      </c>
      <c r="L173" s="237"/>
      <c r="M173" s="238" t="s">
        <v>1</v>
      </c>
      <c r="N173" s="239" t="s">
        <v>42</v>
      </c>
      <c r="O173" s="203">
        <v>0</v>
      </c>
      <c r="P173" s="203">
        <f t="shared" si="1"/>
        <v>0</v>
      </c>
      <c r="Q173" s="203">
        <v>8.0000000000000007E-5</v>
      </c>
      <c r="R173" s="203">
        <f t="shared" si="2"/>
        <v>1.3600000000000001E-3</v>
      </c>
      <c r="S173" s="203">
        <v>0</v>
      </c>
      <c r="T173" s="204">
        <f t="shared" si="3"/>
        <v>0</v>
      </c>
      <c r="AR173" s="205" t="s">
        <v>341</v>
      </c>
      <c r="AT173" s="205" t="s">
        <v>665</v>
      </c>
      <c r="AU173" s="205" t="s">
        <v>87</v>
      </c>
      <c r="AY173" s="112" t="s">
        <v>146</v>
      </c>
      <c r="BE173" s="206">
        <f t="shared" si="4"/>
        <v>0</v>
      </c>
      <c r="BF173" s="206">
        <f t="shared" si="5"/>
        <v>0</v>
      </c>
      <c r="BG173" s="206">
        <f t="shared" si="6"/>
        <v>0</v>
      </c>
      <c r="BH173" s="206">
        <f t="shared" si="7"/>
        <v>0</v>
      </c>
      <c r="BI173" s="206">
        <f t="shared" si="8"/>
        <v>0</v>
      </c>
      <c r="BJ173" s="112" t="s">
        <v>85</v>
      </c>
      <c r="BK173" s="206">
        <f t="shared" si="9"/>
        <v>0</v>
      </c>
      <c r="BL173" s="112" t="s">
        <v>273</v>
      </c>
      <c r="BM173" s="205" t="s">
        <v>2580</v>
      </c>
    </row>
    <row r="174" spans="2:65" s="122" customFormat="1" ht="24.2" customHeight="1">
      <c r="B174" s="121"/>
      <c r="C174" s="231" t="s">
        <v>324</v>
      </c>
      <c r="D174" s="231" t="s">
        <v>665</v>
      </c>
      <c r="E174" s="232" t="s">
        <v>2581</v>
      </c>
      <c r="F174" s="233" t="s">
        <v>2582</v>
      </c>
      <c r="G174" s="234" t="s">
        <v>280</v>
      </c>
      <c r="H174" s="235">
        <v>2</v>
      </c>
      <c r="I174" s="108"/>
      <c r="J174" s="236">
        <f t="shared" si="0"/>
        <v>0</v>
      </c>
      <c r="K174" s="233" t="s">
        <v>1</v>
      </c>
      <c r="L174" s="237"/>
      <c r="M174" s="238" t="s">
        <v>1</v>
      </c>
      <c r="N174" s="239" t="s">
        <v>42</v>
      </c>
      <c r="O174" s="203">
        <v>0</v>
      </c>
      <c r="P174" s="203">
        <f t="shared" si="1"/>
        <v>0</v>
      </c>
      <c r="Q174" s="203">
        <v>8.0000000000000007E-5</v>
      </c>
      <c r="R174" s="203">
        <f t="shared" si="2"/>
        <v>1.6000000000000001E-4</v>
      </c>
      <c r="S174" s="203">
        <v>0</v>
      </c>
      <c r="T174" s="204">
        <f t="shared" si="3"/>
        <v>0</v>
      </c>
      <c r="AR174" s="205" t="s">
        <v>341</v>
      </c>
      <c r="AT174" s="205" t="s">
        <v>665</v>
      </c>
      <c r="AU174" s="205" t="s">
        <v>87</v>
      </c>
      <c r="AY174" s="112" t="s">
        <v>146</v>
      </c>
      <c r="BE174" s="206">
        <f t="shared" si="4"/>
        <v>0</v>
      </c>
      <c r="BF174" s="206">
        <f t="shared" si="5"/>
        <v>0</v>
      </c>
      <c r="BG174" s="206">
        <f t="shared" si="6"/>
        <v>0</v>
      </c>
      <c r="BH174" s="206">
        <f t="shared" si="7"/>
        <v>0</v>
      </c>
      <c r="BI174" s="206">
        <f t="shared" si="8"/>
        <v>0</v>
      </c>
      <c r="BJ174" s="112" t="s">
        <v>85</v>
      </c>
      <c r="BK174" s="206">
        <f t="shared" si="9"/>
        <v>0</v>
      </c>
      <c r="BL174" s="112" t="s">
        <v>273</v>
      </c>
      <c r="BM174" s="205" t="s">
        <v>2583</v>
      </c>
    </row>
    <row r="175" spans="2:65" s="122" customFormat="1" ht="16.5" customHeight="1">
      <c r="B175" s="121"/>
      <c r="C175" s="195" t="s">
        <v>329</v>
      </c>
      <c r="D175" s="195" t="s">
        <v>149</v>
      </c>
      <c r="E175" s="196" t="s">
        <v>2584</v>
      </c>
      <c r="F175" s="197" t="s">
        <v>2585</v>
      </c>
      <c r="G175" s="198" t="s">
        <v>280</v>
      </c>
      <c r="H175" s="199">
        <v>19</v>
      </c>
      <c r="I175" s="107"/>
      <c r="J175" s="200">
        <f t="shared" si="0"/>
        <v>0</v>
      </c>
      <c r="K175" s="197" t="s">
        <v>1</v>
      </c>
      <c r="L175" s="121"/>
      <c r="M175" s="201" t="s">
        <v>1</v>
      </c>
      <c r="N175" s="202" t="s">
        <v>42</v>
      </c>
      <c r="O175" s="203">
        <v>0</v>
      </c>
      <c r="P175" s="203">
        <f t="shared" si="1"/>
        <v>0</v>
      </c>
      <c r="Q175" s="203">
        <v>0</v>
      </c>
      <c r="R175" s="203">
        <f t="shared" si="2"/>
        <v>0</v>
      </c>
      <c r="S175" s="203">
        <v>0</v>
      </c>
      <c r="T175" s="204">
        <f t="shared" si="3"/>
        <v>0</v>
      </c>
      <c r="AR175" s="205" t="s">
        <v>273</v>
      </c>
      <c r="AT175" s="205" t="s">
        <v>149</v>
      </c>
      <c r="AU175" s="205" t="s">
        <v>87</v>
      </c>
      <c r="AY175" s="112" t="s">
        <v>146</v>
      </c>
      <c r="BE175" s="206">
        <f t="shared" si="4"/>
        <v>0</v>
      </c>
      <c r="BF175" s="206">
        <f t="shared" si="5"/>
        <v>0</v>
      </c>
      <c r="BG175" s="206">
        <f t="shared" si="6"/>
        <v>0</v>
      </c>
      <c r="BH175" s="206">
        <f t="shared" si="7"/>
        <v>0</v>
      </c>
      <c r="BI175" s="206">
        <f t="shared" si="8"/>
        <v>0</v>
      </c>
      <c r="BJ175" s="112" t="s">
        <v>85</v>
      </c>
      <c r="BK175" s="206">
        <f t="shared" si="9"/>
        <v>0</v>
      </c>
      <c r="BL175" s="112" t="s">
        <v>273</v>
      </c>
      <c r="BM175" s="205" t="s">
        <v>2586</v>
      </c>
    </row>
    <row r="176" spans="2:65" s="122" customFormat="1" ht="16.5" customHeight="1">
      <c r="B176" s="121"/>
      <c r="C176" s="231" t="s">
        <v>333</v>
      </c>
      <c r="D176" s="231" t="s">
        <v>665</v>
      </c>
      <c r="E176" s="232" t="s">
        <v>2587</v>
      </c>
      <c r="F176" s="233" t="s">
        <v>2588</v>
      </c>
      <c r="G176" s="234" t="s">
        <v>280</v>
      </c>
      <c r="H176" s="235">
        <v>19</v>
      </c>
      <c r="I176" s="108"/>
      <c r="J176" s="236">
        <f t="shared" si="0"/>
        <v>0</v>
      </c>
      <c r="K176" s="233" t="s">
        <v>1</v>
      </c>
      <c r="L176" s="237"/>
      <c r="M176" s="238" t="s">
        <v>1</v>
      </c>
      <c r="N176" s="239" t="s">
        <v>42</v>
      </c>
      <c r="O176" s="203">
        <v>0</v>
      </c>
      <c r="P176" s="203">
        <f t="shared" si="1"/>
        <v>0</v>
      </c>
      <c r="Q176" s="203">
        <v>8.0000000000000007E-5</v>
      </c>
      <c r="R176" s="203">
        <f t="shared" si="2"/>
        <v>1.5200000000000001E-3</v>
      </c>
      <c r="S176" s="203">
        <v>0</v>
      </c>
      <c r="T176" s="204">
        <f t="shared" si="3"/>
        <v>0</v>
      </c>
      <c r="AR176" s="205" t="s">
        <v>341</v>
      </c>
      <c r="AT176" s="205" t="s">
        <v>665</v>
      </c>
      <c r="AU176" s="205" t="s">
        <v>87</v>
      </c>
      <c r="AY176" s="112" t="s">
        <v>146</v>
      </c>
      <c r="BE176" s="206">
        <f t="shared" si="4"/>
        <v>0</v>
      </c>
      <c r="BF176" s="206">
        <f t="shared" si="5"/>
        <v>0</v>
      </c>
      <c r="BG176" s="206">
        <f t="shared" si="6"/>
        <v>0</v>
      </c>
      <c r="BH176" s="206">
        <f t="shared" si="7"/>
        <v>0</v>
      </c>
      <c r="BI176" s="206">
        <f t="shared" si="8"/>
        <v>0</v>
      </c>
      <c r="BJ176" s="112" t="s">
        <v>85</v>
      </c>
      <c r="BK176" s="206">
        <f t="shared" si="9"/>
        <v>0</v>
      </c>
      <c r="BL176" s="112" t="s">
        <v>273</v>
      </c>
      <c r="BM176" s="205" t="s">
        <v>2589</v>
      </c>
    </row>
    <row r="177" spans="2:65" s="122" customFormat="1" ht="16.5" customHeight="1">
      <c r="B177" s="121"/>
      <c r="C177" s="231" t="s">
        <v>337</v>
      </c>
      <c r="D177" s="231" t="s">
        <v>665</v>
      </c>
      <c r="E177" s="232" t="s">
        <v>2590</v>
      </c>
      <c r="F177" s="233" t="s">
        <v>2591</v>
      </c>
      <c r="G177" s="234" t="s">
        <v>280</v>
      </c>
      <c r="H177" s="235">
        <v>19</v>
      </c>
      <c r="I177" s="108"/>
      <c r="J177" s="236">
        <f t="shared" si="0"/>
        <v>0</v>
      </c>
      <c r="K177" s="233" t="s">
        <v>1</v>
      </c>
      <c r="L177" s="237"/>
      <c r="M177" s="238" t="s">
        <v>1</v>
      </c>
      <c r="N177" s="239" t="s">
        <v>42</v>
      </c>
      <c r="O177" s="203">
        <v>0</v>
      </c>
      <c r="P177" s="203">
        <f t="shared" si="1"/>
        <v>0</v>
      </c>
      <c r="Q177" s="203">
        <v>8.0000000000000007E-5</v>
      </c>
      <c r="R177" s="203">
        <f t="shared" si="2"/>
        <v>1.5200000000000001E-3</v>
      </c>
      <c r="S177" s="203">
        <v>0</v>
      </c>
      <c r="T177" s="204">
        <f t="shared" si="3"/>
        <v>0</v>
      </c>
      <c r="AR177" s="205" t="s">
        <v>341</v>
      </c>
      <c r="AT177" s="205" t="s">
        <v>665</v>
      </c>
      <c r="AU177" s="205" t="s">
        <v>87</v>
      </c>
      <c r="AY177" s="112" t="s">
        <v>146</v>
      </c>
      <c r="BE177" s="206">
        <f t="shared" si="4"/>
        <v>0</v>
      </c>
      <c r="BF177" s="206">
        <f t="shared" si="5"/>
        <v>0</v>
      </c>
      <c r="BG177" s="206">
        <f t="shared" si="6"/>
        <v>0</v>
      </c>
      <c r="BH177" s="206">
        <f t="shared" si="7"/>
        <v>0</v>
      </c>
      <c r="BI177" s="206">
        <f t="shared" si="8"/>
        <v>0</v>
      </c>
      <c r="BJ177" s="112" t="s">
        <v>85</v>
      </c>
      <c r="BK177" s="206">
        <f t="shared" si="9"/>
        <v>0</v>
      </c>
      <c r="BL177" s="112" t="s">
        <v>273</v>
      </c>
      <c r="BM177" s="205" t="s">
        <v>2592</v>
      </c>
    </row>
    <row r="178" spans="2:65" s="122" customFormat="1" ht="24.2" customHeight="1">
      <c r="B178" s="121"/>
      <c r="C178" s="195" t="s">
        <v>341</v>
      </c>
      <c r="D178" s="195" t="s">
        <v>149</v>
      </c>
      <c r="E178" s="196" t="s">
        <v>2593</v>
      </c>
      <c r="F178" s="197" t="s">
        <v>2594</v>
      </c>
      <c r="G178" s="198" t="s">
        <v>280</v>
      </c>
      <c r="H178" s="199">
        <v>2</v>
      </c>
      <c r="I178" s="107"/>
      <c r="J178" s="200">
        <f t="shared" si="0"/>
        <v>0</v>
      </c>
      <c r="K178" s="197" t="s">
        <v>1</v>
      </c>
      <c r="L178" s="121"/>
      <c r="M178" s="201" t="s">
        <v>1</v>
      </c>
      <c r="N178" s="202" t="s">
        <v>42</v>
      </c>
      <c r="O178" s="203">
        <v>0</v>
      </c>
      <c r="P178" s="203">
        <f t="shared" si="1"/>
        <v>0</v>
      </c>
      <c r="Q178" s="203">
        <v>0</v>
      </c>
      <c r="R178" s="203">
        <f t="shared" si="2"/>
        <v>0</v>
      </c>
      <c r="S178" s="203">
        <v>0</v>
      </c>
      <c r="T178" s="204">
        <f t="shared" si="3"/>
        <v>0</v>
      </c>
      <c r="AR178" s="205" t="s">
        <v>273</v>
      </c>
      <c r="AT178" s="205" t="s">
        <v>149</v>
      </c>
      <c r="AU178" s="205" t="s">
        <v>87</v>
      </c>
      <c r="AY178" s="112" t="s">
        <v>146</v>
      </c>
      <c r="BE178" s="206">
        <f t="shared" si="4"/>
        <v>0</v>
      </c>
      <c r="BF178" s="206">
        <f t="shared" si="5"/>
        <v>0</v>
      </c>
      <c r="BG178" s="206">
        <f t="shared" si="6"/>
        <v>0</v>
      </c>
      <c r="BH178" s="206">
        <f t="shared" si="7"/>
        <v>0</v>
      </c>
      <c r="BI178" s="206">
        <f t="shared" si="8"/>
        <v>0</v>
      </c>
      <c r="BJ178" s="112" t="s">
        <v>85</v>
      </c>
      <c r="BK178" s="206">
        <f t="shared" si="9"/>
        <v>0</v>
      </c>
      <c r="BL178" s="112" t="s">
        <v>273</v>
      </c>
      <c r="BM178" s="205" t="s">
        <v>2595</v>
      </c>
    </row>
    <row r="179" spans="2:65" s="122" customFormat="1" ht="16.5" customHeight="1">
      <c r="B179" s="121"/>
      <c r="C179" s="195" t="s">
        <v>345</v>
      </c>
      <c r="D179" s="195" t="s">
        <v>149</v>
      </c>
      <c r="E179" s="196" t="s">
        <v>2596</v>
      </c>
      <c r="F179" s="197" t="s">
        <v>2597</v>
      </c>
      <c r="G179" s="198" t="s">
        <v>203</v>
      </c>
      <c r="H179" s="199">
        <v>372</v>
      </c>
      <c r="I179" s="107"/>
      <c r="J179" s="200">
        <f t="shared" si="0"/>
        <v>0</v>
      </c>
      <c r="K179" s="197" t="s">
        <v>1</v>
      </c>
      <c r="L179" s="121"/>
      <c r="M179" s="201" t="s">
        <v>1</v>
      </c>
      <c r="N179" s="202" t="s">
        <v>42</v>
      </c>
      <c r="O179" s="203">
        <v>0</v>
      </c>
      <c r="P179" s="203">
        <f t="shared" si="1"/>
        <v>0</v>
      </c>
      <c r="Q179" s="203">
        <v>0</v>
      </c>
      <c r="R179" s="203">
        <f t="shared" si="2"/>
        <v>0</v>
      </c>
      <c r="S179" s="203">
        <v>0</v>
      </c>
      <c r="T179" s="204">
        <f t="shared" si="3"/>
        <v>0</v>
      </c>
      <c r="AR179" s="205" t="s">
        <v>273</v>
      </c>
      <c r="AT179" s="205" t="s">
        <v>149</v>
      </c>
      <c r="AU179" s="205" t="s">
        <v>87</v>
      </c>
      <c r="AY179" s="112" t="s">
        <v>146</v>
      </c>
      <c r="BE179" s="206">
        <f t="shared" si="4"/>
        <v>0</v>
      </c>
      <c r="BF179" s="206">
        <f t="shared" si="5"/>
        <v>0</v>
      </c>
      <c r="BG179" s="206">
        <f t="shared" si="6"/>
        <v>0</v>
      </c>
      <c r="BH179" s="206">
        <f t="shared" si="7"/>
        <v>0</v>
      </c>
      <c r="BI179" s="206">
        <f t="shared" si="8"/>
        <v>0</v>
      </c>
      <c r="BJ179" s="112" t="s">
        <v>85</v>
      </c>
      <c r="BK179" s="206">
        <f t="shared" si="9"/>
        <v>0</v>
      </c>
      <c r="BL179" s="112" t="s">
        <v>273</v>
      </c>
      <c r="BM179" s="205" t="s">
        <v>2598</v>
      </c>
    </row>
    <row r="180" spans="2:65" s="122" customFormat="1" ht="16.5" customHeight="1">
      <c r="B180" s="121"/>
      <c r="C180" s="195" t="s">
        <v>349</v>
      </c>
      <c r="D180" s="195" t="s">
        <v>149</v>
      </c>
      <c r="E180" s="196" t="s">
        <v>2599</v>
      </c>
      <c r="F180" s="197" t="s">
        <v>2600</v>
      </c>
      <c r="G180" s="198" t="s">
        <v>280</v>
      </c>
      <c r="H180" s="199">
        <v>19</v>
      </c>
      <c r="I180" s="107"/>
      <c r="J180" s="200">
        <f t="shared" si="0"/>
        <v>0</v>
      </c>
      <c r="K180" s="197" t="s">
        <v>1</v>
      </c>
      <c r="L180" s="121"/>
      <c r="M180" s="201" t="s">
        <v>1</v>
      </c>
      <c r="N180" s="202" t="s">
        <v>42</v>
      </c>
      <c r="O180" s="203">
        <v>0</v>
      </c>
      <c r="P180" s="203">
        <f t="shared" si="1"/>
        <v>0</v>
      </c>
      <c r="Q180" s="203">
        <v>0</v>
      </c>
      <c r="R180" s="203">
        <f t="shared" si="2"/>
        <v>0</v>
      </c>
      <c r="S180" s="203">
        <v>0</v>
      </c>
      <c r="T180" s="204">
        <f t="shared" si="3"/>
        <v>0</v>
      </c>
      <c r="AR180" s="205" t="s">
        <v>273</v>
      </c>
      <c r="AT180" s="205" t="s">
        <v>149</v>
      </c>
      <c r="AU180" s="205" t="s">
        <v>87</v>
      </c>
      <c r="AY180" s="112" t="s">
        <v>146</v>
      </c>
      <c r="BE180" s="206">
        <f t="shared" si="4"/>
        <v>0</v>
      </c>
      <c r="BF180" s="206">
        <f t="shared" si="5"/>
        <v>0</v>
      </c>
      <c r="BG180" s="206">
        <f t="shared" si="6"/>
        <v>0</v>
      </c>
      <c r="BH180" s="206">
        <f t="shared" si="7"/>
        <v>0</v>
      </c>
      <c r="BI180" s="206">
        <f t="shared" si="8"/>
        <v>0</v>
      </c>
      <c r="BJ180" s="112" t="s">
        <v>85</v>
      </c>
      <c r="BK180" s="206">
        <f t="shared" si="9"/>
        <v>0</v>
      </c>
      <c r="BL180" s="112" t="s">
        <v>273</v>
      </c>
      <c r="BM180" s="205" t="s">
        <v>2601</v>
      </c>
    </row>
    <row r="181" spans="2:65" s="122" customFormat="1" ht="16.5" customHeight="1">
      <c r="B181" s="121"/>
      <c r="C181" s="195" t="s">
        <v>353</v>
      </c>
      <c r="D181" s="195" t="s">
        <v>149</v>
      </c>
      <c r="E181" s="196" t="s">
        <v>2602</v>
      </c>
      <c r="F181" s="197" t="s">
        <v>2603</v>
      </c>
      <c r="G181" s="198" t="s">
        <v>151</v>
      </c>
      <c r="H181" s="199">
        <v>1</v>
      </c>
      <c r="I181" s="107"/>
      <c r="J181" s="200">
        <f t="shared" si="0"/>
        <v>0</v>
      </c>
      <c r="K181" s="197" t="s">
        <v>1</v>
      </c>
      <c r="L181" s="121"/>
      <c r="M181" s="201" t="s">
        <v>1</v>
      </c>
      <c r="N181" s="202" t="s">
        <v>42</v>
      </c>
      <c r="O181" s="203">
        <v>0</v>
      </c>
      <c r="P181" s="203">
        <f t="shared" si="1"/>
        <v>0</v>
      </c>
      <c r="Q181" s="203">
        <v>0</v>
      </c>
      <c r="R181" s="203">
        <f t="shared" si="2"/>
        <v>0</v>
      </c>
      <c r="S181" s="203">
        <v>0</v>
      </c>
      <c r="T181" s="204">
        <f t="shared" si="3"/>
        <v>0</v>
      </c>
      <c r="AR181" s="205" t="s">
        <v>273</v>
      </c>
      <c r="AT181" s="205" t="s">
        <v>149</v>
      </c>
      <c r="AU181" s="205" t="s">
        <v>87</v>
      </c>
      <c r="AY181" s="112" t="s">
        <v>146</v>
      </c>
      <c r="BE181" s="206">
        <f t="shared" si="4"/>
        <v>0</v>
      </c>
      <c r="BF181" s="206">
        <f t="shared" si="5"/>
        <v>0</v>
      </c>
      <c r="BG181" s="206">
        <f t="shared" si="6"/>
        <v>0</v>
      </c>
      <c r="BH181" s="206">
        <f t="shared" si="7"/>
        <v>0</v>
      </c>
      <c r="BI181" s="206">
        <f t="shared" si="8"/>
        <v>0</v>
      </c>
      <c r="BJ181" s="112" t="s">
        <v>85</v>
      </c>
      <c r="BK181" s="206">
        <f t="shared" si="9"/>
        <v>0</v>
      </c>
      <c r="BL181" s="112" t="s">
        <v>273</v>
      </c>
      <c r="BM181" s="205" t="s">
        <v>2604</v>
      </c>
    </row>
    <row r="182" spans="2:65" s="184" customFormat="1" ht="22.9" customHeight="1">
      <c r="B182" s="183"/>
      <c r="D182" s="185" t="s">
        <v>76</v>
      </c>
      <c r="E182" s="193" t="s">
        <v>2605</v>
      </c>
      <c r="F182" s="193" t="s">
        <v>1822</v>
      </c>
      <c r="J182" s="194">
        <f>BK182</f>
        <v>0</v>
      </c>
      <c r="L182" s="183"/>
      <c r="M182" s="188"/>
      <c r="P182" s="189">
        <f>SUM(P183:P186)</f>
        <v>0</v>
      </c>
      <c r="R182" s="189">
        <f>SUM(R183:R186)</f>
        <v>4.7600000000000003E-2</v>
      </c>
      <c r="T182" s="190">
        <f>SUM(T183:T186)</f>
        <v>0</v>
      </c>
      <c r="AR182" s="185" t="s">
        <v>87</v>
      </c>
      <c r="AT182" s="191" t="s">
        <v>76</v>
      </c>
      <c r="AU182" s="191" t="s">
        <v>85</v>
      </c>
      <c r="AY182" s="185" t="s">
        <v>146</v>
      </c>
      <c r="BK182" s="192">
        <f>SUM(BK183:BK186)</f>
        <v>0</v>
      </c>
    </row>
    <row r="183" spans="2:65" s="122" customFormat="1" ht="16.5" customHeight="1">
      <c r="B183" s="121"/>
      <c r="C183" s="195" t="s">
        <v>361</v>
      </c>
      <c r="D183" s="195" t="s">
        <v>149</v>
      </c>
      <c r="E183" s="196" t="s">
        <v>2606</v>
      </c>
      <c r="F183" s="197" t="s">
        <v>2607</v>
      </c>
      <c r="G183" s="198" t="s">
        <v>203</v>
      </c>
      <c r="H183" s="199">
        <v>465</v>
      </c>
      <c r="I183" s="107"/>
      <c r="J183" s="200">
        <f>ROUND(I183*H183,2)</f>
        <v>0</v>
      </c>
      <c r="K183" s="197" t="s">
        <v>1</v>
      </c>
      <c r="L183" s="121"/>
      <c r="M183" s="201" t="s">
        <v>1</v>
      </c>
      <c r="N183" s="202" t="s">
        <v>42</v>
      </c>
      <c r="O183" s="203">
        <v>0</v>
      </c>
      <c r="P183" s="203">
        <f>O183*H183</f>
        <v>0</v>
      </c>
      <c r="Q183" s="203">
        <v>0</v>
      </c>
      <c r="R183" s="203">
        <f>Q183*H183</f>
        <v>0</v>
      </c>
      <c r="S183" s="203">
        <v>0</v>
      </c>
      <c r="T183" s="204">
        <f>S183*H183</f>
        <v>0</v>
      </c>
      <c r="AR183" s="205" t="s">
        <v>273</v>
      </c>
      <c r="AT183" s="205" t="s">
        <v>149</v>
      </c>
      <c r="AU183" s="205" t="s">
        <v>87</v>
      </c>
      <c r="AY183" s="112" t="s">
        <v>146</v>
      </c>
      <c r="BE183" s="206">
        <f>IF(N183="základní",J183,0)</f>
        <v>0</v>
      </c>
      <c r="BF183" s="206">
        <f>IF(N183="snížená",J183,0)</f>
        <v>0</v>
      </c>
      <c r="BG183" s="206">
        <f>IF(N183="zákl. přenesená",J183,0)</f>
        <v>0</v>
      </c>
      <c r="BH183" s="206">
        <f>IF(N183="sníž. přenesená",J183,0)</f>
        <v>0</v>
      </c>
      <c r="BI183" s="206">
        <f>IF(N183="nulová",J183,0)</f>
        <v>0</v>
      </c>
      <c r="BJ183" s="112" t="s">
        <v>85</v>
      </c>
      <c r="BK183" s="206">
        <f>ROUND(I183*H183,2)</f>
        <v>0</v>
      </c>
      <c r="BL183" s="112" t="s">
        <v>273</v>
      </c>
      <c r="BM183" s="205" t="s">
        <v>2608</v>
      </c>
    </row>
    <row r="184" spans="2:65" s="122" customFormat="1" ht="16.5" customHeight="1">
      <c r="B184" s="121"/>
      <c r="C184" s="231" t="s">
        <v>368</v>
      </c>
      <c r="D184" s="231" t="s">
        <v>665</v>
      </c>
      <c r="E184" s="232" t="s">
        <v>2609</v>
      </c>
      <c r="F184" s="233" t="s">
        <v>1829</v>
      </c>
      <c r="G184" s="234" t="s">
        <v>203</v>
      </c>
      <c r="H184" s="235">
        <v>465</v>
      </c>
      <c r="I184" s="108"/>
      <c r="J184" s="236">
        <f>ROUND(I184*H184,2)</f>
        <v>0</v>
      </c>
      <c r="K184" s="233" t="s">
        <v>1</v>
      </c>
      <c r="L184" s="237"/>
      <c r="M184" s="238" t="s">
        <v>1</v>
      </c>
      <c r="N184" s="239" t="s">
        <v>42</v>
      </c>
      <c r="O184" s="203">
        <v>0</v>
      </c>
      <c r="P184" s="203">
        <f>O184*H184</f>
        <v>0</v>
      </c>
      <c r="Q184" s="203">
        <v>8.0000000000000007E-5</v>
      </c>
      <c r="R184" s="203">
        <f>Q184*H184</f>
        <v>3.7200000000000004E-2</v>
      </c>
      <c r="S184" s="203">
        <v>0</v>
      </c>
      <c r="T184" s="204">
        <f>S184*H184</f>
        <v>0</v>
      </c>
      <c r="AR184" s="205" t="s">
        <v>341</v>
      </c>
      <c r="AT184" s="205" t="s">
        <v>665</v>
      </c>
      <c r="AU184" s="205" t="s">
        <v>87</v>
      </c>
      <c r="AY184" s="112" t="s">
        <v>146</v>
      </c>
      <c r="BE184" s="206">
        <f>IF(N184="základní",J184,0)</f>
        <v>0</v>
      </c>
      <c r="BF184" s="206">
        <f>IF(N184="snížená",J184,0)</f>
        <v>0</v>
      </c>
      <c r="BG184" s="206">
        <f>IF(N184="zákl. přenesená",J184,0)</f>
        <v>0</v>
      </c>
      <c r="BH184" s="206">
        <f>IF(N184="sníž. přenesená",J184,0)</f>
        <v>0</v>
      </c>
      <c r="BI184" s="206">
        <f>IF(N184="nulová",J184,0)</f>
        <v>0</v>
      </c>
      <c r="BJ184" s="112" t="s">
        <v>85</v>
      </c>
      <c r="BK184" s="206">
        <f>ROUND(I184*H184,2)</f>
        <v>0</v>
      </c>
      <c r="BL184" s="112" t="s">
        <v>273</v>
      </c>
      <c r="BM184" s="205" t="s">
        <v>2610</v>
      </c>
    </row>
    <row r="185" spans="2:65" s="122" customFormat="1" ht="16.5" customHeight="1">
      <c r="B185" s="121"/>
      <c r="C185" s="195" t="s">
        <v>373</v>
      </c>
      <c r="D185" s="195" t="s">
        <v>149</v>
      </c>
      <c r="E185" s="196" t="s">
        <v>2611</v>
      </c>
      <c r="F185" s="197" t="s">
        <v>2612</v>
      </c>
      <c r="G185" s="198" t="s">
        <v>203</v>
      </c>
      <c r="H185" s="199">
        <v>130</v>
      </c>
      <c r="I185" s="107"/>
      <c r="J185" s="200">
        <f>ROUND(I185*H185,2)</f>
        <v>0</v>
      </c>
      <c r="K185" s="197" t="s">
        <v>1</v>
      </c>
      <c r="L185" s="121"/>
      <c r="M185" s="201" t="s">
        <v>1</v>
      </c>
      <c r="N185" s="202" t="s">
        <v>42</v>
      </c>
      <c r="O185" s="203">
        <v>0</v>
      </c>
      <c r="P185" s="203">
        <f>O185*H185</f>
        <v>0</v>
      </c>
      <c r="Q185" s="203">
        <v>0</v>
      </c>
      <c r="R185" s="203">
        <f>Q185*H185</f>
        <v>0</v>
      </c>
      <c r="S185" s="203">
        <v>0</v>
      </c>
      <c r="T185" s="204">
        <f>S185*H185</f>
        <v>0</v>
      </c>
      <c r="AR185" s="205" t="s">
        <v>273</v>
      </c>
      <c r="AT185" s="205" t="s">
        <v>149</v>
      </c>
      <c r="AU185" s="205" t="s">
        <v>87</v>
      </c>
      <c r="AY185" s="112" t="s">
        <v>146</v>
      </c>
      <c r="BE185" s="206">
        <f>IF(N185="základní",J185,0)</f>
        <v>0</v>
      </c>
      <c r="BF185" s="206">
        <f>IF(N185="snížená",J185,0)</f>
        <v>0</v>
      </c>
      <c r="BG185" s="206">
        <f>IF(N185="zákl. přenesená",J185,0)</f>
        <v>0</v>
      </c>
      <c r="BH185" s="206">
        <f>IF(N185="sníž. přenesená",J185,0)</f>
        <v>0</v>
      </c>
      <c r="BI185" s="206">
        <f>IF(N185="nulová",J185,0)</f>
        <v>0</v>
      </c>
      <c r="BJ185" s="112" t="s">
        <v>85</v>
      </c>
      <c r="BK185" s="206">
        <f>ROUND(I185*H185,2)</f>
        <v>0</v>
      </c>
      <c r="BL185" s="112" t="s">
        <v>273</v>
      </c>
      <c r="BM185" s="205" t="s">
        <v>2613</v>
      </c>
    </row>
    <row r="186" spans="2:65" s="122" customFormat="1" ht="16.5" customHeight="1">
      <c r="B186" s="121"/>
      <c r="C186" s="231" t="s">
        <v>584</v>
      </c>
      <c r="D186" s="231" t="s">
        <v>665</v>
      </c>
      <c r="E186" s="232" t="s">
        <v>2614</v>
      </c>
      <c r="F186" s="233" t="s">
        <v>1848</v>
      </c>
      <c r="G186" s="234" t="s">
        <v>203</v>
      </c>
      <c r="H186" s="235">
        <v>130</v>
      </c>
      <c r="I186" s="108"/>
      <c r="J186" s="236">
        <f>ROUND(I186*H186,2)</f>
        <v>0</v>
      </c>
      <c r="K186" s="233" t="s">
        <v>1</v>
      </c>
      <c r="L186" s="237"/>
      <c r="M186" s="238" t="s">
        <v>1</v>
      </c>
      <c r="N186" s="239" t="s">
        <v>42</v>
      </c>
      <c r="O186" s="203">
        <v>0</v>
      </c>
      <c r="P186" s="203">
        <f>O186*H186</f>
        <v>0</v>
      </c>
      <c r="Q186" s="203">
        <v>8.0000000000000007E-5</v>
      </c>
      <c r="R186" s="203">
        <f>Q186*H186</f>
        <v>1.0400000000000001E-2</v>
      </c>
      <c r="S186" s="203">
        <v>0</v>
      </c>
      <c r="T186" s="204">
        <f>S186*H186</f>
        <v>0</v>
      </c>
      <c r="AR186" s="205" t="s">
        <v>341</v>
      </c>
      <c r="AT186" s="205" t="s">
        <v>665</v>
      </c>
      <c r="AU186" s="205" t="s">
        <v>87</v>
      </c>
      <c r="AY186" s="112" t="s">
        <v>146</v>
      </c>
      <c r="BE186" s="206">
        <f>IF(N186="základní",J186,0)</f>
        <v>0</v>
      </c>
      <c r="BF186" s="206">
        <f>IF(N186="snížená",J186,0)</f>
        <v>0</v>
      </c>
      <c r="BG186" s="206">
        <f>IF(N186="zákl. přenesená",J186,0)</f>
        <v>0</v>
      </c>
      <c r="BH186" s="206">
        <f>IF(N186="sníž. přenesená",J186,0)</f>
        <v>0</v>
      </c>
      <c r="BI186" s="206">
        <f>IF(N186="nulová",J186,0)</f>
        <v>0</v>
      </c>
      <c r="BJ186" s="112" t="s">
        <v>85</v>
      </c>
      <c r="BK186" s="206">
        <f>ROUND(I186*H186,2)</f>
        <v>0</v>
      </c>
      <c r="BL186" s="112" t="s">
        <v>273</v>
      </c>
      <c r="BM186" s="205" t="s">
        <v>2615</v>
      </c>
    </row>
    <row r="187" spans="2:65" s="184" customFormat="1" ht="22.9" customHeight="1">
      <c r="B187" s="183"/>
      <c r="D187" s="185" t="s">
        <v>76</v>
      </c>
      <c r="E187" s="193" t="s">
        <v>2616</v>
      </c>
      <c r="F187" s="193" t="s">
        <v>2617</v>
      </c>
      <c r="J187" s="194">
        <f>BK187</f>
        <v>0</v>
      </c>
      <c r="L187" s="183"/>
      <c r="M187" s="188"/>
      <c r="P187" s="189">
        <f>SUM(P188:P190)</f>
        <v>0</v>
      </c>
      <c r="R187" s="189">
        <f>SUM(R188:R190)</f>
        <v>1.5200000000000001E-3</v>
      </c>
      <c r="T187" s="190">
        <f>SUM(T188:T190)</f>
        <v>0</v>
      </c>
      <c r="AR187" s="185" t="s">
        <v>87</v>
      </c>
      <c r="AT187" s="191" t="s">
        <v>76</v>
      </c>
      <c r="AU187" s="191" t="s">
        <v>85</v>
      </c>
      <c r="AY187" s="185" t="s">
        <v>146</v>
      </c>
      <c r="BK187" s="192">
        <f>SUM(BK188:BK190)</f>
        <v>0</v>
      </c>
    </row>
    <row r="188" spans="2:65" s="122" customFormat="1" ht="16.5" customHeight="1">
      <c r="B188" s="121"/>
      <c r="C188" s="195" t="s">
        <v>588</v>
      </c>
      <c r="D188" s="195" t="s">
        <v>149</v>
      </c>
      <c r="E188" s="196" t="s">
        <v>2618</v>
      </c>
      <c r="F188" s="197" t="s">
        <v>2619</v>
      </c>
      <c r="G188" s="198" t="s">
        <v>280</v>
      </c>
      <c r="H188" s="199">
        <v>19</v>
      </c>
      <c r="I188" s="107"/>
      <c r="J188" s="200">
        <f>ROUND(I188*H188,2)</f>
        <v>0</v>
      </c>
      <c r="K188" s="197" t="s">
        <v>1</v>
      </c>
      <c r="L188" s="121"/>
      <c r="M188" s="201" t="s">
        <v>1</v>
      </c>
      <c r="N188" s="202" t="s">
        <v>42</v>
      </c>
      <c r="O188" s="203">
        <v>0</v>
      </c>
      <c r="P188" s="203">
        <f>O188*H188</f>
        <v>0</v>
      </c>
      <c r="Q188" s="203">
        <v>0</v>
      </c>
      <c r="R188" s="203">
        <f>Q188*H188</f>
        <v>0</v>
      </c>
      <c r="S188" s="203">
        <v>0</v>
      </c>
      <c r="T188" s="204">
        <f>S188*H188</f>
        <v>0</v>
      </c>
      <c r="AR188" s="205" t="s">
        <v>273</v>
      </c>
      <c r="AT188" s="205" t="s">
        <v>149</v>
      </c>
      <c r="AU188" s="205" t="s">
        <v>87</v>
      </c>
      <c r="AY188" s="112" t="s">
        <v>146</v>
      </c>
      <c r="BE188" s="206">
        <f>IF(N188="základní",J188,0)</f>
        <v>0</v>
      </c>
      <c r="BF188" s="206">
        <f>IF(N188="snížená",J188,0)</f>
        <v>0</v>
      </c>
      <c r="BG188" s="206">
        <f>IF(N188="zákl. přenesená",J188,0)</f>
        <v>0</v>
      </c>
      <c r="BH188" s="206">
        <f>IF(N188="sníž. přenesená",J188,0)</f>
        <v>0</v>
      </c>
      <c r="BI188" s="206">
        <f>IF(N188="nulová",J188,0)</f>
        <v>0</v>
      </c>
      <c r="BJ188" s="112" t="s">
        <v>85</v>
      </c>
      <c r="BK188" s="206">
        <f>ROUND(I188*H188,2)</f>
        <v>0</v>
      </c>
      <c r="BL188" s="112" t="s">
        <v>273</v>
      </c>
      <c r="BM188" s="205" t="s">
        <v>2620</v>
      </c>
    </row>
    <row r="189" spans="2:65" s="122" customFormat="1" ht="16.5" customHeight="1">
      <c r="B189" s="121"/>
      <c r="C189" s="231" t="s">
        <v>591</v>
      </c>
      <c r="D189" s="231" t="s">
        <v>665</v>
      </c>
      <c r="E189" s="232" t="s">
        <v>2621</v>
      </c>
      <c r="F189" s="233" t="s">
        <v>2622</v>
      </c>
      <c r="G189" s="234" t="s">
        <v>280</v>
      </c>
      <c r="H189" s="235">
        <v>19</v>
      </c>
      <c r="I189" s="108"/>
      <c r="J189" s="236">
        <f>ROUND(I189*H189,2)</f>
        <v>0</v>
      </c>
      <c r="K189" s="233" t="s">
        <v>1</v>
      </c>
      <c r="L189" s="237"/>
      <c r="M189" s="238" t="s">
        <v>1</v>
      </c>
      <c r="N189" s="239" t="s">
        <v>42</v>
      </c>
      <c r="O189" s="203">
        <v>0</v>
      </c>
      <c r="P189" s="203">
        <f>O189*H189</f>
        <v>0</v>
      </c>
      <c r="Q189" s="203">
        <v>8.0000000000000007E-5</v>
      </c>
      <c r="R189" s="203">
        <f>Q189*H189</f>
        <v>1.5200000000000001E-3</v>
      </c>
      <c r="S189" s="203">
        <v>0</v>
      </c>
      <c r="T189" s="204">
        <f>S189*H189</f>
        <v>0</v>
      </c>
      <c r="AR189" s="205" t="s">
        <v>341</v>
      </c>
      <c r="AT189" s="205" t="s">
        <v>665</v>
      </c>
      <c r="AU189" s="205" t="s">
        <v>87</v>
      </c>
      <c r="AY189" s="112" t="s">
        <v>146</v>
      </c>
      <c r="BE189" s="206">
        <f>IF(N189="základní",J189,0)</f>
        <v>0</v>
      </c>
      <c r="BF189" s="206">
        <f>IF(N189="snížená",J189,0)</f>
        <v>0</v>
      </c>
      <c r="BG189" s="206">
        <f>IF(N189="zákl. přenesená",J189,0)</f>
        <v>0</v>
      </c>
      <c r="BH189" s="206">
        <f>IF(N189="sníž. přenesená",J189,0)</f>
        <v>0</v>
      </c>
      <c r="BI189" s="206">
        <f>IF(N189="nulová",J189,0)</f>
        <v>0</v>
      </c>
      <c r="BJ189" s="112" t="s">
        <v>85</v>
      </c>
      <c r="BK189" s="206">
        <f>ROUND(I189*H189,2)</f>
        <v>0</v>
      </c>
      <c r="BL189" s="112" t="s">
        <v>273</v>
      </c>
      <c r="BM189" s="205" t="s">
        <v>2623</v>
      </c>
    </row>
    <row r="190" spans="2:65" s="122" customFormat="1" ht="16.5" customHeight="1">
      <c r="B190" s="121"/>
      <c r="C190" s="195" t="s">
        <v>594</v>
      </c>
      <c r="D190" s="195" t="s">
        <v>149</v>
      </c>
      <c r="E190" s="196" t="s">
        <v>2624</v>
      </c>
      <c r="F190" s="197" t="s">
        <v>1915</v>
      </c>
      <c r="G190" s="198" t="s">
        <v>1332</v>
      </c>
      <c r="H190" s="199">
        <v>10</v>
      </c>
      <c r="I190" s="107"/>
      <c r="J190" s="200">
        <f>ROUND(I190*H190,2)</f>
        <v>0</v>
      </c>
      <c r="K190" s="197" t="s">
        <v>1</v>
      </c>
      <c r="L190" s="121"/>
      <c r="M190" s="201" t="s">
        <v>1</v>
      </c>
      <c r="N190" s="202" t="s">
        <v>42</v>
      </c>
      <c r="O190" s="203">
        <v>0</v>
      </c>
      <c r="P190" s="203">
        <f>O190*H190</f>
        <v>0</v>
      </c>
      <c r="Q190" s="203">
        <v>0</v>
      </c>
      <c r="R190" s="203">
        <f>Q190*H190</f>
        <v>0</v>
      </c>
      <c r="S190" s="203">
        <v>0</v>
      </c>
      <c r="T190" s="204">
        <f>S190*H190</f>
        <v>0</v>
      </c>
      <c r="AR190" s="205" t="s">
        <v>273</v>
      </c>
      <c r="AT190" s="205" t="s">
        <v>149</v>
      </c>
      <c r="AU190" s="205" t="s">
        <v>87</v>
      </c>
      <c r="AY190" s="112" t="s">
        <v>146</v>
      </c>
      <c r="BE190" s="206">
        <f>IF(N190="základní",J190,0)</f>
        <v>0</v>
      </c>
      <c r="BF190" s="206">
        <f>IF(N190="snížená",J190,0)</f>
        <v>0</v>
      </c>
      <c r="BG190" s="206">
        <f>IF(N190="zákl. přenesená",J190,0)</f>
        <v>0</v>
      </c>
      <c r="BH190" s="206">
        <f>IF(N190="sníž. přenesená",J190,0)</f>
        <v>0</v>
      </c>
      <c r="BI190" s="206">
        <f>IF(N190="nulová",J190,0)</f>
        <v>0</v>
      </c>
      <c r="BJ190" s="112" t="s">
        <v>85</v>
      </c>
      <c r="BK190" s="206">
        <f>ROUND(I190*H190,2)</f>
        <v>0</v>
      </c>
      <c r="BL190" s="112" t="s">
        <v>273</v>
      </c>
      <c r="BM190" s="205" t="s">
        <v>2625</v>
      </c>
    </row>
    <row r="191" spans="2:65" s="184" customFormat="1" ht="22.9" customHeight="1">
      <c r="B191" s="183"/>
      <c r="D191" s="185" t="s">
        <v>76</v>
      </c>
      <c r="E191" s="193" t="s">
        <v>2626</v>
      </c>
      <c r="F191" s="193" t="s">
        <v>1917</v>
      </c>
      <c r="J191" s="194">
        <f>BK191</f>
        <v>0</v>
      </c>
      <c r="L191" s="183"/>
      <c r="M191" s="188"/>
      <c r="P191" s="189">
        <f>SUM(P192:P197)</f>
        <v>0</v>
      </c>
      <c r="R191" s="189">
        <f>SUM(R192:R197)</f>
        <v>4.4240000000000002E-2</v>
      </c>
      <c r="T191" s="190">
        <f>SUM(T192:T197)</f>
        <v>0</v>
      </c>
      <c r="AR191" s="185" t="s">
        <v>87</v>
      </c>
      <c r="AT191" s="191" t="s">
        <v>76</v>
      </c>
      <c r="AU191" s="191" t="s">
        <v>85</v>
      </c>
      <c r="AY191" s="185" t="s">
        <v>146</v>
      </c>
      <c r="BK191" s="192">
        <f>SUM(BK192:BK197)</f>
        <v>0</v>
      </c>
    </row>
    <row r="192" spans="2:65" s="122" customFormat="1" ht="16.5" customHeight="1">
      <c r="B192" s="121"/>
      <c r="C192" s="195" t="s">
        <v>598</v>
      </c>
      <c r="D192" s="195" t="s">
        <v>149</v>
      </c>
      <c r="E192" s="196" t="s">
        <v>2627</v>
      </c>
      <c r="F192" s="197" t="s">
        <v>1920</v>
      </c>
      <c r="G192" s="198" t="s">
        <v>151</v>
      </c>
      <c r="H192" s="199">
        <v>1</v>
      </c>
      <c r="I192" s="107"/>
      <c r="J192" s="200">
        <f t="shared" ref="J192:J197" si="10">ROUND(I192*H192,2)</f>
        <v>0</v>
      </c>
      <c r="K192" s="197" t="s">
        <v>1</v>
      </c>
      <c r="L192" s="121"/>
      <c r="M192" s="201" t="s">
        <v>1</v>
      </c>
      <c r="N192" s="202" t="s">
        <v>42</v>
      </c>
      <c r="O192" s="203">
        <v>0</v>
      </c>
      <c r="P192" s="203">
        <f t="shared" ref="P192:P197" si="11">O192*H192</f>
        <v>0</v>
      </c>
      <c r="Q192" s="203">
        <v>0</v>
      </c>
      <c r="R192" s="203">
        <f t="shared" ref="R192:R197" si="12">Q192*H192</f>
        <v>0</v>
      </c>
      <c r="S192" s="203">
        <v>0</v>
      </c>
      <c r="T192" s="204">
        <f t="shared" ref="T192:T197" si="13">S192*H192</f>
        <v>0</v>
      </c>
      <c r="AR192" s="205" t="s">
        <v>273</v>
      </c>
      <c r="AT192" s="205" t="s">
        <v>149</v>
      </c>
      <c r="AU192" s="205" t="s">
        <v>87</v>
      </c>
      <c r="AY192" s="112" t="s">
        <v>146</v>
      </c>
      <c r="BE192" s="206">
        <f t="shared" ref="BE192:BE197" si="14">IF(N192="základní",J192,0)</f>
        <v>0</v>
      </c>
      <c r="BF192" s="206">
        <f t="shared" ref="BF192:BF197" si="15">IF(N192="snížená",J192,0)</f>
        <v>0</v>
      </c>
      <c r="BG192" s="206">
        <f t="shared" ref="BG192:BG197" si="16">IF(N192="zákl. přenesená",J192,0)</f>
        <v>0</v>
      </c>
      <c r="BH192" s="206">
        <f t="shared" ref="BH192:BH197" si="17">IF(N192="sníž. přenesená",J192,0)</f>
        <v>0</v>
      </c>
      <c r="BI192" s="206">
        <f t="shared" ref="BI192:BI197" si="18">IF(N192="nulová",J192,0)</f>
        <v>0</v>
      </c>
      <c r="BJ192" s="112" t="s">
        <v>85</v>
      </c>
      <c r="BK192" s="206">
        <f t="shared" ref="BK192:BK197" si="19">ROUND(I192*H192,2)</f>
        <v>0</v>
      </c>
      <c r="BL192" s="112" t="s">
        <v>273</v>
      </c>
      <c r="BM192" s="205" t="s">
        <v>2628</v>
      </c>
    </row>
    <row r="193" spans="2:65" s="122" customFormat="1" ht="16.5" customHeight="1">
      <c r="B193" s="121"/>
      <c r="C193" s="231" t="s">
        <v>602</v>
      </c>
      <c r="D193" s="231" t="s">
        <v>665</v>
      </c>
      <c r="E193" s="232" t="s">
        <v>2629</v>
      </c>
      <c r="F193" s="233" t="s">
        <v>2630</v>
      </c>
      <c r="G193" s="234" t="s">
        <v>203</v>
      </c>
      <c r="H193" s="235">
        <v>430</v>
      </c>
      <c r="I193" s="108"/>
      <c r="J193" s="236">
        <f t="shared" si="10"/>
        <v>0</v>
      </c>
      <c r="K193" s="233" t="s">
        <v>1</v>
      </c>
      <c r="L193" s="237"/>
      <c r="M193" s="238" t="s">
        <v>1</v>
      </c>
      <c r="N193" s="239" t="s">
        <v>42</v>
      </c>
      <c r="O193" s="203">
        <v>0</v>
      </c>
      <c r="P193" s="203">
        <f t="shared" si="11"/>
        <v>0</v>
      </c>
      <c r="Q193" s="203">
        <v>8.0000000000000007E-5</v>
      </c>
      <c r="R193" s="203">
        <f t="shared" si="12"/>
        <v>3.44E-2</v>
      </c>
      <c r="S193" s="203">
        <v>0</v>
      </c>
      <c r="T193" s="204">
        <f t="shared" si="13"/>
        <v>0</v>
      </c>
      <c r="AR193" s="205" t="s">
        <v>341</v>
      </c>
      <c r="AT193" s="205" t="s">
        <v>665</v>
      </c>
      <c r="AU193" s="205" t="s">
        <v>87</v>
      </c>
      <c r="AY193" s="112" t="s">
        <v>146</v>
      </c>
      <c r="BE193" s="206">
        <f t="shared" si="14"/>
        <v>0</v>
      </c>
      <c r="BF193" s="206">
        <f t="shared" si="15"/>
        <v>0</v>
      </c>
      <c r="BG193" s="206">
        <f t="shared" si="16"/>
        <v>0</v>
      </c>
      <c r="BH193" s="206">
        <f t="shared" si="17"/>
        <v>0</v>
      </c>
      <c r="BI193" s="206">
        <f t="shared" si="18"/>
        <v>0</v>
      </c>
      <c r="BJ193" s="112" t="s">
        <v>85</v>
      </c>
      <c r="BK193" s="206">
        <f t="shared" si="19"/>
        <v>0</v>
      </c>
      <c r="BL193" s="112" t="s">
        <v>273</v>
      </c>
      <c r="BM193" s="205" t="s">
        <v>2631</v>
      </c>
    </row>
    <row r="194" spans="2:65" s="122" customFormat="1" ht="16.5" customHeight="1">
      <c r="B194" s="121"/>
      <c r="C194" s="231" t="s">
        <v>607</v>
      </c>
      <c r="D194" s="231" t="s">
        <v>665</v>
      </c>
      <c r="E194" s="232" t="s">
        <v>2632</v>
      </c>
      <c r="F194" s="233" t="s">
        <v>2633</v>
      </c>
      <c r="G194" s="234" t="s">
        <v>203</v>
      </c>
      <c r="H194" s="235">
        <v>60</v>
      </c>
      <c r="I194" s="108"/>
      <c r="J194" s="236">
        <f t="shared" si="10"/>
        <v>0</v>
      </c>
      <c r="K194" s="233" t="s">
        <v>1</v>
      </c>
      <c r="L194" s="237"/>
      <c r="M194" s="238" t="s">
        <v>1</v>
      </c>
      <c r="N194" s="239" t="s">
        <v>42</v>
      </c>
      <c r="O194" s="203">
        <v>0</v>
      </c>
      <c r="P194" s="203">
        <f t="shared" si="11"/>
        <v>0</v>
      </c>
      <c r="Q194" s="203">
        <v>8.0000000000000007E-5</v>
      </c>
      <c r="R194" s="203">
        <f t="shared" si="12"/>
        <v>4.8000000000000004E-3</v>
      </c>
      <c r="S194" s="203">
        <v>0</v>
      </c>
      <c r="T194" s="204">
        <f t="shared" si="13"/>
        <v>0</v>
      </c>
      <c r="AR194" s="205" t="s">
        <v>341</v>
      </c>
      <c r="AT194" s="205" t="s">
        <v>665</v>
      </c>
      <c r="AU194" s="205" t="s">
        <v>87</v>
      </c>
      <c r="AY194" s="112" t="s">
        <v>146</v>
      </c>
      <c r="BE194" s="206">
        <f t="shared" si="14"/>
        <v>0</v>
      </c>
      <c r="BF194" s="206">
        <f t="shared" si="15"/>
        <v>0</v>
      </c>
      <c r="BG194" s="206">
        <f t="shared" si="16"/>
        <v>0</v>
      </c>
      <c r="BH194" s="206">
        <f t="shared" si="17"/>
        <v>0</v>
      </c>
      <c r="BI194" s="206">
        <f t="shared" si="18"/>
        <v>0</v>
      </c>
      <c r="BJ194" s="112" t="s">
        <v>85</v>
      </c>
      <c r="BK194" s="206">
        <f t="shared" si="19"/>
        <v>0</v>
      </c>
      <c r="BL194" s="112" t="s">
        <v>273</v>
      </c>
      <c r="BM194" s="205" t="s">
        <v>2634</v>
      </c>
    </row>
    <row r="195" spans="2:65" s="122" customFormat="1" ht="16.5" customHeight="1">
      <c r="B195" s="121"/>
      <c r="C195" s="231" t="s">
        <v>610</v>
      </c>
      <c r="D195" s="231" t="s">
        <v>665</v>
      </c>
      <c r="E195" s="232" t="s">
        <v>2635</v>
      </c>
      <c r="F195" s="233" t="s">
        <v>2636</v>
      </c>
      <c r="G195" s="234" t="s">
        <v>280</v>
      </c>
      <c r="H195" s="235">
        <v>38</v>
      </c>
      <c r="I195" s="108"/>
      <c r="J195" s="236">
        <f t="shared" si="10"/>
        <v>0</v>
      </c>
      <c r="K195" s="233" t="s">
        <v>1</v>
      </c>
      <c r="L195" s="237"/>
      <c r="M195" s="238" t="s">
        <v>1</v>
      </c>
      <c r="N195" s="239" t="s">
        <v>42</v>
      </c>
      <c r="O195" s="203">
        <v>0</v>
      </c>
      <c r="P195" s="203">
        <f t="shared" si="11"/>
        <v>0</v>
      </c>
      <c r="Q195" s="203">
        <v>8.0000000000000007E-5</v>
      </c>
      <c r="R195" s="203">
        <f t="shared" si="12"/>
        <v>3.0400000000000002E-3</v>
      </c>
      <c r="S195" s="203">
        <v>0</v>
      </c>
      <c r="T195" s="204">
        <f t="shared" si="13"/>
        <v>0</v>
      </c>
      <c r="AR195" s="205" t="s">
        <v>341</v>
      </c>
      <c r="AT195" s="205" t="s">
        <v>665</v>
      </c>
      <c r="AU195" s="205" t="s">
        <v>87</v>
      </c>
      <c r="AY195" s="112" t="s">
        <v>146</v>
      </c>
      <c r="BE195" s="206">
        <f t="shared" si="14"/>
        <v>0</v>
      </c>
      <c r="BF195" s="206">
        <f t="shared" si="15"/>
        <v>0</v>
      </c>
      <c r="BG195" s="206">
        <f t="shared" si="16"/>
        <v>0</v>
      </c>
      <c r="BH195" s="206">
        <f t="shared" si="17"/>
        <v>0</v>
      </c>
      <c r="BI195" s="206">
        <f t="shared" si="18"/>
        <v>0</v>
      </c>
      <c r="BJ195" s="112" t="s">
        <v>85</v>
      </c>
      <c r="BK195" s="206">
        <f t="shared" si="19"/>
        <v>0</v>
      </c>
      <c r="BL195" s="112" t="s">
        <v>273</v>
      </c>
      <c r="BM195" s="205" t="s">
        <v>2637</v>
      </c>
    </row>
    <row r="196" spans="2:65" s="122" customFormat="1" ht="16.5" customHeight="1">
      <c r="B196" s="121"/>
      <c r="C196" s="231" t="s">
        <v>615</v>
      </c>
      <c r="D196" s="231" t="s">
        <v>665</v>
      </c>
      <c r="E196" s="232" t="s">
        <v>2638</v>
      </c>
      <c r="F196" s="233" t="s">
        <v>2639</v>
      </c>
      <c r="G196" s="234" t="s">
        <v>280</v>
      </c>
      <c r="H196" s="235">
        <v>19</v>
      </c>
      <c r="I196" s="108"/>
      <c r="J196" s="236">
        <f t="shared" si="10"/>
        <v>0</v>
      </c>
      <c r="K196" s="233" t="s">
        <v>1</v>
      </c>
      <c r="L196" s="237"/>
      <c r="M196" s="238" t="s">
        <v>1</v>
      </c>
      <c r="N196" s="239" t="s">
        <v>42</v>
      </c>
      <c r="O196" s="203">
        <v>0</v>
      </c>
      <c r="P196" s="203">
        <f t="shared" si="11"/>
        <v>0</v>
      </c>
      <c r="Q196" s="203">
        <v>8.0000000000000007E-5</v>
      </c>
      <c r="R196" s="203">
        <f t="shared" si="12"/>
        <v>1.5200000000000001E-3</v>
      </c>
      <c r="S196" s="203">
        <v>0</v>
      </c>
      <c r="T196" s="204">
        <f t="shared" si="13"/>
        <v>0</v>
      </c>
      <c r="AR196" s="205" t="s">
        <v>341</v>
      </c>
      <c r="AT196" s="205" t="s">
        <v>665</v>
      </c>
      <c r="AU196" s="205" t="s">
        <v>87</v>
      </c>
      <c r="AY196" s="112" t="s">
        <v>146</v>
      </c>
      <c r="BE196" s="206">
        <f t="shared" si="14"/>
        <v>0</v>
      </c>
      <c r="BF196" s="206">
        <f t="shared" si="15"/>
        <v>0</v>
      </c>
      <c r="BG196" s="206">
        <f t="shared" si="16"/>
        <v>0</v>
      </c>
      <c r="BH196" s="206">
        <f t="shared" si="17"/>
        <v>0</v>
      </c>
      <c r="BI196" s="206">
        <f t="shared" si="18"/>
        <v>0</v>
      </c>
      <c r="BJ196" s="112" t="s">
        <v>85</v>
      </c>
      <c r="BK196" s="206">
        <f t="shared" si="19"/>
        <v>0</v>
      </c>
      <c r="BL196" s="112" t="s">
        <v>273</v>
      </c>
      <c r="BM196" s="205" t="s">
        <v>2640</v>
      </c>
    </row>
    <row r="197" spans="2:65" s="122" customFormat="1" ht="16.5" customHeight="1">
      <c r="B197" s="121"/>
      <c r="C197" s="231" t="s">
        <v>620</v>
      </c>
      <c r="D197" s="231" t="s">
        <v>665</v>
      </c>
      <c r="E197" s="232" t="s">
        <v>2641</v>
      </c>
      <c r="F197" s="233" t="s">
        <v>2642</v>
      </c>
      <c r="G197" s="234" t="s">
        <v>280</v>
      </c>
      <c r="H197" s="235">
        <v>6</v>
      </c>
      <c r="I197" s="108"/>
      <c r="J197" s="236">
        <f t="shared" si="10"/>
        <v>0</v>
      </c>
      <c r="K197" s="233" t="s">
        <v>1</v>
      </c>
      <c r="L197" s="237"/>
      <c r="M197" s="238" t="s">
        <v>1</v>
      </c>
      <c r="N197" s="239" t="s">
        <v>42</v>
      </c>
      <c r="O197" s="203">
        <v>0</v>
      </c>
      <c r="P197" s="203">
        <f t="shared" si="11"/>
        <v>0</v>
      </c>
      <c r="Q197" s="203">
        <v>8.0000000000000007E-5</v>
      </c>
      <c r="R197" s="203">
        <f t="shared" si="12"/>
        <v>4.8000000000000007E-4</v>
      </c>
      <c r="S197" s="203">
        <v>0</v>
      </c>
      <c r="T197" s="204">
        <f t="shared" si="13"/>
        <v>0</v>
      </c>
      <c r="AR197" s="205" t="s">
        <v>341</v>
      </c>
      <c r="AT197" s="205" t="s">
        <v>665</v>
      </c>
      <c r="AU197" s="205" t="s">
        <v>87</v>
      </c>
      <c r="AY197" s="112" t="s">
        <v>146</v>
      </c>
      <c r="BE197" s="206">
        <f t="shared" si="14"/>
        <v>0</v>
      </c>
      <c r="BF197" s="206">
        <f t="shared" si="15"/>
        <v>0</v>
      </c>
      <c r="BG197" s="206">
        <f t="shared" si="16"/>
        <v>0</v>
      </c>
      <c r="BH197" s="206">
        <f t="shared" si="17"/>
        <v>0</v>
      </c>
      <c r="BI197" s="206">
        <f t="shared" si="18"/>
        <v>0</v>
      </c>
      <c r="BJ197" s="112" t="s">
        <v>85</v>
      </c>
      <c r="BK197" s="206">
        <f t="shared" si="19"/>
        <v>0</v>
      </c>
      <c r="BL197" s="112" t="s">
        <v>273</v>
      </c>
      <c r="BM197" s="205" t="s">
        <v>2643</v>
      </c>
    </row>
    <row r="198" spans="2:65" s="184" customFormat="1" ht="22.9" customHeight="1">
      <c r="B198" s="183"/>
      <c r="D198" s="185" t="s">
        <v>76</v>
      </c>
      <c r="E198" s="193" t="s">
        <v>2644</v>
      </c>
      <c r="F198" s="193" t="s">
        <v>1958</v>
      </c>
      <c r="J198" s="194">
        <f>BK198</f>
        <v>0</v>
      </c>
      <c r="L198" s="183"/>
      <c r="M198" s="188"/>
      <c r="P198" s="189">
        <f>SUM(P199:P204)</f>
        <v>0</v>
      </c>
      <c r="R198" s="189">
        <f>SUM(R199:R204)</f>
        <v>0</v>
      </c>
      <c r="T198" s="190">
        <f>SUM(T199:T204)</f>
        <v>0</v>
      </c>
      <c r="AR198" s="185" t="s">
        <v>87</v>
      </c>
      <c r="AT198" s="191" t="s">
        <v>76</v>
      </c>
      <c r="AU198" s="191" t="s">
        <v>85</v>
      </c>
      <c r="AY198" s="185" t="s">
        <v>146</v>
      </c>
      <c r="BK198" s="192">
        <f>SUM(BK199:BK204)</f>
        <v>0</v>
      </c>
    </row>
    <row r="199" spans="2:65" s="122" customFormat="1" ht="16.5" customHeight="1">
      <c r="B199" s="121"/>
      <c r="C199" s="195" t="s">
        <v>624</v>
      </c>
      <c r="D199" s="195" t="s">
        <v>149</v>
      </c>
      <c r="E199" s="196" t="s">
        <v>2645</v>
      </c>
      <c r="F199" s="197" t="s">
        <v>1961</v>
      </c>
      <c r="G199" s="198" t="s">
        <v>151</v>
      </c>
      <c r="H199" s="199">
        <v>1</v>
      </c>
      <c r="I199" s="107"/>
      <c r="J199" s="200">
        <f t="shared" ref="J199:J204" si="20">ROUND(I199*H199,2)</f>
        <v>0</v>
      </c>
      <c r="K199" s="197" t="s">
        <v>1</v>
      </c>
      <c r="L199" s="121"/>
      <c r="M199" s="201" t="s">
        <v>1</v>
      </c>
      <c r="N199" s="202" t="s">
        <v>42</v>
      </c>
      <c r="O199" s="203">
        <v>0</v>
      </c>
      <c r="P199" s="203">
        <f t="shared" ref="P199:P204" si="21">O199*H199</f>
        <v>0</v>
      </c>
      <c r="Q199" s="203">
        <v>0</v>
      </c>
      <c r="R199" s="203">
        <f t="shared" ref="R199:R204" si="22">Q199*H199</f>
        <v>0</v>
      </c>
      <c r="S199" s="203">
        <v>0</v>
      </c>
      <c r="T199" s="204">
        <f t="shared" ref="T199:T204" si="23">S199*H199</f>
        <v>0</v>
      </c>
      <c r="AR199" s="205" t="s">
        <v>273</v>
      </c>
      <c r="AT199" s="205" t="s">
        <v>149</v>
      </c>
      <c r="AU199" s="205" t="s">
        <v>87</v>
      </c>
      <c r="AY199" s="112" t="s">
        <v>146</v>
      </c>
      <c r="BE199" s="206">
        <f t="shared" ref="BE199:BE204" si="24">IF(N199="základní",J199,0)</f>
        <v>0</v>
      </c>
      <c r="BF199" s="206">
        <f t="shared" ref="BF199:BF204" si="25">IF(N199="snížená",J199,0)</f>
        <v>0</v>
      </c>
      <c r="BG199" s="206">
        <f t="shared" ref="BG199:BG204" si="26">IF(N199="zákl. přenesená",J199,0)</f>
        <v>0</v>
      </c>
      <c r="BH199" s="206">
        <f t="shared" ref="BH199:BH204" si="27">IF(N199="sníž. přenesená",J199,0)</f>
        <v>0</v>
      </c>
      <c r="BI199" s="206">
        <f t="shared" ref="BI199:BI204" si="28">IF(N199="nulová",J199,0)</f>
        <v>0</v>
      </c>
      <c r="BJ199" s="112" t="s">
        <v>85</v>
      </c>
      <c r="BK199" s="206">
        <f t="shared" ref="BK199:BK204" si="29">ROUND(I199*H199,2)</f>
        <v>0</v>
      </c>
      <c r="BL199" s="112" t="s">
        <v>273</v>
      </c>
      <c r="BM199" s="205" t="s">
        <v>2646</v>
      </c>
    </row>
    <row r="200" spans="2:65" s="122" customFormat="1" ht="16.5" customHeight="1">
      <c r="B200" s="121"/>
      <c r="C200" s="195" t="s">
        <v>628</v>
      </c>
      <c r="D200" s="195" t="s">
        <v>149</v>
      </c>
      <c r="E200" s="196" t="s">
        <v>2647</v>
      </c>
      <c r="F200" s="197" t="s">
        <v>1981</v>
      </c>
      <c r="G200" s="198" t="s">
        <v>151</v>
      </c>
      <c r="H200" s="199">
        <v>1</v>
      </c>
      <c r="I200" s="107"/>
      <c r="J200" s="200">
        <f t="shared" si="20"/>
        <v>0</v>
      </c>
      <c r="K200" s="197" t="s">
        <v>1</v>
      </c>
      <c r="L200" s="121"/>
      <c r="M200" s="201" t="s">
        <v>1</v>
      </c>
      <c r="N200" s="202" t="s">
        <v>42</v>
      </c>
      <c r="O200" s="203">
        <v>0</v>
      </c>
      <c r="P200" s="203">
        <f t="shared" si="21"/>
        <v>0</v>
      </c>
      <c r="Q200" s="203">
        <v>0</v>
      </c>
      <c r="R200" s="203">
        <f t="shared" si="22"/>
        <v>0</v>
      </c>
      <c r="S200" s="203">
        <v>0</v>
      </c>
      <c r="T200" s="204">
        <f t="shared" si="23"/>
        <v>0</v>
      </c>
      <c r="AR200" s="205" t="s">
        <v>273</v>
      </c>
      <c r="AT200" s="205" t="s">
        <v>149</v>
      </c>
      <c r="AU200" s="205" t="s">
        <v>87</v>
      </c>
      <c r="AY200" s="112" t="s">
        <v>146</v>
      </c>
      <c r="BE200" s="206">
        <f t="shared" si="24"/>
        <v>0</v>
      </c>
      <c r="BF200" s="206">
        <f t="shared" si="25"/>
        <v>0</v>
      </c>
      <c r="BG200" s="206">
        <f t="shared" si="26"/>
        <v>0</v>
      </c>
      <c r="BH200" s="206">
        <f t="shared" si="27"/>
        <v>0</v>
      </c>
      <c r="BI200" s="206">
        <f t="shared" si="28"/>
        <v>0</v>
      </c>
      <c r="BJ200" s="112" t="s">
        <v>85</v>
      </c>
      <c r="BK200" s="206">
        <f t="shared" si="29"/>
        <v>0</v>
      </c>
      <c r="BL200" s="112" t="s">
        <v>273</v>
      </c>
      <c r="BM200" s="205" t="s">
        <v>2648</v>
      </c>
    </row>
    <row r="201" spans="2:65" s="122" customFormat="1" ht="16.5" customHeight="1">
      <c r="B201" s="121"/>
      <c r="C201" s="195" t="s">
        <v>635</v>
      </c>
      <c r="D201" s="195" t="s">
        <v>149</v>
      </c>
      <c r="E201" s="196" t="s">
        <v>2649</v>
      </c>
      <c r="F201" s="197" t="s">
        <v>2650</v>
      </c>
      <c r="G201" s="198" t="s">
        <v>1332</v>
      </c>
      <c r="H201" s="199">
        <v>22</v>
      </c>
      <c r="I201" s="107"/>
      <c r="J201" s="200">
        <f t="shared" si="20"/>
        <v>0</v>
      </c>
      <c r="K201" s="197" t="s">
        <v>1</v>
      </c>
      <c r="L201" s="121"/>
      <c r="M201" s="201" t="s">
        <v>1</v>
      </c>
      <c r="N201" s="202" t="s">
        <v>42</v>
      </c>
      <c r="O201" s="203">
        <v>0</v>
      </c>
      <c r="P201" s="203">
        <f t="shared" si="21"/>
        <v>0</v>
      </c>
      <c r="Q201" s="203">
        <v>0</v>
      </c>
      <c r="R201" s="203">
        <f t="shared" si="22"/>
        <v>0</v>
      </c>
      <c r="S201" s="203">
        <v>0</v>
      </c>
      <c r="T201" s="204">
        <f t="shared" si="23"/>
        <v>0</v>
      </c>
      <c r="AR201" s="205" t="s">
        <v>273</v>
      </c>
      <c r="AT201" s="205" t="s">
        <v>149</v>
      </c>
      <c r="AU201" s="205" t="s">
        <v>87</v>
      </c>
      <c r="AY201" s="112" t="s">
        <v>146</v>
      </c>
      <c r="BE201" s="206">
        <f t="shared" si="24"/>
        <v>0</v>
      </c>
      <c r="BF201" s="206">
        <f t="shared" si="25"/>
        <v>0</v>
      </c>
      <c r="BG201" s="206">
        <f t="shared" si="26"/>
        <v>0</v>
      </c>
      <c r="BH201" s="206">
        <f t="shared" si="27"/>
        <v>0</v>
      </c>
      <c r="BI201" s="206">
        <f t="shared" si="28"/>
        <v>0</v>
      </c>
      <c r="BJ201" s="112" t="s">
        <v>85</v>
      </c>
      <c r="BK201" s="206">
        <f t="shared" si="29"/>
        <v>0</v>
      </c>
      <c r="BL201" s="112" t="s">
        <v>273</v>
      </c>
      <c r="BM201" s="205" t="s">
        <v>2651</v>
      </c>
    </row>
    <row r="202" spans="2:65" s="122" customFormat="1" ht="16.5" customHeight="1">
      <c r="B202" s="121"/>
      <c r="C202" s="195" t="s">
        <v>641</v>
      </c>
      <c r="D202" s="195" t="s">
        <v>149</v>
      </c>
      <c r="E202" s="196" t="s">
        <v>2652</v>
      </c>
      <c r="F202" s="197" t="s">
        <v>2653</v>
      </c>
      <c r="G202" s="198" t="s">
        <v>1332</v>
      </c>
      <c r="H202" s="199">
        <v>22</v>
      </c>
      <c r="I202" s="107"/>
      <c r="J202" s="200">
        <f t="shared" si="20"/>
        <v>0</v>
      </c>
      <c r="K202" s="197" t="s">
        <v>1</v>
      </c>
      <c r="L202" s="121"/>
      <c r="M202" s="201" t="s">
        <v>1</v>
      </c>
      <c r="N202" s="202" t="s">
        <v>42</v>
      </c>
      <c r="O202" s="203">
        <v>0</v>
      </c>
      <c r="P202" s="203">
        <f t="shared" si="21"/>
        <v>0</v>
      </c>
      <c r="Q202" s="203">
        <v>0</v>
      </c>
      <c r="R202" s="203">
        <f t="shared" si="22"/>
        <v>0</v>
      </c>
      <c r="S202" s="203">
        <v>0</v>
      </c>
      <c r="T202" s="204">
        <f t="shared" si="23"/>
        <v>0</v>
      </c>
      <c r="AR202" s="205" t="s">
        <v>273</v>
      </c>
      <c r="AT202" s="205" t="s">
        <v>149</v>
      </c>
      <c r="AU202" s="205" t="s">
        <v>87</v>
      </c>
      <c r="AY202" s="112" t="s">
        <v>146</v>
      </c>
      <c r="BE202" s="206">
        <f t="shared" si="24"/>
        <v>0</v>
      </c>
      <c r="BF202" s="206">
        <f t="shared" si="25"/>
        <v>0</v>
      </c>
      <c r="BG202" s="206">
        <f t="shared" si="26"/>
        <v>0</v>
      </c>
      <c r="BH202" s="206">
        <f t="shared" si="27"/>
        <v>0</v>
      </c>
      <c r="BI202" s="206">
        <f t="shared" si="28"/>
        <v>0</v>
      </c>
      <c r="BJ202" s="112" t="s">
        <v>85</v>
      </c>
      <c r="BK202" s="206">
        <f t="shared" si="29"/>
        <v>0</v>
      </c>
      <c r="BL202" s="112" t="s">
        <v>273</v>
      </c>
      <c r="BM202" s="205" t="s">
        <v>2654</v>
      </c>
    </row>
    <row r="203" spans="2:65" s="122" customFormat="1" ht="16.5" customHeight="1">
      <c r="B203" s="121"/>
      <c r="C203" s="195" t="s">
        <v>646</v>
      </c>
      <c r="D203" s="195" t="s">
        <v>149</v>
      </c>
      <c r="E203" s="196" t="s">
        <v>2655</v>
      </c>
      <c r="F203" s="197" t="s">
        <v>1985</v>
      </c>
      <c r="G203" s="198" t="s">
        <v>151</v>
      </c>
      <c r="H203" s="199">
        <v>1</v>
      </c>
      <c r="I203" s="107"/>
      <c r="J203" s="200">
        <f t="shared" si="20"/>
        <v>0</v>
      </c>
      <c r="K203" s="197" t="s">
        <v>1</v>
      </c>
      <c r="L203" s="121"/>
      <c r="M203" s="201" t="s">
        <v>1</v>
      </c>
      <c r="N203" s="202" t="s">
        <v>42</v>
      </c>
      <c r="O203" s="203">
        <v>0</v>
      </c>
      <c r="P203" s="203">
        <f t="shared" si="21"/>
        <v>0</v>
      </c>
      <c r="Q203" s="203">
        <v>0</v>
      </c>
      <c r="R203" s="203">
        <f t="shared" si="22"/>
        <v>0</v>
      </c>
      <c r="S203" s="203">
        <v>0</v>
      </c>
      <c r="T203" s="204">
        <f t="shared" si="23"/>
        <v>0</v>
      </c>
      <c r="AR203" s="205" t="s">
        <v>273</v>
      </c>
      <c r="AT203" s="205" t="s">
        <v>149</v>
      </c>
      <c r="AU203" s="205" t="s">
        <v>87</v>
      </c>
      <c r="AY203" s="112" t="s">
        <v>146</v>
      </c>
      <c r="BE203" s="206">
        <f t="shared" si="24"/>
        <v>0</v>
      </c>
      <c r="BF203" s="206">
        <f t="shared" si="25"/>
        <v>0</v>
      </c>
      <c r="BG203" s="206">
        <f t="shared" si="26"/>
        <v>0</v>
      </c>
      <c r="BH203" s="206">
        <f t="shared" si="27"/>
        <v>0</v>
      </c>
      <c r="BI203" s="206">
        <f t="shared" si="28"/>
        <v>0</v>
      </c>
      <c r="BJ203" s="112" t="s">
        <v>85</v>
      </c>
      <c r="BK203" s="206">
        <f t="shared" si="29"/>
        <v>0</v>
      </c>
      <c r="BL203" s="112" t="s">
        <v>273</v>
      </c>
      <c r="BM203" s="205" t="s">
        <v>2656</v>
      </c>
    </row>
    <row r="204" spans="2:65" s="122" customFormat="1" ht="16.5" customHeight="1">
      <c r="B204" s="121"/>
      <c r="C204" s="195" t="s">
        <v>650</v>
      </c>
      <c r="D204" s="195" t="s">
        <v>149</v>
      </c>
      <c r="E204" s="196" t="s">
        <v>2657</v>
      </c>
      <c r="F204" s="197" t="s">
        <v>1989</v>
      </c>
      <c r="G204" s="198" t="s">
        <v>151</v>
      </c>
      <c r="H204" s="199">
        <v>1</v>
      </c>
      <c r="I204" s="107"/>
      <c r="J204" s="200">
        <f t="shared" si="20"/>
        <v>0</v>
      </c>
      <c r="K204" s="197" t="s">
        <v>1</v>
      </c>
      <c r="L204" s="121"/>
      <c r="M204" s="240" t="s">
        <v>1</v>
      </c>
      <c r="N204" s="241" t="s">
        <v>42</v>
      </c>
      <c r="O204" s="242">
        <v>0</v>
      </c>
      <c r="P204" s="242">
        <f t="shared" si="21"/>
        <v>0</v>
      </c>
      <c r="Q204" s="242">
        <v>0</v>
      </c>
      <c r="R204" s="242">
        <f t="shared" si="22"/>
        <v>0</v>
      </c>
      <c r="S204" s="242">
        <v>0</v>
      </c>
      <c r="T204" s="243">
        <f t="shared" si="23"/>
        <v>0</v>
      </c>
      <c r="AR204" s="205" t="s">
        <v>273</v>
      </c>
      <c r="AT204" s="205" t="s">
        <v>149</v>
      </c>
      <c r="AU204" s="205" t="s">
        <v>87</v>
      </c>
      <c r="AY204" s="112" t="s">
        <v>146</v>
      </c>
      <c r="BE204" s="206">
        <f t="shared" si="24"/>
        <v>0</v>
      </c>
      <c r="BF204" s="206">
        <f t="shared" si="25"/>
        <v>0</v>
      </c>
      <c r="BG204" s="206">
        <f t="shared" si="26"/>
        <v>0</v>
      </c>
      <c r="BH204" s="206">
        <f t="shared" si="27"/>
        <v>0</v>
      </c>
      <c r="BI204" s="206">
        <f t="shared" si="28"/>
        <v>0</v>
      </c>
      <c r="BJ204" s="112" t="s">
        <v>85</v>
      </c>
      <c r="BK204" s="206">
        <f t="shared" si="29"/>
        <v>0</v>
      </c>
      <c r="BL204" s="112" t="s">
        <v>273</v>
      </c>
      <c r="BM204" s="205" t="s">
        <v>2658</v>
      </c>
    </row>
    <row r="205" spans="2:65" s="122" customFormat="1" ht="6.95" customHeight="1">
      <c r="B205" s="151"/>
      <c r="C205" s="152"/>
      <c r="D205" s="152"/>
      <c r="E205" s="152"/>
      <c r="F205" s="152"/>
      <c r="G205" s="152"/>
      <c r="H205" s="152"/>
      <c r="I205" s="152"/>
      <c r="J205" s="152"/>
      <c r="K205" s="152"/>
      <c r="L205" s="121"/>
    </row>
  </sheetData>
  <sheetProtection algorithmName="SHA-512" hashValue="I1a6EqIJ+ZJ5dw1QAO/w1KqJ9GuS8C5T0N+d1DD5UbRlAHoq+rkha7fS349HVHS2wi58nzeB2Ib9BjLdWABWVQ==" saltValue="BrCnYdtu9+kYxjhyO/CZCA==" spinCount="100000" sheet="1" scenarios="1" formatCells="0" formatColumns="0"/>
  <autoFilter ref="C126:K204" xr:uid="{00000000-0009-0000-0000-000006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58"/>
  <sheetViews>
    <sheetView showGridLines="0" topLeftCell="A140" workbookViewId="0">
      <selection activeCell="I152" activeCellId="6" sqref="I125 I132:I133 I135:I136 I139 I141 I149 I152:I157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100.83203125" style="109" customWidth="1"/>
    <col min="7" max="7" width="7.5" style="109" customWidth="1"/>
    <col min="8" max="8" width="14" style="109" customWidth="1"/>
    <col min="9" max="9" width="15.83203125" style="109" customWidth="1"/>
    <col min="10" max="11" width="22.33203125" style="109" customWidth="1"/>
    <col min="12" max="12" width="9.33203125" style="109" customWidth="1"/>
    <col min="13" max="13" width="10.83203125" style="109" hidden="1" customWidth="1"/>
    <col min="14" max="14" width="9.33203125" style="109" hidden="1"/>
    <col min="15" max="20" width="14.1640625" style="109" hidden="1" customWidth="1"/>
    <col min="21" max="21" width="16.33203125" style="109" hidden="1" customWidth="1"/>
    <col min="22" max="22" width="12.33203125" style="109" customWidth="1"/>
    <col min="23" max="23" width="16.33203125" style="109" customWidth="1"/>
    <col min="24" max="24" width="12.33203125" style="109" customWidth="1"/>
    <col min="25" max="25" width="15" style="109" customWidth="1"/>
    <col min="26" max="26" width="11" style="109" customWidth="1"/>
    <col min="27" max="27" width="15" style="109" customWidth="1"/>
    <col min="28" max="28" width="16.33203125" style="109" customWidth="1"/>
    <col min="29" max="29" width="11" style="109" customWidth="1"/>
    <col min="30" max="30" width="15" style="109" customWidth="1"/>
    <col min="31" max="31" width="16.33203125" style="109" customWidth="1"/>
    <col min="32" max="43" width="9.33203125" style="109"/>
    <col min="44" max="65" width="9.33203125" style="109" hidden="1"/>
    <col min="66" max="16384" width="9.33203125" style="109"/>
  </cols>
  <sheetData>
    <row r="2" spans="2:46" ht="36.950000000000003" customHeight="1">
      <c r="L2" s="110" t="s">
        <v>5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AT2" s="112" t="s">
        <v>105</v>
      </c>
    </row>
    <row r="3" spans="2:46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5"/>
      <c r="AT3" s="112" t="s">
        <v>87</v>
      </c>
    </row>
    <row r="4" spans="2:46" ht="24.95" customHeight="1">
      <c r="B4" s="115"/>
      <c r="D4" s="116" t="s">
        <v>118</v>
      </c>
      <c r="L4" s="115"/>
      <c r="M4" s="117" t="s">
        <v>10</v>
      </c>
      <c r="AT4" s="112" t="s">
        <v>3</v>
      </c>
    </row>
    <row r="5" spans="2:46" ht="6.95" customHeight="1">
      <c r="B5" s="115"/>
      <c r="L5" s="115"/>
    </row>
    <row r="6" spans="2:46" ht="12" customHeight="1">
      <c r="B6" s="115"/>
      <c r="D6" s="118" t="s">
        <v>14</v>
      </c>
      <c r="L6" s="115"/>
    </row>
    <row r="7" spans="2:46" ht="16.5" customHeight="1">
      <c r="B7" s="115"/>
      <c r="E7" s="119" t="str">
        <f>'Rekapitulace stavby'!K6</f>
        <v>REVITALIZACE PARKU NA PLÁNI - ETAPA 1</v>
      </c>
      <c r="F7" s="120"/>
      <c r="G7" s="120"/>
      <c r="H7" s="120"/>
      <c r="L7" s="115"/>
    </row>
    <row r="8" spans="2:46" s="122" customFormat="1" ht="12" customHeight="1">
      <c r="B8" s="121"/>
      <c r="D8" s="118" t="s">
        <v>119</v>
      </c>
      <c r="L8" s="121"/>
    </row>
    <row r="9" spans="2:46" s="122" customFormat="1" ht="16.5" customHeight="1">
      <c r="B9" s="121"/>
      <c r="E9" s="123" t="s">
        <v>2659</v>
      </c>
      <c r="F9" s="124"/>
      <c r="G9" s="124"/>
      <c r="H9" s="124"/>
      <c r="L9" s="121"/>
    </row>
    <row r="10" spans="2:46" s="122" customFormat="1">
      <c r="B10" s="121"/>
      <c r="L10" s="121"/>
    </row>
    <row r="11" spans="2:46" s="122" customFormat="1" ht="12" customHeight="1">
      <c r="B11" s="121"/>
      <c r="D11" s="118" t="s">
        <v>16</v>
      </c>
      <c r="F11" s="125" t="s">
        <v>17</v>
      </c>
      <c r="I11" s="118" t="s">
        <v>18</v>
      </c>
      <c r="J11" s="125" t="s">
        <v>1</v>
      </c>
      <c r="L11" s="121"/>
    </row>
    <row r="12" spans="2:46" s="122" customFormat="1" ht="12" customHeight="1">
      <c r="B12" s="121"/>
      <c r="D12" s="118" t="s">
        <v>20</v>
      </c>
      <c r="F12" s="125" t="s">
        <v>21</v>
      </c>
      <c r="I12" s="118" t="s">
        <v>22</v>
      </c>
      <c r="J12" s="126" t="str">
        <f>'Rekapitulace stavby'!AN8</f>
        <v>16. 8. 2023</v>
      </c>
      <c r="L12" s="121"/>
    </row>
    <row r="13" spans="2:46" s="122" customFormat="1" ht="10.9" customHeight="1">
      <c r="B13" s="121"/>
      <c r="L13" s="121"/>
    </row>
    <row r="14" spans="2:46" s="122" customFormat="1" ht="12" customHeight="1">
      <c r="B14" s="121"/>
      <c r="D14" s="118" t="s">
        <v>24</v>
      </c>
      <c r="I14" s="118" t="s">
        <v>25</v>
      </c>
      <c r="J14" s="125" t="s">
        <v>1</v>
      </c>
      <c r="L14" s="121"/>
    </row>
    <row r="15" spans="2:46" s="122" customFormat="1" ht="18" customHeight="1">
      <c r="B15" s="121"/>
      <c r="E15" s="125" t="s">
        <v>26</v>
      </c>
      <c r="I15" s="118" t="s">
        <v>27</v>
      </c>
      <c r="J15" s="125" t="s">
        <v>1</v>
      </c>
      <c r="L15" s="121"/>
    </row>
    <row r="16" spans="2:46" s="122" customFormat="1" ht="6.95" customHeight="1">
      <c r="B16" s="121"/>
      <c r="L16" s="121"/>
    </row>
    <row r="17" spans="2:12" s="122" customFormat="1" ht="12" customHeight="1">
      <c r="B17" s="121"/>
      <c r="D17" s="118" t="s">
        <v>28</v>
      </c>
      <c r="I17" s="118" t="s">
        <v>25</v>
      </c>
      <c r="J17" s="125" t="str">
        <f>'Rekapitulace stavby'!AN13</f>
        <v/>
      </c>
      <c r="L17" s="121"/>
    </row>
    <row r="18" spans="2:12" s="122" customFormat="1" ht="18" customHeight="1">
      <c r="B18" s="121"/>
      <c r="E18" s="127" t="str">
        <f>'Rekapitulace stavby'!E14</f>
        <v xml:space="preserve"> </v>
      </c>
      <c r="F18" s="127"/>
      <c r="G18" s="127"/>
      <c r="H18" s="127"/>
      <c r="I18" s="118" t="s">
        <v>27</v>
      </c>
      <c r="J18" s="125" t="str">
        <f>'Rekapitulace stavby'!AN14</f>
        <v/>
      </c>
      <c r="L18" s="121"/>
    </row>
    <row r="19" spans="2:12" s="122" customFormat="1" ht="6.95" customHeight="1">
      <c r="B19" s="121"/>
      <c r="L19" s="121"/>
    </row>
    <row r="20" spans="2:12" s="122" customFormat="1" ht="12" customHeight="1">
      <c r="B20" s="121"/>
      <c r="D20" s="118" t="s">
        <v>30</v>
      </c>
      <c r="I20" s="118" t="s">
        <v>25</v>
      </c>
      <c r="J20" s="125" t="s">
        <v>1</v>
      </c>
      <c r="L20" s="121"/>
    </row>
    <row r="21" spans="2:12" s="122" customFormat="1" ht="18" customHeight="1">
      <c r="B21" s="121"/>
      <c r="E21" s="125" t="s">
        <v>31</v>
      </c>
      <c r="I21" s="118" t="s">
        <v>27</v>
      </c>
      <c r="J21" s="125" t="s">
        <v>1</v>
      </c>
      <c r="L21" s="121"/>
    </row>
    <row r="22" spans="2:12" s="122" customFormat="1" ht="6.95" customHeight="1">
      <c r="B22" s="121"/>
      <c r="L22" s="121"/>
    </row>
    <row r="23" spans="2:12" s="122" customFormat="1" ht="12" customHeight="1">
      <c r="B23" s="121"/>
      <c r="D23" s="118" t="s">
        <v>33</v>
      </c>
      <c r="I23" s="118" t="s">
        <v>25</v>
      </c>
      <c r="J23" s="125" t="s">
        <v>1</v>
      </c>
      <c r="L23" s="121"/>
    </row>
    <row r="24" spans="2:12" s="122" customFormat="1" ht="18" customHeight="1">
      <c r="B24" s="121"/>
      <c r="E24" s="125" t="s">
        <v>34</v>
      </c>
      <c r="I24" s="118" t="s">
        <v>27</v>
      </c>
      <c r="J24" s="125" t="s">
        <v>1</v>
      </c>
      <c r="L24" s="121"/>
    </row>
    <row r="25" spans="2:12" s="122" customFormat="1" ht="6.95" customHeight="1">
      <c r="B25" s="121"/>
      <c r="L25" s="121"/>
    </row>
    <row r="26" spans="2:12" s="122" customFormat="1" ht="12" customHeight="1">
      <c r="B26" s="121"/>
      <c r="D26" s="118" t="s">
        <v>35</v>
      </c>
      <c r="L26" s="121"/>
    </row>
    <row r="27" spans="2:12" s="129" customFormat="1" ht="16.5" customHeight="1">
      <c r="B27" s="128"/>
      <c r="E27" s="130" t="s">
        <v>1</v>
      </c>
      <c r="F27" s="130"/>
      <c r="G27" s="130"/>
      <c r="H27" s="130"/>
      <c r="L27" s="128"/>
    </row>
    <row r="28" spans="2:12" s="122" customFormat="1" ht="6.95" customHeight="1">
      <c r="B28" s="121"/>
      <c r="L28" s="121"/>
    </row>
    <row r="29" spans="2:12" s="122" customFormat="1" ht="6.95" customHeight="1">
      <c r="B29" s="121"/>
      <c r="D29" s="131"/>
      <c r="E29" s="131"/>
      <c r="F29" s="131"/>
      <c r="G29" s="131"/>
      <c r="H29" s="131"/>
      <c r="I29" s="131"/>
      <c r="J29" s="131"/>
      <c r="K29" s="131"/>
      <c r="L29" s="121"/>
    </row>
    <row r="30" spans="2:12" s="122" customFormat="1" ht="25.35" customHeight="1">
      <c r="B30" s="121"/>
      <c r="D30" s="132" t="s">
        <v>37</v>
      </c>
      <c r="J30" s="133">
        <f>ROUND(J122, 2)</f>
        <v>0</v>
      </c>
      <c r="L30" s="121"/>
    </row>
    <row r="31" spans="2:12" s="122" customFormat="1" ht="6.95" customHeight="1">
      <c r="B31" s="121"/>
      <c r="D31" s="131"/>
      <c r="E31" s="131"/>
      <c r="F31" s="131"/>
      <c r="G31" s="131"/>
      <c r="H31" s="131"/>
      <c r="I31" s="131"/>
      <c r="J31" s="131"/>
      <c r="K31" s="131"/>
      <c r="L31" s="121"/>
    </row>
    <row r="32" spans="2:12" s="122" customFormat="1" ht="14.45" customHeight="1">
      <c r="B32" s="121"/>
      <c r="F32" s="134" t="s">
        <v>39</v>
      </c>
      <c r="I32" s="134" t="s">
        <v>38</v>
      </c>
      <c r="J32" s="134" t="s">
        <v>40</v>
      </c>
      <c r="L32" s="121"/>
    </row>
    <row r="33" spans="2:12" s="122" customFormat="1" ht="14.45" customHeight="1">
      <c r="B33" s="121"/>
      <c r="D33" s="135" t="s">
        <v>41</v>
      </c>
      <c r="E33" s="118" t="s">
        <v>42</v>
      </c>
      <c r="F33" s="136">
        <f>ROUND((SUM(BE122:BE157)),  2)</f>
        <v>0</v>
      </c>
      <c r="I33" s="137">
        <v>0.21</v>
      </c>
      <c r="J33" s="136">
        <f>ROUND(((SUM(BE122:BE157))*I33),  2)</f>
        <v>0</v>
      </c>
      <c r="L33" s="121"/>
    </row>
    <row r="34" spans="2:12" s="122" customFormat="1" ht="14.45" customHeight="1">
      <c r="B34" s="121"/>
      <c r="E34" s="118" t="s">
        <v>43</v>
      </c>
      <c r="F34" s="136">
        <f>ROUND((SUM(BF122:BF157)),  2)</f>
        <v>0</v>
      </c>
      <c r="I34" s="137">
        <v>0.15</v>
      </c>
      <c r="J34" s="136">
        <f>ROUND(((SUM(BF122:BF157))*I34),  2)</f>
        <v>0</v>
      </c>
      <c r="L34" s="121"/>
    </row>
    <row r="35" spans="2:12" s="122" customFormat="1" ht="14.45" hidden="1" customHeight="1">
      <c r="B35" s="121"/>
      <c r="E35" s="118" t="s">
        <v>44</v>
      </c>
      <c r="F35" s="136">
        <f>ROUND((SUM(BG122:BG157)),  2)</f>
        <v>0</v>
      </c>
      <c r="I35" s="137">
        <v>0.21</v>
      </c>
      <c r="J35" s="136">
        <f>0</f>
        <v>0</v>
      </c>
      <c r="L35" s="121"/>
    </row>
    <row r="36" spans="2:12" s="122" customFormat="1" ht="14.45" hidden="1" customHeight="1">
      <c r="B36" s="121"/>
      <c r="E36" s="118" t="s">
        <v>45</v>
      </c>
      <c r="F36" s="136">
        <f>ROUND((SUM(BH122:BH157)),  2)</f>
        <v>0</v>
      </c>
      <c r="I36" s="137">
        <v>0.15</v>
      </c>
      <c r="J36" s="136">
        <f>0</f>
        <v>0</v>
      </c>
      <c r="L36" s="121"/>
    </row>
    <row r="37" spans="2:12" s="122" customFormat="1" ht="14.45" hidden="1" customHeight="1">
      <c r="B37" s="121"/>
      <c r="E37" s="118" t="s">
        <v>46</v>
      </c>
      <c r="F37" s="136">
        <f>ROUND((SUM(BI122:BI157)),  2)</f>
        <v>0</v>
      </c>
      <c r="I37" s="137">
        <v>0</v>
      </c>
      <c r="J37" s="136">
        <f>0</f>
        <v>0</v>
      </c>
      <c r="L37" s="121"/>
    </row>
    <row r="38" spans="2:12" s="122" customFormat="1" ht="6.95" customHeight="1">
      <c r="B38" s="121"/>
      <c r="L38" s="121"/>
    </row>
    <row r="39" spans="2:12" s="122" customFormat="1" ht="25.35" customHeight="1">
      <c r="B39" s="121"/>
      <c r="C39" s="138"/>
      <c r="D39" s="139" t="s">
        <v>47</v>
      </c>
      <c r="E39" s="140"/>
      <c r="F39" s="140"/>
      <c r="G39" s="141" t="s">
        <v>48</v>
      </c>
      <c r="H39" s="142" t="s">
        <v>49</v>
      </c>
      <c r="I39" s="140"/>
      <c r="J39" s="143">
        <f>SUM(J30:J37)</f>
        <v>0</v>
      </c>
      <c r="K39" s="144"/>
      <c r="L39" s="121"/>
    </row>
    <row r="40" spans="2:12" s="122" customFormat="1" ht="14.45" customHeight="1">
      <c r="B40" s="121"/>
      <c r="L40" s="121"/>
    </row>
    <row r="41" spans="2:12" ht="14.45" customHeight="1">
      <c r="B41" s="115"/>
      <c r="L41" s="115"/>
    </row>
    <row r="42" spans="2:12" ht="14.45" customHeight="1">
      <c r="B42" s="115"/>
      <c r="L42" s="115"/>
    </row>
    <row r="43" spans="2:12" ht="14.45" customHeight="1">
      <c r="B43" s="115"/>
      <c r="L43" s="115"/>
    </row>
    <row r="44" spans="2:12" ht="14.45" customHeight="1">
      <c r="B44" s="115"/>
      <c r="L44" s="115"/>
    </row>
    <row r="45" spans="2:12" ht="14.45" customHeight="1">
      <c r="B45" s="115"/>
      <c r="L45" s="115"/>
    </row>
    <row r="46" spans="2:12" ht="14.45" customHeight="1">
      <c r="B46" s="115"/>
      <c r="L46" s="115"/>
    </row>
    <row r="47" spans="2:12" ht="14.45" customHeight="1">
      <c r="B47" s="115"/>
      <c r="L47" s="115"/>
    </row>
    <row r="48" spans="2:12" ht="14.45" customHeight="1">
      <c r="B48" s="115"/>
      <c r="L48" s="115"/>
    </row>
    <row r="49" spans="2:12" ht="14.45" customHeight="1">
      <c r="B49" s="115"/>
      <c r="L49" s="115"/>
    </row>
    <row r="50" spans="2:12" s="122" customFormat="1" ht="14.45" customHeight="1">
      <c r="B50" s="121"/>
      <c r="D50" s="145" t="s">
        <v>50</v>
      </c>
      <c r="E50" s="146"/>
      <c r="F50" s="146"/>
      <c r="G50" s="145" t="s">
        <v>51</v>
      </c>
      <c r="H50" s="146"/>
      <c r="I50" s="146"/>
      <c r="J50" s="146"/>
      <c r="K50" s="146"/>
      <c r="L50" s="121"/>
    </row>
    <row r="51" spans="2:12">
      <c r="B51" s="115"/>
      <c r="L51" s="115"/>
    </row>
    <row r="52" spans="2:12">
      <c r="B52" s="115"/>
      <c r="L52" s="115"/>
    </row>
    <row r="53" spans="2:12">
      <c r="B53" s="115"/>
      <c r="L53" s="115"/>
    </row>
    <row r="54" spans="2:12">
      <c r="B54" s="115"/>
      <c r="L54" s="115"/>
    </row>
    <row r="55" spans="2:12">
      <c r="B55" s="115"/>
      <c r="L55" s="115"/>
    </row>
    <row r="56" spans="2:12">
      <c r="B56" s="115"/>
      <c r="L56" s="115"/>
    </row>
    <row r="57" spans="2:12">
      <c r="B57" s="115"/>
      <c r="L57" s="115"/>
    </row>
    <row r="58" spans="2:12">
      <c r="B58" s="115"/>
      <c r="L58" s="115"/>
    </row>
    <row r="59" spans="2:12">
      <c r="B59" s="115"/>
      <c r="L59" s="115"/>
    </row>
    <row r="60" spans="2:12">
      <c r="B60" s="115"/>
      <c r="L60" s="115"/>
    </row>
    <row r="61" spans="2:12" s="122" customFormat="1" ht="12.75">
      <c r="B61" s="121"/>
      <c r="D61" s="147" t="s">
        <v>52</v>
      </c>
      <c r="E61" s="148"/>
      <c r="F61" s="149" t="s">
        <v>53</v>
      </c>
      <c r="G61" s="147" t="s">
        <v>52</v>
      </c>
      <c r="H61" s="148"/>
      <c r="I61" s="148"/>
      <c r="J61" s="150" t="s">
        <v>53</v>
      </c>
      <c r="K61" s="148"/>
      <c r="L61" s="121"/>
    </row>
    <row r="62" spans="2:12">
      <c r="B62" s="115"/>
      <c r="L62" s="115"/>
    </row>
    <row r="63" spans="2:12">
      <c r="B63" s="115"/>
      <c r="L63" s="115"/>
    </row>
    <row r="64" spans="2:12">
      <c r="B64" s="115"/>
      <c r="L64" s="115"/>
    </row>
    <row r="65" spans="2:12" s="122" customFormat="1" ht="12.75">
      <c r="B65" s="121"/>
      <c r="D65" s="145" t="s">
        <v>54</v>
      </c>
      <c r="E65" s="146"/>
      <c r="F65" s="146"/>
      <c r="G65" s="145" t="s">
        <v>55</v>
      </c>
      <c r="H65" s="146"/>
      <c r="I65" s="146"/>
      <c r="J65" s="146"/>
      <c r="K65" s="146"/>
      <c r="L65" s="121"/>
    </row>
    <row r="66" spans="2:12">
      <c r="B66" s="115"/>
      <c r="L66" s="115"/>
    </row>
    <row r="67" spans="2:12">
      <c r="B67" s="115"/>
      <c r="L67" s="115"/>
    </row>
    <row r="68" spans="2:12">
      <c r="B68" s="115"/>
      <c r="L68" s="115"/>
    </row>
    <row r="69" spans="2:12">
      <c r="B69" s="115"/>
      <c r="L69" s="115"/>
    </row>
    <row r="70" spans="2:12">
      <c r="B70" s="115"/>
      <c r="L70" s="115"/>
    </row>
    <row r="71" spans="2:12">
      <c r="B71" s="115"/>
      <c r="L71" s="115"/>
    </row>
    <row r="72" spans="2:12">
      <c r="B72" s="115"/>
      <c r="L72" s="115"/>
    </row>
    <row r="73" spans="2:12">
      <c r="B73" s="115"/>
      <c r="L73" s="115"/>
    </row>
    <row r="74" spans="2:12">
      <c r="B74" s="115"/>
      <c r="L74" s="115"/>
    </row>
    <row r="75" spans="2:12">
      <c r="B75" s="115"/>
      <c r="L75" s="115"/>
    </row>
    <row r="76" spans="2:12" s="122" customFormat="1" ht="12.75">
      <c r="B76" s="121"/>
      <c r="D76" s="147" t="s">
        <v>52</v>
      </c>
      <c r="E76" s="148"/>
      <c r="F76" s="149" t="s">
        <v>53</v>
      </c>
      <c r="G76" s="147" t="s">
        <v>52</v>
      </c>
      <c r="H76" s="148"/>
      <c r="I76" s="148"/>
      <c r="J76" s="150" t="s">
        <v>53</v>
      </c>
      <c r="K76" s="148"/>
      <c r="L76" s="121"/>
    </row>
    <row r="77" spans="2:12" s="122" customFormat="1" ht="14.45" customHeight="1"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21"/>
    </row>
    <row r="81" spans="2:47" s="122" customFormat="1" ht="6.95" customHeight="1">
      <c r="B81" s="153"/>
      <c r="C81" s="154"/>
      <c r="D81" s="154"/>
      <c r="E81" s="154"/>
      <c r="F81" s="154"/>
      <c r="G81" s="154"/>
      <c r="H81" s="154"/>
      <c r="I81" s="154"/>
      <c r="J81" s="154"/>
      <c r="K81" s="154"/>
      <c r="L81" s="121"/>
    </row>
    <row r="82" spans="2:47" s="122" customFormat="1" ht="24.95" customHeight="1">
      <c r="B82" s="121"/>
      <c r="C82" s="116" t="s">
        <v>121</v>
      </c>
      <c r="L82" s="121"/>
    </row>
    <row r="83" spans="2:47" s="122" customFormat="1" ht="6.95" customHeight="1">
      <c r="B83" s="121"/>
      <c r="L83" s="121"/>
    </row>
    <row r="84" spans="2:47" s="122" customFormat="1" ht="12" customHeight="1">
      <c r="B84" s="121"/>
      <c r="C84" s="118" t="s">
        <v>14</v>
      </c>
      <c r="L84" s="121"/>
    </row>
    <row r="85" spans="2:47" s="122" customFormat="1" ht="16.5" customHeight="1">
      <c r="B85" s="121"/>
      <c r="E85" s="119" t="str">
        <f>E7</f>
        <v>REVITALIZACE PARKU NA PLÁNI - ETAPA 1</v>
      </c>
      <c r="F85" s="120"/>
      <c r="G85" s="120"/>
      <c r="H85" s="120"/>
      <c r="L85" s="121"/>
    </row>
    <row r="86" spans="2:47" s="122" customFormat="1" ht="12" customHeight="1">
      <c r="B86" s="121"/>
      <c r="C86" s="118" t="s">
        <v>119</v>
      </c>
      <c r="L86" s="121"/>
    </row>
    <row r="87" spans="2:47" s="122" customFormat="1" ht="16.5" customHeight="1">
      <c r="B87" s="121"/>
      <c r="E87" s="123" t="str">
        <f>E9</f>
        <v>07 - SO 08 - Dětské hřiště</v>
      </c>
      <c r="F87" s="124"/>
      <c r="G87" s="124"/>
      <c r="H87" s="124"/>
      <c r="L87" s="121"/>
    </row>
    <row r="88" spans="2:47" s="122" customFormat="1" ht="6.95" customHeight="1">
      <c r="B88" s="121"/>
      <c r="L88" s="121"/>
    </row>
    <row r="89" spans="2:47" s="122" customFormat="1" ht="12" customHeight="1">
      <c r="B89" s="121"/>
      <c r="C89" s="118" t="s">
        <v>20</v>
      </c>
      <c r="F89" s="125" t="str">
        <f>F12</f>
        <v>Praha 5 - Smíchov</v>
      </c>
      <c r="I89" s="118" t="s">
        <v>22</v>
      </c>
      <c r="J89" s="126" t="str">
        <f>IF(J12="","",J12)</f>
        <v>16. 8. 2023</v>
      </c>
      <c r="L89" s="121"/>
    </row>
    <row r="90" spans="2:47" s="122" customFormat="1" ht="6.95" customHeight="1">
      <c r="B90" s="121"/>
      <c r="L90" s="121"/>
    </row>
    <row r="91" spans="2:47" s="122" customFormat="1" ht="25.7" customHeight="1">
      <c r="B91" s="121"/>
      <c r="C91" s="118" t="s">
        <v>24</v>
      </c>
      <c r="F91" s="125" t="str">
        <f>E15</f>
        <v>Městská část Praha 5</v>
      </c>
      <c r="I91" s="118" t="s">
        <v>30</v>
      </c>
      <c r="J91" s="155" t="str">
        <f>E21</f>
        <v>ATELIER RENO spol. s r.o.</v>
      </c>
      <c r="L91" s="121"/>
    </row>
    <row r="92" spans="2:47" s="122" customFormat="1" ht="15.2" customHeight="1">
      <c r="B92" s="121"/>
      <c r="C92" s="118" t="s">
        <v>28</v>
      </c>
      <c r="F92" s="125" t="str">
        <f>IF(E18="","",E18)</f>
        <v xml:space="preserve"> </v>
      </c>
      <c r="I92" s="118" t="s">
        <v>33</v>
      </c>
      <c r="J92" s="155" t="str">
        <f>E24</f>
        <v>Vladimír Mrázek</v>
      </c>
      <c r="L92" s="121"/>
    </row>
    <row r="93" spans="2:47" s="122" customFormat="1" ht="10.35" customHeight="1">
      <c r="B93" s="121"/>
      <c r="L93" s="121"/>
    </row>
    <row r="94" spans="2:47" s="122" customFormat="1" ht="29.25" customHeight="1">
      <c r="B94" s="121"/>
      <c r="C94" s="156" t="s">
        <v>122</v>
      </c>
      <c r="D94" s="138"/>
      <c r="E94" s="138"/>
      <c r="F94" s="138"/>
      <c r="G94" s="138"/>
      <c r="H94" s="138"/>
      <c r="I94" s="138"/>
      <c r="J94" s="157" t="s">
        <v>123</v>
      </c>
      <c r="K94" s="138"/>
      <c r="L94" s="121"/>
    </row>
    <row r="95" spans="2:47" s="122" customFormat="1" ht="10.35" customHeight="1">
      <c r="B95" s="121"/>
      <c r="L95" s="121"/>
    </row>
    <row r="96" spans="2:47" s="122" customFormat="1" ht="22.9" customHeight="1">
      <c r="B96" s="121"/>
      <c r="C96" s="158" t="s">
        <v>124</v>
      </c>
      <c r="J96" s="133">
        <f>J122</f>
        <v>0</v>
      </c>
      <c r="L96" s="121"/>
      <c r="AU96" s="112" t="s">
        <v>125</v>
      </c>
    </row>
    <row r="97" spans="2:12" s="160" customFormat="1" ht="24.95" customHeight="1">
      <c r="B97" s="159"/>
      <c r="D97" s="161" t="s">
        <v>171</v>
      </c>
      <c r="E97" s="162"/>
      <c r="F97" s="162"/>
      <c r="G97" s="162"/>
      <c r="H97" s="162"/>
      <c r="I97" s="162"/>
      <c r="J97" s="163">
        <f>J123</f>
        <v>0</v>
      </c>
      <c r="L97" s="159"/>
    </row>
    <row r="98" spans="2:12" s="165" customFormat="1" ht="19.899999999999999" customHeight="1">
      <c r="B98" s="164"/>
      <c r="D98" s="166" t="s">
        <v>172</v>
      </c>
      <c r="E98" s="167"/>
      <c r="F98" s="167"/>
      <c r="G98" s="167"/>
      <c r="H98" s="167"/>
      <c r="I98" s="167"/>
      <c r="J98" s="168">
        <f>J124</f>
        <v>0</v>
      </c>
      <c r="L98" s="164"/>
    </row>
    <row r="99" spans="2:12" s="165" customFormat="1" ht="19.899999999999999" customHeight="1">
      <c r="B99" s="164"/>
      <c r="D99" s="166" t="s">
        <v>378</v>
      </c>
      <c r="E99" s="167"/>
      <c r="F99" s="167"/>
      <c r="G99" s="167"/>
      <c r="H99" s="167"/>
      <c r="I99" s="167"/>
      <c r="J99" s="168">
        <f>J138</f>
        <v>0</v>
      </c>
      <c r="L99" s="164"/>
    </row>
    <row r="100" spans="2:12" s="165" customFormat="1" ht="19.899999999999999" customHeight="1">
      <c r="B100" s="164"/>
      <c r="D100" s="166" t="s">
        <v>382</v>
      </c>
      <c r="E100" s="167"/>
      <c r="F100" s="167"/>
      <c r="G100" s="167"/>
      <c r="H100" s="167"/>
      <c r="I100" s="167"/>
      <c r="J100" s="168">
        <f>J148</f>
        <v>0</v>
      </c>
      <c r="L100" s="164"/>
    </row>
    <row r="101" spans="2:12" s="160" customFormat="1" ht="24.95" customHeight="1">
      <c r="B101" s="159"/>
      <c r="D101" s="161" t="s">
        <v>175</v>
      </c>
      <c r="E101" s="162"/>
      <c r="F101" s="162"/>
      <c r="G101" s="162"/>
      <c r="H101" s="162"/>
      <c r="I101" s="162"/>
      <c r="J101" s="163">
        <f>J150</f>
        <v>0</v>
      </c>
      <c r="L101" s="159"/>
    </row>
    <row r="102" spans="2:12" s="165" customFormat="1" ht="19.899999999999999" customHeight="1">
      <c r="B102" s="164"/>
      <c r="D102" s="166" t="s">
        <v>2660</v>
      </c>
      <c r="E102" s="167"/>
      <c r="F102" s="167"/>
      <c r="G102" s="167"/>
      <c r="H102" s="167"/>
      <c r="I102" s="167"/>
      <c r="J102" s="168">
        <f>J151</f>
        <v>0</v>
      </c>
      <c r="L102" s="164"/>
    </row>
    <row r="103" spans="2:12" s="122" customFormat="1" ht="21.75" customHeight="1">
      <c r="B103" s="121"/>
      <c r="L103" s="121"/>
    </row>
    <row r="104" spans="2:12" s="122" customFormat="1" ht="6.95" customHeight="1">
      <c r="B104" s="151"/>
      <c r="C104" s="152"/>
      <c r="D104" s="152"/>
      <c r="E104" s="152"/>
      <c r="F104" s="152"/>
      <c r="G104" s="152"/>
      <c r="H104" s="152"/>
      <c r="I104" s="152"/>
      <c r="J104" s="152"/>
      <c r="K104" s="152"/>
      <c r="L104" s="121"/>
    </row>
    <row r="108" spans="2:12" s="122" customFormat="1" ht="6.95" customHeight="1">
      <c r="B108" s="153"/>
      <c r="C108" s="154"/>
      <c r="D108" s="154"/>
      <c r="E108" s="154"/>
      <c r="F108" s="154"/>
      <c r="G108" s="154"/>
      <c r="H108" s="154"/>
      <c r="I108" s="154"/>
      <c r="J108" s="154"/>
      <c r="K108" s="154"/>
      <c r="L108" s="121"/>
    </row>
    <row r="109" spans="2:12" s="122" customFormat="1" ht="24.95" customHeight="1">
      <c r="B109" s="121"/>
      <c r="C109" s="116" t="s">
        <v>130</v>
      </c>
      <c r="L109" s="121"/>
    </row>
    <row r="110" spans="2:12" s="122" customFormat="1" ht="6.95" customHeight="1">
      <c r="B110" s="121"/>
      <c r="L110" s="121"/>
    </row>
    <row r="111" spans="2:12" s="122" customFormat="1" ht="12" customHeight="1">
      <c r="B111" s="121"/>
      <c r="C111" s="118" t="s">
        <v>14</v>
      </c>
      <c r="L111" s="121"/>
    </row>
    <row r="112" spans="2:12" s="122" customFormat="1" ht="16.5" customHeight="1">
      <c r="B112" s="121"/>
      <c r="E112" s="119" t="str">
        <f>E7</f>
        <v>REVITALIZACE PARKU NA PLÁNI - ETAPA 1</v>
      </c>
      <c r="F112" s="120"/>
      <c r="G112" s="120"/>
      <c r="H112" s="120"/>
      <c r="L112" s="121"/>
    </row>
    <row r="113" spans="2:65" s="122" customFormat="1" ht="12" customHeight="1">
      <c r="B113" s="121"/>
      <c r="C113" s="118" t="s">
        <v>119</v>
      </c>
      <c r="L113" s="121"/>
    </row>
    <row r="114" spans="2:65" s="122" customFormat="1" ht="16.5" customHeight="1">
      <c r="B114" s="121"/>
      <c r="E114" s="123" t="str">
        <f>E9</f>
        <v>07 - SO 08 - Dětské hřiště</v>
      </c>
      <c r="F114" s="124"/>
      <c r="G114" s="124"/>
      <c r="H114" s="124"/>
      <c r="L114" s="121"/>
    </row>
    <row r="115" spans="2:65" s="122" customFormat="1" ht="6.95" customHeight="1">
      <c r="B115" s="121"/>
      <c r="L115" s="121"/>
    </row>
    <row r="116" spans="2:65" s="122" customFormat="1" ht="12" customHeight="1">
      <c r="B116" s="121"/>
      <c r="C116" s="118" t="s">
        <v>20</v>
      </c>
      <c r="F116" s="125" t="str">
        <f>F12</f>
        <v>Praha 5 - Smíchov</v>
      </c>
      <c r="I116" s="118" t="s">
        <v>22</v>
      </c>
      <c r="J116" s="126" t="str">
        <f>IF(J12="","",J12)</f>
        <v>16. 8. 2023</v>
      </c>
      <c r="L116" s="121"/>
    </row>
    <row r="117" spans="2:65" s="122" customFormat="1" ht="6.95" customHeight="1">
      <c r="B117" s="121"/>
      <c r="L117" s="121"/>
    </row>
    <row r="118" spans="2:65" s="122" customFormat="1" ht="25.7" customHeight="1">
      <c r="B118" s="121"/>
      <c r="C118" s="118" t="s">
        <v>24</v>
      </c>
      <c r="F118" s="125" t="str">
        <f>E15</f>
        <v>Městská část Praha 5</v>
      </c>
      <c r="I118" s="118" t="s">
        <v>30</v>
      </c>
      <c r="J118" s="155" t="str">
        <f>E21</f>
        <v>ATELIER RENO spol. s r.o.</v>
      </c>
      <c r="L118" s="121"/>
    </row>
    <row r="119" spans="2:65" s="122" customFormat="1" ht="15.2" customHeight="1">
      <c r="B119" s="121"/>
      <c r="C119" s="118" t="s">
        <v>28</v>
      </c>
      <c r="F119" s="125" t="str">
        <f>IF(E18="","",E18)</f>
        <v xml:space="preserve"> </v>
      </c>
      <c r="I119" s="118" t="s">
        <v>33</v>
      </c>
      <c r="J119" s="155" t="str">
        <f>E24</f>
        <v>Vladimír Mrázek</v>
      </c>
      <c r="L119" s="121"/>
    </row>
    <row r="120" spans="2:65" s="122" customFormat="1" ht="10.35" customHeight="1">
      <c r="B120" s="121"/>
      <c r="L120" s="121"/>
    </row>
    <row r="121" spans="2:65" s="176" customFormat="1" ht="29.25" customHeight="1">
      <c r="B121" s="169"/>
      <c r="C121" s="170" t="s">
        <v>131</v>
      </c>
      <c r="D121" s="171" t="s">
        <v>62</v>
      </c>
      <c r="E121" s="171" t="s">
        <v>58</v>
      </c>
      <c r="F121" s="171" t="s">
        <v>59</v>
      </c>
      <c r="G121" s="171" t="s">
        <v>132</v>
      </c>
      <c r="H121" s="171" t="s">
        <v>133</v>
      </c>
      <c r="I121" s="171" t="s">
        <v>134</v>
      </c>
      <c r="J121" s="171" t="s">
        <v>123</v>
      </c>
      <c r="K121" s="172" t="s">
        <v>135</v>
      </c>
      <c r="L121" s="169"/>
      <c r="M121" s="173" t="s">
        <v>1</v>
      </c>
      <c r="N121" s="174" t="s">
        <v>41</v>
      </c>
      <c r="O121" s="174" t="s">
        <v>136</v>
      </c>
      <c r="P121" s="174" t="s">
        <v>137</v>
      </c>
      <c r="Q121" s="174" t="s">
        <v>138</v>
      </c>
      <c r="R121" s="174" t="s">
        <v>139</v>
      </c>
      <c r="S121" s="174" t="s">
        <v>140</v>
      </c>
      <c r="T121" s="175" t="s">
        <v>141</v>
      </c>
    </row>
    <row r="122" spans="2:65" s="122" customFormat="1" ht="22.9" customHeight="1">
      <c r="B122" s="121"/>
      <c r="C122" s="177" t="s">
        <v>142</v>
      </c>
      <c r="J122" s="178">
        <f>BK122</f>
        <v>0</v>
      </c>
      <c r="L122" s="121"/>
      <c r="M122" s="179"/>
      <c r="N122" s="131"/>
      <c r="O122" s="131"/>
      <c r="P122" s="180">
        <f>P123+P150</f>
        <v>21.322208</v>
      </c>
      <c r="Q122" s="131"/>
      <c r="R122" s="180">
        <f>R123+R150</f>
        <v>4.2016625199999993</v>
      </c>
      <c r="S122" s="131"/>
      <c r="T122" s="181">
        <f>T123+T150</f>
        <v>0</v>
      </c>
      <c r="AT122" s="112" t="s">
        <v>76</v>
      </c>
      <c r="AU122" s="112" t="s">
        <v>125</v>
      </c>
      <c r="BK122" s="182">
        <f>BK123+BK150</f>
        <v>0</v>
      </c>
    </row>
    <row r="123" spans="2:65" s="184" customFormat="1" ht="25.9" customHeight="1">
      <c r="B123" s="183"/>
      <c r="D123" s="185" t="s">
        <v>76</v>
      </c>
      <c r="E123" s="186" t="s">
        <v>178</v>
      </c>
      <c r="F123" s="186" t="s">
        <v>179</v>
      </c>
      <c r="J123" s="187">
        <f>BK123</f>
        <v>0</v>
      </c>
      <c r="L123" s="183"/>
      <c r="M123" s="188"/>
      <c r="P123" s="189">
        <f>P124+P138+P148</f>
        <v>21.322208</v>
      </c>
      <c r="R123" s="189">
        <f>R124+R138+R148</f>
        <v>4.2016625199999993</v>
      </c>
      <c r="T123" s="190">
        <f>T124+T138+T148</f>
        <v>0</v>
      </c>
      <c r="AR123" s="185" t="s">
        <v>85</v>
      </c>
      <c r="AT123" s="191" t="s">
        <v>76</v>
      </c>
      <c r="AU123" s="191" t="s">
        <v>77</v>
      </c>
      <c r="AY123" s="185" t="s">
        <v>146</v>
      </c>
      <c r="BK123" s="192">
        <f>BK124+BK138+BK148</f>
        <v>0</v>
      </c>
    </row>
    <row r="124" spans="2:65" s="184" customFormat="1" ht="22.9" customHeight="1">
      <c r="B124" s="183"/>
      <c r="D124" s="185" t="s">
        <v>76</v>
      </c>
      <c r="E124" s="193" t="s">
        <v>85</v>
      </c>
      <c r="F124" s="193" t="s">
        <v>180</v>
      </c>
      <c r="J124" s="194">
        <f>BK124</f>
        <v>0</v>
      </c>
      <c r="L124" s="183"/>
      <c r="M124" s="188"/>
      <c r="P124" s="189">
        <f>SUM(P125:P137)</f>
        <v>3.279744</v>
      </c>
      <c r="R124" s="189">
        <f>SUM(R125:R137)</f>
        <v>0</v>
      </c>
      <c r="T124" s="190">
        <f>SUM(T125:T137)</f>
        <v>0</v>
      </c>
      <c r="AR124" s="185" t="s">
        <v>85</v>
      </c>
      <c r="AT124" s="191" t="s">
        <v>76</v>
      </c>
      <c r="AU124" s="191" t="s">
        <v>85</v>
      </c>
      <c r="AY124" s="185" t="s">
        <v>146</v>
      </c>
      <c r="BK124" s="192">
        <f>SUM(BK125:BK137)</f>
        <v>0</v>
      </c>
    </row>
    <row r="125" spans="2:65" s="122" customFormat="1" ht="21.75" customHeight="1">
      <c r="B125" s="121"/>
      <c r="C125" s="195" t="s">
        <v>85</v>
      </c>
      <c r="D125" s="195" t="s">
        <v>149</v>
      </c>
      <c r="E125" s="196" t="s">
        <v>2149</v>
      </c>
      <c r="F125" s="197" t="s">
        <v>2150</v>
      </c>
      <c r="G125" s="198" t="s">
        <v>224</v>
      </c>
      <c r="H125" s="199">
        <v>1.6639999999999999</v>
      </c>
      <c r="I125" s="107"/>
      <c r="J125" s="200">
        <f>ROUND(I125*H125,2)</f>
        <v>0</v>
      </c>
      <c r="K125" s="197" t="s">
        <v>184</v>
      </c>
      <c r="L125" s="121"/>
      <c r="M125" s="201" t="s">
        <v>1</v>
      </c>
      <c r="N125" s="202" t="s">
        <v>42</v>
      </c>
      <c r="O125" s="203">
        <v>1.87</v>
      </c>
      <c r="P125" s="203">
        <f>O125*H125</f>
        <v>3.1116800000000002</v>
      </c>
      <c r="Q125" s="203">
        <v>0</v>
      </c>
      <c r="R125" s="203">
        <f>Q125*H125</f>
        <v>0</v>
      </c>
      <c r="S125" s="203">
        <v>0</v>
      </c>
      <c r="T125" s="204">
        <f>S125*H125</f>
        <v>0</v>
      </c>
      <c r="AR125" s="205" t="s">
        <v>166</v>
      </c>
      <c r="AT125" s="205" t="s">
        <v>149</v>
      </c>
      <c r="AU125" s="205" t="s">
        <v>87</v>
      </c>
      <c r="AY125" s="112" t="s">
        <v>146</v>
      </c>
      <c r="BE125" s="206">
        <f>IF(N125="základní",J125,0)</f>
        <v>0</v>
      </c>
      <c r="BF125" s="206">
        <f>IF(N125="snížená",J125,0)</f>
        <v>0</v>
      </c>
      <c r="BG125" s="206">
        <f>IF(N125="zákl. přenesená",J125,0)</f>
        <v>0</v>
      </c>
      <c r="BH125" s="206">
        <f>IF(N125="sníž. přenesená",J125,0)</f>
        <v>0</v>
      </c>
      <c r="BI125" s="206">
        <f>IF(N125="nulová",J125,0)</f>
        <v>0</v>
      </c>
      <c r="BJ125" s="112" t="s">
        <v>85</v>
      </c>
      <c r="BK125" s="206">
        <f>ROUND(I125*H125,2)</f>
        <v>0</v>
      </c>
      <c r="BL125" s="112" t="s">
        <v>166</v>
      </c>
      <c r="BM125" s="205" t="s">
        <v>2661</v>
      </c>
    </row>
    <row r="126" spans="2:65" s="208" customFormat="1">
      <c r="B126" s="207"/>
      <c r="D126" s="209" t="s">
        <v>189</v>
      </c>
      <c r="E126" s="210" t="s">
        <v>1</v>
      </c>
      <c r="F126" s="211" t="s">
        <v>2662</v>
      </c>
      <c r="H126" s="212">
        <v>0.28799999999999998</v>
      </c>
      <c r="L126" s="207"/>
      <c r="M126" s="213"/>
      <c r="T126" s="214"/>
      <c r="AT126" s="210" t="s">
        <v>189</v>
      </c>
      <c r="AU126" s="210" t="s">
        <v>87</v>
      </c>
      <c r="AV126" s="208" t="s">
        <v>87</v>
      </c>
      <c r="AW126" s="208" t="s">
        <v>32</v>
      </c>
      <c r="AX126" s="208" t="s">
        <v>77</v>
      </c>
      <c r="AY126" s="210" t="s">
        <v>146</v>
      </c>
    </row>
    <row r="127" spans="2:65" s="208" customFormat="1">
      <c r="B127" s="207"/>
      <c r="D127" s="209" t="s">
        <v>189</v>
      </c>
      <c r="E127" s="210" t="s">
        <v>1</v>
      </c>
      <c r="F127" s="211" t="s">
        <v>2663</v>
      </c>
      <c r="H127" s="212">
        <v>0.2</v>
      </c>
      <c r="L127" s="207"/>
      <c r="M127" s="213"/>
      <c r="T127" s="214"/>
      <c r="AT127" s="210" t="s">
        <v>189</v>
      </c>
      <c r="AU127" s="210" t="s">
        <v>87</v>
      </c>
      <c r="AV127" s="208" t="s">
        <v>87</v>
      </c>
      <c r="AW127" s="208" t="s">
        <v>32</v>
      </c>
      <c r="AX127" s="208" t="s">
        <v>77</v>
      </c>
      <c r="AY127" s="210" t="s">
        <v>146</v>
      </c>
    </row>
    <row r="128" spans="2:65" s="208" customFormat="1">
      <c r="B128" s="207"/>
      <c r="D128" s="209" t="s">
        <v>189</v>
      </c>
      <c r="E128" s="210" t="s">
        <v>1</v>
      </c>
      <c r="F128" s="211" t="s">
        <v>2664</v>
      </c>
      <c r="H128" s="212">
        <v>0.108</v>
      </c>
      <c r="L128" s="207"/>
      <c r="M128" s="213"/>
      <c r="T128" s="214"/>
      <c r="AT128" s="210" t="s">
        <v>189</v>
      </c>
      <c r="AU128" s="210" t="s">
        <v>87</v>
      </c>
      <c r="AV128" s="208" t="s">
        <v>87</v>
      </c>
      <c r="AW128" s="208" t="s">
        <v>32</v>
      </c>
      <c r="AX128" s="208" t="s">
        <v>77</v>
      </c>
      <c r="AY128" s="210" t="s">
        <v>146</v>
      </c>
    </row>
    <row r="129" spans="2:65" s="208" customFormat="1">
      <c r="B129" s="207"/>
      <c r="D129" s="209" t="s">
        <v>189</v>
      </c>
      <c r="E129" s="210" t="s">
        <v>1</v>
      </c>
      <c r="F129" s="211" t="s">
        <v>2665</v>
      </c>
      <c r="H129" s="212">
        <v>0.06</v>
      </c>
      <c r="L129" s="207"/>
      <c r="M129" s="213"/>
      <c r="T129" s="214"/>
      <c r="AT129" s="210" t="s">
        <v>189</v>
      </c>
      <c r="AU129" s="210" t="s">
        <v>87</v>
      </c>
      <c r="AV129" s="208" t="s">
        <v>87</v>
      </c>
      <c r="AW129" s="208" t="s">
        <v>32</v>
      </c>
      <c r="AX129" s="208" t="s">
        <v>77</v>
      </c>
      <c r="AY129" s="210" t="s">
        <v>146</v>
      </c>
    </row>
    <row r="130" spans="2:65" s="208" customFormat="1">
      <c r="B130" s="207"/>
      <c r="D130" s="209" t="s">
        <v>189</v>
      </c>
      <c r="E130" s="210" t="s">
        <v>1</v>
      </c>
      <c r="F130" s="211" t="s">
        <v>2666</v>
      </c>
      <c r="H130" s="212">
        <v>1.008</v>
      </c>
      <c r="L130" s="207"/>
      <c r="M130" s="213"/>
      <c r="T130" s="214"/>
      <c r="AT130" s="210" t="s">
        <v>189</v>
      </c>
      <c r="AU130" s="210" t="s">
        <v>87</v>
      </c>
      <c r="AV130" s="208" t="s">
        <v>87</v>
      </c>
      <c r="AW130" s="208" t="s">
        <v>32</v>
      </c>
      <c r="AX130" s="208" t="s">
        <v>77</v>
      </c>
      <c r="AY130" s="210" t="s">
        <v>146</v>
      </c>
    </row>
    <row r="131" spans="2:65" s="216" customFormat="1">
      <c r="B131" s="215"/>
      <c r="D131" s="209" t="s">
        <v>189</v>
      </c>
      <c r="E131" s="217" t="s">
        <v>1</v>
      </c>
      <c r="F131" s="218" t="s">
        <v>200</v>
      </c>
      <c r="H131" s="219">
        <v>1.6639999999999999</v>
      </c>
      <c r="L131" s="215"/>
      <c r="M131" s="220"/>
      <c r="T131" s="221"/>
      <c r="AT131" s="217" t="s">
        <v>189</v>
      </c>
      <c r="AU131" s="217" t="s">
        <v>87</v>
      </c>
      <c r="AV131" s="216" t="s">
        <v>166</v>
      </c>
      <c r="AW131" s="216" t="s">
        <v>32</v>
      </c>
      <c r="AX131" s="216" t="s">
        <v>85</v>
      </c>
      <c r="AY131" s="217" t="s">
        <v>146</v>
      </c>
    </row>
    <row r="132" spans="2:65" s="122" customFormat="1" ht="21.75" customHeight="1">
      <c r="B132" s="121"/>
      <c r="C132" s="195" t="s">
        <v>87</v>
      </c>
      <c r="D132" s="195" t="s">
        <v>149</v>
      </c>
      <c r="E132" s="196" t="s">
        <v>436</v>
      </c>
      <c r="F132" s="197" t="s">
        <v>437</v>
      </c>
      <c r="G132" s="198" t="s">
        <v>224</v>
      </c>
      <c r="H132" s="199">
        <v>1.6639999999999999</v>
      </c>
      <c r="I132" s="107"/>
      <c r="J132" s="200">
        <f>ROUND(I132*H132,2)</f>
        <v>0</v>
      </c>
      <c r="K132" s="197" t="s">
        <v>184</v>
      </c>
      <c r="L132" s="121"/>
      <c r="M132" s="201" t="s">
        <v>1</v>
      </c>
      <c r="N132" s="202" t="s">
        <v>42</v>
      </c>
      <c r="O132" s="203">
        <v>8.6999999999999994E-2</v>
      </c>
      <c r="P132" s="203">
        <f>O132*H132</f>
        <v>0.14476799999999998</v>
      </c>
      <c r="Q132" s="203">
        <v>0</v>
      </c>
      <c r="R132" s="203">
        <f>Q132*H132</f>
        <v>0</v>
      </c>
      <c r="S132" s="203">
        <v>0</v>
      </c>
      <c r="T132" s="204">
        <f>S132*H132</f>
        <v>0</v>
      </c>
      <c r="AR132" s="205" t="s">
        <v>166</v>
      </c>
      <c r="AT132" s="205" t="s">
        <v>149</v>
      </c>
      <c r="AU132" s="205" t="s">
        <v>87</v>
      </c>
      <c r="AY132" s="112" t="s">
        <v>146</v>
      </c>
      <c r="BE132" s="206">
        <f>IF(N132="základní",J132,0)</f>
        <v>0</v>
      </c>
      <c r="BF132" s="206">
        <f>IF(N132="snížená",J132,0)</f>
        <v>0</v>
      </c>
      <c r="BG132" s="206">
        <f>IF(N132="zákl. přenesená",J132,0)</f>
        <v>0</v>
      </c>
      <c r="BH132" s="206">
        <f>IF(N132="sníž. přenesená",J132,0)</f>
        <v>0</v>
      </c>
      <c r="BI132" s="206">
        <f>IF(N132="nulová",J132,0)</f>
        <v>0</v>
      </c>
      <c r="BJ132" s="112" t="s">
        <v>85</v>
      </c>
      <c r="BK132" s="206">
        <f>ROUND(I132*H132,2)</f>
        <v>0</v>
      </c>
      <c r="BL132" s="112" t="s">
        <v>166</v>
      </c>
      <c r="BM132" s="205" t="s">
        <v>2667</v>
      </c>
    </row>
    <row r="133" spans="2:65" s="122" customFormat="1" ht="24.2" customHeight="1">
      <c r="B133" s="121"/>
      <c r="C133" s="195" t="s">
        <v>161</v>
      </c>
      <c r="D133" s="195" t="s">
        <v>149</v>
      </c>
      <c r="E133" s="196" t="s">
        <v>444</v>
      </c>
      <c r="F133" s="197" t="s">
        <v>445</v>
      </c>
      <c r="G133" s="198" t="s">
        <v>224</v>
      </c>
      <c r="H133" s="199">
        <v>1.6639999999999999</v>
      </c>
      <c r="I133" s="107"/>
      <c r="J133" s="200">
        <f>ROUND(I133*H133,2)</f>
        <v>0</v>
      </c>
      <c r="K133" s="197" t="s">
        <v>184</v>
      </c>
      <c r="L133" s="121"/>
      <c r="M133" s="201" t="s">
        <v>1</v>
      </c>
      <c r="N133" s="202" t="s">
        <v>42</v>
      </c>
      <c r="O133" s="203">
        <v>5.0000000000000001E-3</v>
      </c>
      <c r="P133" s="203">
        <f>O133*H133</f>
        <v>8.3199999999999993E-3</v>
      </c>
      <c r="Q133" s="203">
        <v>0</v>
      </c>
      <c r="R133" s="203">
        <f>Q133*H133</f>
        <v>0</v>
      </c>
      <c r="S133" s="203">
        <v>0</v>
      </c>
      <c r="T133" s="204">
        <f>S133*H133</f>
        <v>0</v>
      </c>
      <c r="AR133" s="205" t="s">
        <v>166</v>
      </c>
      <c r="AT133" s="205" t="s">
        <v>149</v>
      </c>
      <c r="AU133" s="205" t="s">
        <v>87</v>
      </c>
      <c r="AY133" s="112" t="s">
        <v>146</v>
      </c>
      <c r="BE133" s="206">
        <f>IF(N133="základní",J133,0)</f>
        <v>0</v>
      </c>
      <c r="BF133" s="206">
        <f>IF(N133="snížená",J133,0)</f>
        <v>0</v>
      </c>
      <c r="BG133" s="206">
        <f>IF(N133="zákl. přenesená",J133,0)</f>
        <v>0</v>
      </c>
      <c r="BH133" s="206">
        <f>IF(N133="sníž. přenesená",J133,0)</f>
        <v>0</v>
      </c>
      <c r="BI133" s="206">
        <f>IF(N133="nulová",J133,0)</f>
        <v>0</v>
      </c>
      <c r="BJ133" s="112" t="s">
        <v>85</v>
      </c>
      <c r="BK133" s="206">
        <f>ROUND(I133*H133,2)</f>
        <v>0</v>
      </c>
      <c r="BL133" s="112" t="s">
        <v>166</v>
      </c>
      <c r="BM133" s="205" t="s">
        <v>2668</v>
      </c>
    </row>
    <row r="134" spans="2:65" s="122" customFormat="1" ht="19.5">
      <c r="B134" s="121"/>
      <c r="D134" s="209" t="s">
        <v>154</v>
      </c>
      <c r="F134" s="228" t="s">
        <v>447</v>
      </c>
      <c r="L134" s="121"/>
      <c r="M134" s="229"/>
      <c r="T134" s="230"/>
      <c r="AT134" s="112" t="s">
        <v>154</v>
      </c>
      <c r="AU134" s="112" t="s">
        <v>87</v>
      </c>
    </row>
    <row r="135" spans="2:65" s="122" customFormat="1" ht="16.5" customHeight="1">
      <c r="B135" s="121"/>
      <c r="C135" s="195" t="s">
        <v>166</v>
      </c>
      <c r="D135" s="195" t="s">
        <v>149</v>
      </c>
      <c r="E135" s="196" t="s">
        <v>451</v>
      </c>
      <c r="F135" s="197" t="s">
        <v>452</v>
      </c>
      <c r="G135" s="198" t="s">
        <v>224</v>
      </c>
      <c r="H135" s="199">
        <v>1.6639999999999999</v>
      </c>
      <c r="I135" s="107"/>
      <c r="J135" s="200">
        <f>ROUND(I135*H135,2)</f>
        <v>0</v>
      </c>
      <c r="K135" s="197" t="s">
        <v>184</v>
      </c>
      <c r="L135" s="121"/>
      <c r="M135" s="201" t="s">
        <v>1</v>
      </c>
      <c r="N135" s="202" t="s">
        <v>42</v>
      </c>
      <c r="O135" s="203">
        <v>8.9999999999999993E-3</v>
      </c>
      <c r="P135" s="203">
        <f>O135*H135</f>
        <v>1.4975999999999998E-2</v>
      </c>
      <c r="Q135" s="203">
        <v>0</v>
      </c>
      <c r="R135" s="203">
        <f>Q135*H135</f>
        <v>0</v>
      </c>
      <c r="S135" s="203">
        <v>0</v>
      </c>
      <c r="T135" s="204">
        <f>S135*H135</f>
        <v>0</v>
      </c>
      <c r="AR135" s="205" t="s">
        <v>166</v>
      </c>
      <c r="AT135" s="205" t="s">
        <v>149</v>
      </c>
      <c r="AU135" s="205" t="s">
        <v>87</v>
      </c>
      <c r="AY135" s="112" t="s">
        <v>146</v>
      </c>
      <c r="BE135" s="206">
        <f>IF(N135="základní",J135,0)</f>
        <v>0</v>
      </c>
      <c r="BF135" s="206">
        <f>IF(N135="snížená",J135,0)</f>
        <v>0</v>
      </c>
      <c r="BG135" s="206">
        <f>IF(N135="zákl. přenesená",J135,0)</f>
        <v>0</v>
      </c>
      <c r="BH135" s="206">
        <f>IF(N135="sníž. přenesená",J135,0)</f>
        <v>0</v>
      </c>
      <c r="BI135" s="206">
        <f>IF(N135="nulová",J135,0)</f>
        <v>0</v>
      </c>
      <c r="BJ135" s="112" t="s">
        <v>85</v>
      </c>
      <c r="BK135" s="206">
        <f>ROUND(I135*H135,2)</f>
        <v>0</v>
      </c>
      <c r="BL135" s="112" t="s">
        <v>166</v>
      </c>
      <c r="BM135" s="205" t="s">
        <v>2669</v>
      </c>
    </row>
    <row r="136" spans="2:65" s="122" customFormat="1" ht="16.5" customHeight="1">
      <c r="B136" s="121"/>
      <c r="C136" s="195" t="s">
        <v>145</v>
      </c>
      <c r="D136" s="195" t="s">
        <v>149</v>
      </c>
      <c r="E136" s="196" t="s">
        <v>454</v>
      </c>
      <c r="F136" s="197" t="s">
        <v>351</v>
      </c>
      <c r="G136" s="198" t="s">
        <v>322</v>
      </c>
      <c r="H136" s="199">
        <v>2.8290000000000002</v>
      </c>
      <c r="I136" s="107"/>
      <c r="J136" s="200">
        <f>ROUND(I136*H136,2)</f>
        <v>0</v>
      </c>
      <c r="K136" s="197" t="s">
        <v>184</v>
      </c>
      <c r="L136" s="121"/>
      <c r="M136" s="201" t="s">
        <v>1</v>
      </c>
      <c r="N136" s="202" t="s">
        <v>42</v>
      </c>
      <c r="O136" s="203">
        <v>0</v>
      </c>
      <c r="P136" s="203">
        <f>O136*H136</f>
        <v>0</v>
      </c>
      <c r="Q136" s="203">
        <v>0</v>
      </c>
      <c r="R136" s="203">
        <f>Q136*H136</f>
        <v>0</v>
      </c>
      <c r="S136" s="203">
        <v>0</v>
      </c>
      <c r="T136" s="204">
        <f>S136*H136</f>
        <v>0</v>
      </c>
      <c r="AR136" s="205" t="s">
        <v>166</v>
      </c>
      <c r="AT136" s="205" t="s">
        <v>149</v>
      </c>
      <c r="AU136" s="205" t="s">
        <v>87</v>
      </c>
      <c r="AY136" s="112" t="s">
        <v>146</v>
      </c>
      <c r="BE136" s="206">
        <f>IF(N136="základní",J136,0)</f>
        <v>0</v>
      </c>
      <c r="BF136" s="206">
        <f>IF(N136="snížená",J136,0)</f>
        <v>0</v>
      </c>
      <c r="BG136" s="206">
        <f>IF(N136="zákl. přenesená",J136,0)</f>
        <v>0</v>
      </c>
      <c r="BH136" s="206">
        <f>IF(N136="sníž. přenesená",J136,0)</f>
        <v>0</v>
      </c>
      <c r="BI136" s="206">
        <f>IF(N136="nulová",J136,0)</f>
        <v>0</v>
      </c>
      <c r="BJ136" s="112" t="s">
        <v>85</v>
      </c>
      <c r="BK136" s="206">
        <f>ROUND(I136*H136,2)</f>
        <v>0</v>
      </c>
      <c r="BL136" s="112" t="s">
        <v>166</v>
      </c>
      <c r="BM136" s="205" t="s">
        <v>2670</v>
      </c>
    </row>
    <row r="137" spans="2:65" s="208" customFormat="1">
      <c r="B137" s="207"/>
      <c r="D137" s="209" t="s">
        <v>189</v>
      </c>
      <c r="E137" s="210" t="s">
        <v>1</v>
      </c>
      <c r="F137" s="211" t="s">
        <v>2671</v>
      </c>
      <c r="H137" s="212">
        <v>2.8290000000000002</v>
      </c>
      <c r="L137" s="207"/>
      <c r="M137" s="213"/>
      <c r="T137" s="214"/>
      <c r="AT137" s="210" t="s">
        <v>189</v>
      </c>
      <c r="AU137" s="210" t="s">
        <v>87</v>
      </c>
      <c r="AV137" s="208" t="s">
        <v>87</v>
      </c>
      <c r="AW137" s="208" t="s">
        <v>32</v>
      </c>
      <c r="AX137" s="208" t="s">
        <v>85</v>
      </c>
      <c r="AY137" s="210" t="s">
        <v>146</v>
      </c>
    </row>
    <row r="138" spans="2:65" s="184" customFormat="1" ht="22.9" customHeight="1">
      <c r="B138" s="183"/>
      <c r="D138" s="185" t="s">
        <v>76</v>
      </c>
      <c r="E138" s="193" t="s">
        <v>87</v>
      </c>
      <c r="F138" s="193" t="s">
        <v>460</v>
      </c>
      <c r="J138" s="194">
        <f>BK138</f>
        <v>0</v>
      </c>
      <c r="L138" s="183"/>
      <c r="M138" s="188"/>
      <c r="P138" s="189">
        <f>SUM(P139:P147)</f>
        <v>1.0663839999999998</v>
      </c>
      <c r="R138" s="189">
        <f>SUM(R139:R147)</f>
        <v>4.2016625199999993</v>
      </c>
      <c r="T138" s="190">
        <f>SUM(T139:T147)</f>
        <v>0</v>
      </c>
      <c r="AR138" s="185" t="s">
        <v>85</v>
      </c>
      <c r="AT138" s="191" t="s">
        <v>76</v>
      </c>
      <c r="AU138" s="191" t="s">
        <v>85</v>
      </c>
      <c r="AY138" s="185" t="s">
        <v>146</v>
      </c>
      <c r="BK138" s="192">
        <f>SUM(BK139:BK147)</f>
        <v>0</v>
      </c>
    </row>
    <row r="139" spans="2:65" s="122" customFormat="1" ht="16.5" customHeight="1">
      <c r="B139" s="121"/>
      <c r="C139" s="195" t="s">
        <v>205</v>
      </c>
      <c r="D139" s="195" t="s">
        <v>149</v>
      </c>
      <c r="E139" s="196" t="s">
        <v>2672</v>
      </c>
      <c r="F139" s="197" t="s">
        <v>2673</v>
      </c>
      <c r="G139" s="198" t="s">
        <v>224</v>
      </c>
      <c r="H139" s="199">
        <v>0.16200000000000001</v>
      </c>
      <c r="I139" s="107"/>
      <c r="J139" s="200">
        <f>ROUND(I139*H139,2)</f>
        <v>0</v>
      </c>
      <c r="K139" s="197" t="s">
        <v>184</v>
      </c>
      <c r="L139" s="121"/>
      <c r="M139" s="201" t="s">
        <v>1</v>
      </c>
      <c r="N139" s="202" t="s">
        <v>42</v>
      </c>
      <c r="O139" s="203">
        <v>0.58399999999999996</v>
      </c>
      <c r="P139" s="203">
        <f>O139*H139</f>
        <v>9.4607999999999998E-2</v>
      </c>
      <c r="Q139" s="203">
        <v>2.3010199999999998</v>
      </c>
      <c r="R139" s="203">
        <f>Q139*H139</f>
        <v>0.37276524</v>
      </c>
      <c r="S139" s="203">
        <v>0</v>
      </c>
      <c r="T139" s="204">
        <f>S139*H139</f>
        <v>0</v>
      </c>
      <c r="AR139" s="205" t="s">
        <v>166</v>
      </c>
      <c r="AT139" s="205" t="s">
        <v>149</v>
      </c>
      <c r="AU139" s="205" t="s">
        <v>87</v>
      </c>
      <c r="AY139" s="112" t="s">
        <v>146</v>
      </c>
      <c r="BE139" s="206">
        <f>IF(N139="základní",J139,0)</f>
        <v>0</v>
      </c>
      <c r="BF139" s="206">
        <f>IF(N139="snížená",J139,0)</f>
        <v>0</v>
      </c>
      <c r="BG139" s="206">
        <f>IF(N139="zákl. přenesená",J139,0)</f>
        <v>0</v>
      </c>
      <c r="BH139" s="206">
        <f>IF(N139="sníž. přenesená",J139,0)</f>
        <v>0</v>
      </c>
      <c r="BI139" s="206">
        <f>IF(N139="nulová",J139,0)</f>
        <v>0</v>
      </c>
      <c r="BJ139" s="112" t="s">
        <v>85</v>
      </c>
      <c r="BK139" s="206">
        <f>ROUND(I139*H139,2)</f>
        <v>0</v>
      </c>
      <c r="BL139" s="112" t="s">
        <v>166</v>
      </c>
      <c r="BM139" s="205" t="s">
        <v>2674</v>
      </c>
    </row>
    <row r="140" spans="2:65" s="208" customFormat="1">
      <c r="B140" s="207"/>
      <c r="D140" s="209" t="s">
        <v>189</v>
      </c>
      <c r="E140" s="210" t="s">
        <v>1</v>
      </c>
      <c r="F140" s="211" t="s">
        <v>2675</v>
      </c>
      <c r="H140" s="212">
        <v>0.16200000000000001</v>
      </c>
      <c r="L140" s="207"/>
      <c r="M140" s="213"/>
      <c r="T140" s="214"/>
      <c r="AT140" s="210" t="s">
        <v>189</v>
      </c>
      <c r="AU140" s="210" t="s">
        <v>87</v>
      </c>
      <c r="AV140" s="208" t="s">
        <v>87</v>
      </c>
      <c r="AW140" s="208" t="s">
        <v>32</v>
      </c>
      <c r="AX140" s="208" t="s">
        <v>85</v>
      </c>
      <c r="AY140" s="210" t="s">
        <v>146</v>
      </c>
    </row>
    <row r="141" spans="2:65" s="122" customFormat="1" ht="16.5" customHeight="1">
      <c r="B141" s="121"/>
      <c r="C141" s="195" t="s">
        <v>211</v>
      </c>
      <c r="D141" s="195" t="s">
        <v>149</v>
      </c>
      <c r="E141" s="196" t="s">
        <v>2170</v>
      </c>
      <c r="F141" s="197" t="s">
        <v>2171</v>
      </c>
      <c r="G141" s="198" t="s">
        <v>224</v>
      </c>
      <c r="H141" s="199">
        <v>1.6639999999999999</v>
      </c>
      <c r="I141" s="107"/>
      <c r="J141" s="200">
        <f>ROUND(I141*H141,2)</f>
        <v>0</v>
      </c>
      <c r="K141" s="197" t="s">
        <v>184</v>
      </c>
      <c r="L141" s="121"/>
      <c r="M141" s="201" t="s">
        <v>1</v>
      </c>
      <c r="N141" s="202" t="s">
        <v>42</v>
      </c>
      <c r="O141" s="203">
        <v>0.58399999999999996</v>
      </c>
      <c r="P141" s="203">
        <f>O141*H141</f>
        <v>0.97177599999999986</v>
      </c>
      <c r="Q141" s="203">
        <v>2.3010199999999998</v>
      </c>
      <c r="R141" s="203">
        <f>Q141*H141</f>
        <v>3.8288972799999996</v>
      </c>
      <c r="S141" s="203">
        <v>0</v>
      </c>
      <c r="T141" s="204">
        <f>S141*H141</f>
        <v>0</v>
      </c>
      <c r="AR141" s="205" t="s">
        <v>166</v>
      </c>
      <c r="AT141" s="205" t="s">
        <v>149</v>
      </c>
      <c r="AU141" s="205" t="s">
        <v>87</v>
      </c>
      <c r="AY141" s="112" t="s">
        <v>146</v>
      </c>
      <c r="BE141" s="206">
        <f>IF(N141="základní",J141,0)</f>
        <v>0</v>
      </c>
      <c r="BF141" s="206">
        <f>IF(N141="snížená",J141,0)</f>
        <v>0</v>
      </c>
      <c r="BG141" s="206">
        <f>IF(N141="zákl. přenesená",J141,0)</f>
        <v>0</v>
      </c>
      <c r="BH141" s="206">
        <f>IF(N141="sníž. přenesená",J141,0)</f>
        <v>0</v>
      </c>
      <c r="BI141" s="206">
        <f>IF(N141="nulová",J141,0)</f>
        <v>0</v>
      </c>
      <c r="BJ141" s="112" t="s">
        <v>85</v>
      </c>
      <c r="BK141" s="206">
        <f>ROUND(I141*H141,2)</f>
        <v>0</v>
      </c>
      <c r="BL141" s="112" t="s">
        <v>166</v>
      </c>
      <c r="BM141" s="205" t="s">
        <v>2676</v>
      </c>
    </row>
    <row r="142" spans="2:65" s="208" customFormat="1">
      <c r="B142" s="207"/>
      <c r="D142" s="209" t="s">
        <v>189</v>
      </c>
      <c r="E142" s="210" t="s">
        <v>1</v>
      </c>
      <c r="F142" s="211" t="s">
        <v>2662</v>
      </c>
      <c r="H142" s="212">
        <v>0.28799999999999998</v>
      </c>
      <c r="L142" s="207"/>
      <c r="M142" s="213"/>
      <c r="T142" s="214"/>
      <c r="AT142" s="210" t="s">
        <v>189</v>
      </c>
      <c r="AU142" s="210" t="s">
        <v>87</v>
      </c>
      <c r="AV142" s="208" t="s">
        <v>87</v>
      </c>
      <c r="AW142" s="208" t="s">
        <v>32</v>
      </c>
      <c r="AX142" s="208" t="s">
        <v>77</v>
      </c>
      <c r="AY142" s="210" t="s">
        <v>146</v>
      </c>
    </row>
    <row r="143" spans="2:65" s="208" customFormat="1">
      <c r="B143" s="207"/>
      <c r="D143" s="209" t="s">
        <v>189</v>
      </c>
      <c r="E143" s="210" t="s">
        <v>1</v>
      </c>
      <c r="F143" s="211" t="s">
        <v>2663</v>
      </c>
      <c r="H143" s="212">
        <v>0.2</v>
      </c>
      <c r="L143" s="207"/>
      <c r="M143" s="213"/>
      <c r="T143" s="214"/>
      <c r="AT143" s="210" t="s">
        <v>189</v>
      </c>
      <c r="AU143" s="210" t="s">
        <v>87</v>
      </c>
      <c r="AV143" s="208" t="s">
        <v>87</v>
      </c>
      <c r="AW143" s="208" t="s">
        <v>32</v>
      </c>
      <c r="AX143" s="208" t="s">
        <v>77</v>
      </c>
      <c r="AY143" s="210" t="s">
        <v>146</v>
      </c>
    </row>
    <row r="144" spans="2:65" s="208" customFormat="1">
      <c r="B144" s="207"/>
      <c r="D144" s="209" t="s">
        <v>189</v>
      </c>
      <c r="E144" s="210" t="s">
        <v>1</v>
      </c>
      <c r="F144" s="211" t="s">
        <v>2664</v>
      </c>
      <c r="H144" s="212">
        <v>0.108</v>
      </c>
      <c r="L144" s="207"/>
      <c r="M144" s="213"/>
      <c r="T144" s="214"/>
      <c r="AT144" s="210" t="s">
        <v>189</v>
      </c>
      <c r="AU144" s="210" t="s">
        <v>87</v>
      </c>
      <c r="AV144" s="208" t="s">
        <v>87</v>
      </c>
      <c r="AW144" s="208" t="s">
        <v>32</v>
      </c>
      <c r="AX144" s="208" t="s">
        <v>77</v>
      </c>
      <c r="AY144" s="210" t="s">
        <v>146</v>
      </c>
    </row>
    <row r="145" spans="2:65" s="208" customFormat="1">
      <c r="B145" s="207"/>
      <c r="D145" s="209" t="s">
        <v>189</v>
      </c>
      <c r="E145" s="210" t="s">
        <v>1</v>
      </c>
      <c r="F145" s="211" t="s">
        <v>2665</v>
      </c>
      <c r="H145" s="212">
        <v>0.06</v>
      </c>
      <c r="L145" s="207"/>
      <c r="M145" s="213"/>
      <c r="T145" s="214"/>
      <c r="AT145" s="210" t="s">
        <v>189</v>
      </c>
      <c r="AU145" s="210" t="s">
        <v>87</v>
      </c>
      <c r="AV145" s="208" t="s">
        <v>87</v>
      </c>
      <c r="AW145" s="208" t="s">
        <v>32</v>
      </c>
      <c r="AX145" s="208" t="s">
        <v>77</v>
      </c>
      <c r="AY145" s="210" t="s">
        <v>146</v>
      </c>
    </row>
    <row r="146" spans="2:65" s="208" customFormat="1">
      <c r="B146" s="207"/>
      <c r="D146" s="209" t="s">
        <v>189</v>
      </c>
      <c r="E146" s="210" t="s">
        <v>1</v>
      </c>
      <c r="F146" s="211" t="s">
        <v>2666</v>
      </c>
      <c r="H146" s="212">
        <v>1.008</v>
      </c>
      <c r="L146" s="207"/>
      <c r="M146" s="213"/>
      <c r="T146" s="214"/>
      <c r="AT146" s="210" t="s">
        <v>189</v>
      </c>
      <c r="AU146" s="210" t="s">
        <v>87</v>
      </c>
      <c r="AV146" s="208" t="s">
        <v>87</v>
      </c>
      <c r="AW146" s="208" t="s">
        <v>32</v>
      </c>
      <c r="AX146" s="208" t="s">
        <v>77</v>
      </c>
      <c r="AY146" s="210" t="s">
        <v>146</v>
      </c>
    </row>
    <row r="147" spans="2:65" s="216" customFormat="1">
      <c r="B147" s="215"/>
      <c r="D147" s="209" t="s">
        <v>189</v>
      </c>
      <c r="E147" s="217" t="s">
        <v>1</v>
      </c>
      <c r="F147" s="218" t="s">
        <v>200</v>
      </c>
      <c r="H147" s="219">
        <v>1.6639999999999999</v>
      </c>
      <c r="L147" s="215"/>
      <c r="M147" s="220"/>
      <c r="T147" s="221"/>
      <c r="AT147" s="217" t="s">
        <v>189</v>
      </c>
      <c r="AU147" s="217" t="s">
        <v>87</v>
      </c>
      <c r="AV147" s="216" t="s">
        <v>166</v>
      </c>
      <c r="AW147" s="216" t="s">
        <v>32</v>
      </c>
      <c r="AX147" s="216" t="s">
        <v>85</v>
      </c>
      <c r="AY147" s="217" t="s">
        <v>146</v>
      </c>
    </row>
    <row r="148" spans="2:65" s="184" customFormat="1" ht="22.9" customHeight="1">
      <c r="B148" s="183"/>
      <c r="D148" s="185" t="s">
        <v>76</v>
      </c>
      <c r="E148" s="193" t="s">
        <v>700</v>
      </c>
      <c r="F148" s="193" t="s">
        <v>701</v>
      </c>
      <c r="J148" s="194">
        <f>BK148</f>
        <v>0</v>
      </c>
      <c r="L148" s="183"/>
      <c r="M148" s="188"/>
      <c r="P148" s="189">
        <f>P149</f>
        <v>16.97608</v>
      </c>
      <c r="R148" s="189">
        <f>R149</f>
        <v>0</v>
      </c>
      <c r="T148" s="190">
        <f>T149</f>
        <v>0</v>
      </c>
      <c r="AR148" s="185" t="s">
        <v>85</v>
      </c>
      <c r="AT148" s="191" t="s">
        <v>76</v>
      </c>
      <c r="AU148" s="191" t="s">
        <v>85</v>
      </c>
      <c r="AY148" s="185" t="s">
        <v>146</v>
      </c>
      <c r="BK148" s="192">
        <f>BK149</f>
        <v>0</v>
      </c>
    </row>
    <row r="149" spans="2:65" s="122" customFormat="1" ht="16.5" customHeight="1">
      <c r="B149" s="121"/>
      <c r="C149" s="195" t="s">
        <v>256</v>
      </c>
      <c r="D149" s="195" t="s">
        <v>149</v>
      </c>
      <c r="E149" s="196" t="s">
        <v>2541</v>
      </c>
      <c r="F149" s="197" t="s">
        <v>2542</v>
      </c>
      <c r="G149" s="198" t="s">
        <v>322</v>
      </c>
      <c r="H149" s="199">
        <v>4.202</v>
      </c>
      <c r="I149" s="107"/>
      <c r="J149" s="200">
        <f>ROUND(I149*H149,2)</f>
        <v>0</v>
      </c>
      <c r="K149" s="197" t="s">
        <v>1</v>
      </c>
      <c r="L149" s="121"/>
      <c r="M149" s="201" t="s">
        <v>1</v>
      </c>
      <c r="N149" s="202" t="s">
        <v>42</v>
      </c>
      <c r="O149" s="203">
        <v>4.04</v>
      </c>
      <c r="P149" s="203">
        <f>O149*H149</f>
        <v>16.97608</v>
      </c>
      <c r="Q149" s="203">
        <v>0</v>
      </c>
      <c r="R149" s="203">
        <f>Q149*H149</f>
        <v>0</v>
      </c>
      <c r="S149" s="203">
        <v>0</v>
      </c>
      <c r="T149" s="204">
        <f>S149*H149</f>
        <v>0</v>
      </c>
      <c r="AR149" s="205" t="s">
        <v>166</v>
      </c>
      <c r="AT149" s="205" t="s">
        <v>149</v>
      </c>
      <c r="AU149" s="205" t="s">
        <v>87</v>
      </c>
      <c r="AY149" s="112" t="s">
        <v>146</v>
      </c>
      <c r="BE149" s="206">
        <f>IF(N149="základní",J149,0)</f>
        <v>0</v>
      </c>
      <c r="BF149" s="206">
        <f>IF(N149="snížená",J149,0)</f>
        <v>0</v>
      </c>
      <c r="BG149" s="206">
        <f>IF(N149="zákl. přenesená",J149,0)</f>
        <v>0</v>
      </c>
      <c r="BH149" s="206">
        <f>IF(N149="sníž. přenesená",J149,0)</f>
        <v>0</v>
      </c>
      <c r="BI149" s="206">
        <f>IF(N149="nulová",J149,0)</f>
        <v>0</v>
      </c>
      <c r="BJ149" s="112" t="s">
        <v>85</v>
      </c>
      <c r="BK149" s="206">
        <f>ROUND(I149*H149,2)</f>
        <v>0</v>
      </c>
      <c r="BL149" s="112" t="s">
        <v>166</v>
      </c>
      <c r="BM149" s="205" t="s">
        <v>2677</v>
      </c>
    </row>
    <row r="150" spans="2:65" s="184" customFormat="1" ht="25.9" customHeight="1">
      <c r="B150" s="183"/>
      <c r="D150" s="185" t="s">
        <v>76</v>
      </c>
      <c r="E150" s="186" t="s">
        <v>357</v>
      </c>
      <c r="F150" s="186" t="s">
        <v>358</v>
      </c>
      <c r="J150" s="187">
        <f>BK150</f>
        <v>0</v>
      </c>
      <c r="L150" s="183"/>
      <c r="M150" s="188"/>
      <c r="P150" s="189">
        <f>P151</f>
        <v>0</v>
      </c>
      <c r="R150" s="189">
        <f>R151</f>
        <v>0</v>
      </c>
      <c r="T150" s="190">
        <f>T151</f>
        <v>0</v>
      </c>
      <c r="AR150" s="185" t="s">
        <v>87</v>
      </c>
      <c r="AT150" s="191" t="s">
        <v>76</v>
      </c>
      <c r="AU150" s="191" t="s">
        <v>77</v>
      </c>
      <c r="AY150" s="185" t="s">
        <v>146</v>
      </c>
      <c r="BK150" s="192">
        <f>BK151</f>
        <v>0</v>
      </c>
    </row>
    <row r="151" spans="2:65" s="184" customFormat="1" ht="22.9" customHeight="1">
      <c r="B151" s="183"/>
      <c r="D151" s="185" t="s">
        <v>76</v>
      </c>
      <c r="E151" s="193" t="s">
        <v>2678</v>
      </c>
      <c r="F151" s="193" t="s">
        <v>2679</v>
      </c>
      <c r="J151" s="194">
        <f>BK151</f>
        <v>0</v>
      </c>
      <c r="L151" s="183"/>
      <c r="M151" s="188"/>
      <c r="P151" s="189">
        <f>SUM(P152:P157)</f>
        <v>0</v>
      </c>
      <c r="R151" s="189">
        <f>SUM(R152:R157)</f>
        <v>0</v>
      </c>
      <c r="T151" s="190">
        <f>SUM(T152:T157)</f>
        <v>0</v>
      </c>
      <c r="AR151" s="185" t="s">
        <v>87</v>
      </c>
      <c r="AT151" s="191" t="s">
        <v>76</v>
      </c>
      <c r="AU151" s="191" t="s">
        <v>85</v>
      </c>
      <c r="AY151" s="185" t="s">
        <v>146</v>
      </c>
      <c r="BK151" s="192">
        <f>SUM(BK152:BK157)</f>
        <v>0</v>
      </c>
    </row>
    <row r="152" spans="2:65" s="122" customFormat="1" ht="24.2" customHeight="1">
      <c r="B152" s="121"/>
      <c r="C152" s="195" t="s">
        <v>215</v>
      </c>
      <c r="D152" s="195" t="s">
        <v>149</v>
      </c>
      <c r="E152" s="196" t="s">
        <v>2680</v>
      </c>
      <c r="F152" s="197" t="s">
        <v>2681</v>
      </c>
      <c r="G152" s="198" t="s">
        <v>151</v>
      </c>
      <c r="H152" s="199">
        <v>1</v>
      </c>
      <c r="I152" s="107"/>
      <c r="J152" s="200">
        <f t="shared" ref="J152:J157" si="0">ROUND(I152*H152,2)</f>
        <v>0</v>
      </c>
      <c r="K152" s="197" t="s">
        <v>1</v>
      </c>
      <c r="L152" s="121"/>
      <c r="M152" s="201" t="s">
        <v>1</v>
      </c>
      <c r="N152" s="202" t="s">
        <v>42</v>
      </c>
      <c r="O152" s="203">
        <v>0</v>
      </c>
      <c r="P152" s="203">
        <f t="shared" ref="P152:P157" si="1">O152*H152</f>
        <v>0</v>
      </c>
      <c r="Q152" s="203">
        <v>0</v>
      </c>
      <c r="R152" s="203">
        <f t="shared" ref="R152:R157" si="2">Q152*H152</f>
        <v>0</v>
      </c>
      <c r="S152" s="203">
        <v>0</v>
      </c>
      <c r="T152" s="204">
        <f t="shared" ref="T152:T157" si="3">S152*H152</f>
        <v>0</v>
      </c>
      <c r="AR152" s="205" t="s">
        <v>273</v>
      </c>
      <c r="AT152" s="205" t="s">
        <v>149</v>
      </c>
      <c r="AU152" s="205" t="s">
        <v>87</v>
      </c>
      <c r="AY152" s="112" t="s">
        <v>146</v>
      </c>
      <c r="BE152" s="206">
        <f t="shared" ref="BE152:BE157" si="4">IF(N152="základní",J152,0)</f>
        <v>0</v>
      </c>
      <c r="BF152" s="206">
        <f t="shared" ref="BF152:BF157" si="5">IF(N152="snížená",J152,0)</f>
        <v>0</v>
      </c>
      <c r="BG152" s="206">
        <f t="shared" ref="BG152:BG157" si="6">IF(N152="zákl. přenesená",J152,0)</f>
        <v>0</v>
      </c>
      <c r="BH152" s="206">
        <f t="shared" ref="BH152:BH157" si="7">IF(N152="sníž. přenesená",J152,0)</f>
        <v>0</v>
      </c>
      <c r="BI152" s="206">
        <f t="shared" ref="BI152:BI157" si="8">IF(N152="nulová",J152,0)</f>
        <v>0</v>
      </c>
      <c r="BJ152" s="112" t="s">
        <v>85</v>
      </c>
      <c r="BK152" s="206">
        <f t="shared" ref="BK152:BK157" si="9">ROUND(I152*H152,2)</f>
        <v>0</v>
      </c>
      <c r="BL152" s="112" t="s">
        <v>273</v>
      </c>
      <c r="BM152" s="205" t="s">
        <v>2682</v>
      </c>
    </row>
    <row r="153" spans="2:65" s="122" customFormat="1" ht="24.2" customHeight="1">
      <c r="B153" s="121"/>
      <c r="C153" s="195" t="s">
        <v>209</v>
      </c>
      <c r="D153" s="195" t="s">
        <v>149</v>
      </c>
      <c r="E153" s="196" t="s">
        <v>2683</v>
      </c>
      <c r="F153" s="197" t="s">
        <v>2684</v>
      </c>
      <c r="G153" s="198" t="s">
        <v>151</v>
      </c>
      <c r="H153" s="199">
        <v>1</v>
      </c>
      <c r="I153" s="107"/>
      <c r="J153" s="200">
        <f t="shared" si="0"/>
        <v>0</v>
      </c>
      <c r="K153" s="197" t="s">
        <v>1</v>
      </c>
      <c r="L153" s="121"/>
      <c r="M153" s="201" t="s">
        <v>1</v>
      </c>
      <c r="N153" s="202" t="s">
        <v>42</v>
      </c>
      <c r="O153" s="203">
        <v>0</v>
      </c>
      <c r="P153" s="203">
        <f t="shared" si="1"/>
        <v>0</v>
      </c>
      <c r="Q153" s="203">
        <v>0</v>
      </c>
      <c r="R153" s="203">
        <f t="shared" si="2"/>
        <v>0</v>
      </c>
      <c r="S153" s="203">
        <v>0</v>
      </c>
      <c r="T153" s="204">
        <f t="shared" si="3"/>
        <v>0</v>
      </c>
      <c r="AR153" s="205" t="s">
        <v>273</v>
      </c>
      <c r="AT153" s="205" t="s">
        <v>149</v>
      </c>
      <c r="AU153" s="205" t="s">
        <v>87</v>
      </c>
      <c r="AY153" s="112" t="s">
        <v>146</v>
      </c>
      <c r="BE153" s="206">
        <f t="shared" si="4"/>
        <v>0</v>
      </c>
      <c r="BF153" s="206">
        <f t="shared" si="5"/>
        <v>0</v>
      </c>
      <c r="BG153" s="206">
        <f t="shared" si="6"/>
        <v>0</v>
      </c>
      <c r="BH153" s="206">
        <f t="shared" si="7"/>
        <v>0</v>
      </c>
      <c r="BI153" s="206">
        <f t="shared" si="8"/>
        <v>0</v>
      </c>
      <c r="BJ153" s="112" t="s">
        <v>85</v>
      </c>
      <c r="BK153" s="206">
        <f t="shared" si="9"/>
        <v>0</v>
      </c>
      <c r="BL153" s="112" t="s">
        <v>273</v>
      </c>
      <c r="BM153" s="205" t="s">
        <v>2685</v>
      </c>
    </row>
    <row r="154" spans="2:65" s="122" customFormat="1" ht="24.2" customHeight="1">
      <c r="B154" s="121"/>
      <c r="C154" s="195" t="s">
        <v>112</v>
      </c>
      <c r="D154" s="195" t="s">
        <v>149</v>
      </c>
      <c r="E154" s="196" t="s">
        <v>2686</v>
      </c>
      <c r="F154" s="197" t="s">
        <v>2687</v>
      </c>
      <c r="G154" s="198" t="s">
        <v>151</v>
      </c>
      <c r="H154" s="199">
        <v>1</v>
      </c>
      <c r="I154" s="107"/>
      <c r="J154" s="200">
        <f t="shared" si="0"/>
        <v>0</v>
      </c>
      <c r="K154" s="197" t="s">
        <v>1</v>
      </c>
      <c r="L154" s="121"/>
      <c r="M154" s="201" t="s">
        <v>1</v>
      </c>
      <c r="N154" s="202" t="s">
        <v>42</v>
      </c>
      <c r="O154" s="203">
        <v>0</v>
      </c>
      <c r="P154" s="203">
        <f t="shared" si="1"/>
        <v>0</v>
      </c>
      <c r="Q154" s="203">
        <v>0</v>
      </c>
      <c r="R154" s="203">
        <f t="shared" si="2"/>
        <v>0</v>
      </c>
      <c r="S154" s="203">
        <v>0</v>
      </c>
      <c r="T154" s="204">
        <f t="shared" si="3"/>
        <v>0</v>
      </c>
      <c r="AR154" s="205" t="s">
        <v>273</v>
      </c>
      <c r="AT154" s="205" t="s">
        <v>149</v>
      </c>
      <c r="AU154" s="205" t="s">
        <v>87</v>
      </c>
      <c r="AY154" s="112" t="s">
        <v>146</v>
      </c>
      <c r="BE154" s="206">
        <f t="shared" si="4"/>
        <v>0</v>
      </c>
      <c r="BF154" s="206">
        <f t="shared" si="5"/>
        <v>0</v>
      </c>
      <c r="BG154" s="206">
        <f t="shared" si="6"/>
        <v>0</v>
      </c>
      <c r="BH154" s="206">
        <f t="shared" si="7"/>
        <v>0</v>
      </c>
      <c r="BI154" s="206">
        <f t="shared" si="8"/>
        <v>0</v>
      </c>
      <c r="BJ154" s="112" t="s">
        <v>85</v>
      </c>
      <c r="BK154" s="206">
        <f t="shared" si="9"/>
        <v>0</v>
      </c>
      <c r="BL154" s="112" t="s">
        <v>273</v>
      </c>
      <c r="BM154" s="205" t="s">
        <v>2688</v>
      </c>
    </row>
    <row r="155" spans="2:65" s="122" customFormat="1" ht="24.2" customHeight="1">
      <c r="B155" s="121"/>
      <c r="C155" s="195" t="s">
        <v>115</v>
      </c>
      <c r="D155" s="195" t="s">
        <v>149</v>
      </c>
      <c r="E155" s="196" t="s">
        <v>2689</v>
      </c>
      <c r="F155" s="197" t="s">
        <v>2690</v>
      </c>
      <c r="G155" s="198" t="s">
        <v>151</v>
      </c>
      <c r="H155" s="199">
        <v>2</v>
      </c>
      <c r="I155" s="107"/>
      <c r="J155" s="200">
        <f t="shared" si="0"/>
        <v>0</v>
      </c>
      <c r="K155" s="197" t="s">
        <v>1</v>
      </c>
      <c r="L155" s="121"/>
      <c r="M155" s="201" t="s">
        <v>1</v>
      </c>
      <c r="N155" s="202" t="s">
        <v>42</v>
      </c>
      <c r="O155" s="203">
        <v>0</v>
      </c>
      <c r="P155" s="203">
        <f t="shared" si="1"/>
        <v>0</v>
      </c>
      <c r="Q155" s="203">
        <v>0</v>
      </c>
      <c r="R155" s="203">
        <f t="shared" si="2"/>
        <v>0</v>
      </c>
      <c r="S155" s="203">
        <v>0</v>
      </c>
      <c r="T155" s="204">
        <f t="shared" si="3"/>
        <v>0</v>
      </c>
      <c r="AR155" s="205" t="s">
        <v>273</v>
      </c>
      <c r="AT155" s="205" t="s">
        <v>149</v>
      </c>
      <c r="AU155" s="205" t="s">
        <v>87</v>
      </c>
      <c r="AY155" s="112" t="s">
        <v>146</v>
      </c>
      <c r="BE155" s="206">
        <f t="shared" si="4"/>
        <v>0</v>
      </c>
      <c r="BF155" s="206">
        <f t="shared" si="5"/>
        <v>0</v>
      </c>
      <c r="BG155" s="206">
        <f t="shared" si="6"/>
        <v>0</v>
      </c>
      <c r="BH155" s="206">
        <f t="shared" si="7"/>
        <v>0</v>
      </c>
      <c r="BI155" s="206">
        <f t="shared" si="8"/>
        <v>0</v>
      </c>
      <c r="BJ155" s="112" t="s">
        <v>85</v>
      </c>
      <c r="BK155" s="206">
        <f t="shared" si="9"/>
        <v>0</v>
      </c>
      <c r="BL155" s="112" t="s">
        <v>273</v>
      </c>
      <c r="BM155" s="205" t="s">
        <v>2691</v>
      </c>
    </row>
    <row r="156" spans="2:65" s="122" customFormat="1" ht="24.2" customHeight="1">
      <c r="B156" s="121"/>
      <c r="C156" s="195" t="s">
        <v>250</v>
      </c>
      <c r="D156" s="195" t="s">
        <v>149</v>
      </c>
      <c r="E156" s="196" t="s">
        <v>2692</v>
      </c>
      <c r="F156" s="197" t="s">
        <v>2693</v>
      </c>
      <c r="G156" s="198" t="s">
        <v>151</v>
      </c>
      <c r="H156" s="199">
        <v>1</v>
      </c>
      <c r="I156" s="107"/>
      <c r="J156" s="200">
        <f t="shared" si="0"/>
        <v>0</v>
      </c>
      <c r="K156" s="197" t="s">
        <v>1</v>
      </c>
      <c r="L156" s="121"/>
      <c r="M156" s="201" t="s">
        <v>1</v>
      </c>
      <c r="N156" s="202" t="s">
        <v>42</v>
      </c>
      <c r="O156" s="203">
        <v>0</v>
      </c>
      <c r="P156" s="203">
        <f t="shared" si="1"/>
        <v>0</v>
      </c>
      <c r="Q156" s="203">
        <v>0</v>
      </c>
      <c r="R156" s="203">
        <f t="shared" si="2"/>
        <v>0</v>
      </c>
      <c r="S156" s="203">
        <v>0</v>
      </c>
      <c r="T156" s="204">
        <f t="shared" si="3"/>
        <v>0</v>
      </c>
      <c r="AR156" s="205" t="s">
        <v>273</v>
      </c>
      <c r="AT156" s="205" t="s">
        <v>149</v>
      </c>
      <c r="AU156" s="205" t="s">
        <v>87</v>
      </c>
      <c r="AY156" s="112" t="s">
        <v>146</v>
      </c>
      <c r="BE156" s="206">
        <f t="shared" si="4"/>
        <v>0</v>
      </c>
      <c r="BF156" s="206">
        <f t="shared" si="5"/>
        <v>0</v>
      </c>
      <c r="BG156" s="206">
        <f t="shared" si="6"/>
        <v>0</v>
      </c>
      <c r="BH156" s="206">
        <f t="shared" si="7"/>
        <v>0</v>
      </c>
      <c r="BI156" s="206">
        <f t="shared" si="8"/>
        <v>0</v>
      </c>
      <c r="BJ156" s="112" t="s">
        <v>85</v>
      </c>
      <c r="BK156" s="206">
        <f t="shared" si="9"/>
        <v>0</v>
      </c>
      <c r="BL156" s="112" t="s">
        <v>273</v>
      </c>
      <c r="BM156" s="205" t="s">
        <v>2694</v>
      </c>
    </row>
    <row r="157" spans="2:65" s="122" customFormat="1" ht="16.5" customHeight="1">
      <c r="B157" s="121"/>
      <c r="C157" s="195" t="s">
        <v>262</v>
      </c>
      <c r="D157" s="195" t="s">
        <v>149</v>
      </c>
      <c r="E157" s="196" t="s">
        <v>2695</v>
      </c>
      <c r="F157" s="197" t="s">
        <v>701</v>
      </c>
      <c r="G157" s="198" t="s">
        <v>151</v>
      </c>
      <c r="H157" s="199">
        <v>1</v>
      </c>
      <c r="I157" s="107"/>
      <c r="J157" s="200">
        <f t="shared" si="0"/>
        <v>0</v>
      </c>
      <c r="K157" s="197" t="s">
        <v>1</v>
      </c>
      <c r="L157" s="121"/>
      <c r="M157" s="240" t="s">
        <v>1</v>
      </c>
      <c r="N157" s="241" t="s">
        <v>42</v>
      </c>
      <c r="O157" s="242">
        <v>0</v>
      </c>
      <c r="P157" s="242">
        <f t="shared" si="1"/>
        <v>0</v>
      </c>
      <c r="Q157" s="242">
        <v>0</v>
      </c>
      <c r="R157" s="242">
        <f t="shared" si="2"/>
        <v>0</v>
      </c>
      <c r="S157" s="242">
        <v>0</v>
      </c>
      <c r="T157" s="243">
        <f t="shared" si="3"/>
        <v>0</v>
      </c>
      <c r="AR157" s="205" t="s">
        <v>273</v>
      </c>
      <c r="AT157" s="205" t="s">
        <v>149</v>
      </c>
      <c r="AU157" s="205" t="s">
        <v>87</v>
      </c>
      <c r="AY157" s="112" t="s">
        <v>146</v>
      </c>
      <c r="BE157" s="206">
        <f t="shared" si="4"/>
        <v>0</v>
      </c>
      <c r="BF157" s="206">
        <f t="shared" si="5"/>
        <v>0</v>
      </c>
      <c r="BG157" s="206">
        <f t="shared" si="6"/>
        <v>0</v>
      </c>
      <c r="BH157" s="206">
        <f t="shared" si="7"/>
        <v>0</v>
      </c>
      <c r="BI157" s="206">
        <f t="shared" si="8"/>
        <v>0</v>
      </c>
      <c r="BJ157" s="112" t="s">
        <v>85</v>
      </c>
      <c r="BK157" s="206">
        <f t="shared" si="9"/>
        <v>0</v>
      </c>
      <c r="BL157" s="112" t="s">
        <v>273</v>
      </c>
      <c r="BM157" s="205" t="s">
        <v>2696</v>
      </c>
    </row>
    <row r="158" spans="2:65" s="122" customFormat="1" ht="6.95" customHeight="1">
      <c r="B158" s="151"/>
      <c r="C158" s="152"/>
      <c r="D158" s="152"/>
      <c r="E158" s="152"/>
      <c r="F158" s="152"/>
      <c r="G158" s="152"/>
      <c r="H158" s="152"/>
      <c r="I158" s="152"/>
      <c r="J158" s="152"/>
      <c r="K158" s="152"/>
      <c r="L158" s="121"/>
    </row>
  </sheetData>
  <sheetProtection algorithmName="SHA-512" hashValue="MuqbVO+Q6JGYF9H07CxwvPlqRB7d71ZeoDoPmYoJZhH9vc3OerQGzbLfG3cAtnX/cxjcm8jJZb98xikAl51qZQ==" saltValue="7VmQ4A5s0H00LAE+XKaK2g==" spinCount="100000" sheet="1" scenarios="1" formatCells="0" formatColumns="0"/>
  <autoFilter ref="C121:K157" xr:uid="{00000000-0009-0000-0000-000007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57"/>
  <sheetViews>
    <sheetView showGridLines="0" topLeftCell="A131" workbookViewId="0">
      <selection activeCell="I155" activeCellId="6" sqref="I126 I132:I133 I135:I136 I139 I146 I149:I153 I155:I156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100.83203125" style="109" customWidth="1"/>
    <col min="7" max="7" width="7.5" style="109" customWidth="1"/>
    <col min="8" max="8" width="14" style="109" customWidth="1"/>
    <col min="9" max="9" width="15.83203125" style="109" customWidth="1"/>
    <col min="10" max="11" width="22.33203125" style="109" customWidth="1"/>
    <col min="12" max="12" width="9.33203125" style="109" customWidth="1"/>
    <col min="13" max="13" width="10.83203125" style="109" hidden="1" customWidth="1"/>
    <col min="14" max="14" width="9.33203125" style="109" hidden="1"/>
    <col min="15" max="20" width="14.1640625" style="109" hidden="1" customWidth="1"/>
    <col min="21" max="21" width="16.33203125" style="109" hidden="1" customWidth="1"/>
    <col min="22" max="22" width="12.33203125" style="109" customWidth="1"/>
    <col min="23" max="23" width="16.33203125" style="109" customWidth="1"/>
    <col min="24" max="24" width="12.33203125" style="109" customWidth="1"/>
    <col min="25" max="25" width="15" style="109" customWidth="1"/>
    <col min="26" max="26" width="11" style="109" customWidth="1"/>
    <col min="27" max="27" width="15" style="109" customWidth="1"/>
    <col min="28" max="28" width="16.33203125" style="109" customWidth="1"/>
    <col min="29" max="29" width="11" style="109" customWidth="1"/>
    <col min="30" max="30" width="15" style="109" customWidth="1"/>
    <col min="31" max="31" width="16.33203125" style="109" customWidth="1"/>
    <col min="32" max="43" width="9.33203125" style="109"/>
    <col min="44" max="65" width="9.33203125" style="109" hidden="1"/>
    <col min="66" max="16384" width="9.33203125" style="109"/>
  </cols>
  <sheetData>
    <row r="2" spans="2:46" ht="36.950000000000003" customHeight="1">
      <c r="L2" s="110" t="s">
        <v>5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AT2" s="112" t="s">
        <v>108</v>
      </c>
    </row>
    <row r="3" spans="2:46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5"/>
      <c r="AT3" s="112" t="s">
        <v>87</v>
      </c>
    </row>
    <row r="4" spans="2:46" ht="24.95" customHeight="1">
      <c r="B4" s="115"/>
      <c r="D4" s="116" t="s">
        <v>118</v>
      </c>
      <c r="L4" s="115"/>
      <c r="M4" s="117" t="s">
        <v>10</v>
      </c>
      <c r="AT4" s="112" t="s">
        <v>3</v>
      </c>
    </row>
    <row r="5" spans="2:46" ht="6.95" customHeight="1">
      <c r="B5" s="115"/>
      <c r="L5" s="115"/>
    </row>
    <row r="6" spans="2:46" ht="12" customHeight="1">
      <c r="B6" s="115"/>
      <c r="D6" s="118" t="s">
        <v>14</v>
      </c>
      <c r="L6" s="115"/>
    </row>
    <row r="7" spans="2:46" ht="16.5" customHeight="1">
      <c r="B7" s="115"/>
      <c r="E7" s="119" t="str">
        <f>'Rekapitulace stavby'!K6</f>
        <v>REVITALIZACE PARKU NA PLÁNI - ETAPA 1</v>
      </c>
      <c r="F7" s="120"/>
      <c r="G7" s="120"/>
      <c r="H7" s="120"/>
      <c r="L7" s="115"/>
    </row>
    <row r="8" spans="2:46" s="122" customFormat="1" ht="12" customHeight="1">
      <c r="B8" s="121"/>
      <c r="D8" s="118" t="s">
        <v>119</v>
      </c>
      <c r="L8" s="121"/>
    </row>
    <row r="9" spans="2:46" s="122" customFormat="1" ht="16.5" customHeight="1">
      <c r="B9" s="121"/>
      <c r="E9" s="123" t="s">
        <v>2697</v>
      </c>
      <c r="F9" s="124"/>
      <c r="G9" s="124"/>
      <c r="H9" s="124"/>
      <c r="L9" s="121"/>
    </row>
    <row r="10" spans="2:46" s="122" customFormat="1">
      <c r="B10" s="121"/>
      <c r="L10" s="121"/>
    </row>
    <row r="11" spans="2:46" s="122" customFormat="1" ht="12" customHeight="1">
      <c r="B11" s="121"/>
      <c r="D11" s="118" t="s">
        <v>16</v>
      </c>
      <c r="F11" s="125" t="s">
        <v>17</v>
      </c>
      <c r="I11" s="118" t="s">
        <v>18</v>
      </c>
      <c r="J11" s="125" t="s">
        <v>1</v>
      </c>
      <c r="L11" s="121"/>
    </row>
    <row r="12" spans="2:46" s="122" customFormat="1" ht="12" customHeight="1">
      <c r="B12" s="121"/>
      <c r="D12" s="118" t="s">
        <v>20</v>
      </c>
      <c r="F12" s="125" t="s">
        <v>21</v>
      </c>
      <c r="I12" s="118" t="s">
        <v>22</v>
      </c>
      <c r="J12" s="126" t="str">
        <f>'Rekapitulace stavby'!AN8</f>
        <v>16. 8. 2023</v>
      </c>
      <c r="L12" s="121"/>
    </row>
    <row r="13" spans="2:46" s="122" customFormat="1" ht="10.9" customHeight="1">
      <c r="B13" s="121"/>
      <c r="L13" s="121"/>
    </row>
    <row r="14" spans="2:46" s="122" customFormat="1" ht="12" customHeight="1">
      <c r="B14" s="121"/>
      <c r="D14" s="118" t="s">
        <v>24</v>
      </c>
      <c r="I14" s="118" t="s">
        <v>25</v>
      </c>
      <c r="J14" s="125" t="s">
        <v>1</v>
      </c>
      <c r="L14" s="121"/>
    </row>
    <row r="15" spans="2:46" s="122" customFormat="1" ht="18" customHeight="1">
      <c r="B15" s="121"/>
      <c r="E15" s="125" t="s">
        <v>26</v>
      </c>
      <c r="I15" s="118" t="s">
        <v>27</v>
      </c>
      <c r="J15" s="125" t="s">
        <v>1</v>
      </c>
      <c r="L15" s="121"/>
    </row>
    <row r="16" spans="2:46" s="122" customFormat="1" ht="6.95" customHeight="1">
      <c r="B16" s="121"/>
      <c r="L16" s="121"/>
    </row>
    <row r="17" spans="2:12" s="122" customFormat="1" ht="12" customHeight="1">
      <c r="B17" s="121"/>
      <c r="D17" s="118" t="s">
        <v>28</v>
      </c>
      <c r="I17" s="118" t="s">
        <v>25</v>
      </c>
      <c r="J17" s="125" t="str">
        <f>'Rekapitulace stavby'!AN13</f>
        <v/>
      </c>
      <c r="L17" s="121"/>
    </row>
    <row r="18" spans="2:12" s="122" customFormat="1" ht="18" customHeight="1">
      <c r="B18" s="121"/>
      <c r="E18" s="127" t="str">
        <f>'Rekapitulace stavby'!E14</f>
        <v xml:space="preserve"> </v>
      </c>
      <c r="F18" s="127"/>
      <c r="G18" s="127"/>
      <c r="H18" s="127"/>
      <c r="I18" s="118" t="s">
        <v>27</v>
      </c>
      <c r="J18" s="125" t="str">
        <f>'Rekapitulace stavby'!AN14</f>
        <v/>
      </c>
      <c r="L18" s="121"/>
    </row>
    <row r="19" spans="2:12" s="122" customFormat="1" ht="6.95" customHeight="1">
      <c r="B19" s="121"/>
      <c r="L19" s="121"/>
    </row>
    <row r="20" spans="2:12" s="122" customFormat="1" ht="12" customHeight="1">
      <c r="B20" s="121"/>
      <c r="D20" s="118" t="s">
        <v>30</v>
      </c>
      <c r="I20" s="118" t="s">
        <v>25</v>
      </c>
      <c r="J20" s="125" t="s">
        <v>1</v>
      </c>
      <c r="L20" s="121"/>
    </row>
    <row r="21" spans="2:12" s="122" customFormat="1" ht="18" customHeight="1">
      <c r="B21" s="121"/>
      <c r="E21" s="125" t="s">
        <v>31</v>
      </c>
      <c r="I21" s="118" t="s">
        <v>27</v>
      </c>
      <c r="J21" s="125" t="s">
        <v>1</v>
      </c>
      <c r="L21" s="121"/>
    </row>
    <row r="22" spans="2:12" s="122" customFormat="1" ht="6.95" customHeight="1">
      <c r="B22" s="121"/>
      <c r="L22" s="121"/>
    </row>
    <row r="23" spans="2:12" s="122" customFormat="1" ht="12" customHeight="1">
      <c r="B23" s="121"/>
      <c r="D23" s="118" t="s">
        <v>33</v>
      </c>
      <c r="I23" s="118" t="s">
        <v>25</v>
      </c>
      <c r="J23" s="125" t="s">
        <v>1</v>
      </c>
      <c r="L23" s="121"/>
    </row>
    <row r="24" spans="2:12" s="122" customFormat="1" ht="18" customHeight="1">
      <c r="B24" s="121"/>
      <c r="E24" s="125" t="s">
        <v>34</v>
      </c>
      <c r="I24" s="118" t="s">
        <v>27</v>
      </c>
      <c r="J24" s="125" t="s">
        <v>1</v>
      </c>
      <c r="L24" s="121"/>
    </row>
    <row r="25" spans="2:12" s="122" customFormat="1" ht="6.95" customHeight="1">
      <c r="B25" s="121"/>
      <c r="L25" s="121"/>
    </row>
    <row r="26" spans="2:12" s="122" customFormat="1" ht="12" customHeight="1">
      <c r="B26" s="121"/>
      <c r="D26" s="118" t="s">
        <v>35</v>
      </c>
      <c r="L26" s="121"/>
    </row>
    <row r="27" spans="2:12" s="129" customFormat="1" ht="16.5" customHeight="1">
      <c r="B27" s="128"/>
      <c r="E27" s="130" t="s">
        <v>1</v>
      </c>
      <c r="F27" s="130"/>
      <c r="G27" s="130"/>
      <c r="H27" s="130"/>
      <c r="L27" s="128"/>
    </row>
    <row r="28" spans="2:12" s="122" customFormat="1" ht="6.95" customHeight="1">
      <c r="B28" s="121"/>
      <c r="L28" s="121"/>
    </row>
    <row r="29" spans="2:12" s="122" customFormat="1" ht="6.95" customHeight="1">
      <c r="B29" s="121"/>
      <c r="D29" s="131"/>
      <c r="E29" s="131"/>
      <c r="F29" s="131"/>
      <c r="G29" s="131"/>
      <c r="H29" s="131"/>
      <c r="I29" s="131"/>
      <c r="J29" s="131"/>
      <c r="K29" s="131"/>
      <c r="L29" s="121"/>
    </row>
    <row r="30" spans="2:12" s="122" customFormat="1" ht="25.35" customHeight="1">
      <c r="B30" s="121"/>
      <c r="D30" s="132" t="s">
        <v>37</v>
      </c>
      <c r="J30" s="133">
        <f>ROUND(J123, 2)</f>
        <v>0</v>
      </c>
      <c r="L30" s="121"/>
    </row>
    <row r="31" spans="2:12" s="122" customFormat="1" ht="6.95" customHeight="1">
      <c r="B31" s="121"/>
      <c r="D31" s="131"/>
      <c r="E31" s="131"/>
      <c r="F31" s="131"/>
      <c r="G31" s="131"/>
      <c r="H31" s="131"/>
      <c r="I31" s="131"/>
      <c r="J31" s="131"/>
      <c r="K31" s="131"/>
      <c r="L31" s="121"/>
    </row>
    <row r="32" spans="2:12" s="122" customFormat="1" ht="14.45" customHeight="1">
      <c r="B32" s="121"/>
      <c r="F32" s="134" t="s">
        <v>39</v>
      </c>
      <c r="I32" s="134" t="s">
        <v>38</v>
      </c>
      <c r="J32" s="134" t="s">
        <v>40</v>
      </c>
      <c r="L32" s="121"/>
    </row>
    <row r="33" spans="2:12" s="122" customFormat="1" ht="14.45" customHeight="1">
      <c r="B33" s="121"/>
      <c r="D33" s="135" t="s">
        <v>41</v>
      </c>
      <c r="E33" s="118" t="s">
        <v>42</v>
      </c>
      <c r="F33" s="136">
        <f>ROUND((SUM(BE123:BE156)),  2)</f>
        <v>0</v>
      </c>
      <c r="I33" s="137">
        <v>0.21</v>
      </c>
      <c r="J33" s="136">
        <f>ROUND(((SUM(BE123:BE156))*I33),  2)</f>
        <v>0</v>
      </c>
      <c r="L33" s="121"/>
    </row>
    <row r="34" spans="2:12" s="122" customFormat="1" ht="14.45" customHeight="1">
      <c r="B34" s="121"/>
      <c r="E34" s="118" t="s">
        <v>43</v>
      </c>
      <c r="F34" s="136">
        <f>ROUND((SUM(BF123:BF156)),  2)</f>
        <v>0</v>
      </c>
      <c r="I34" s="137">
        <v>0.15</v>
      </c>
      <c r="J34" s="136">
        <f>ROUND(((SUM(BF123:BF156))*I34),  2)</f>
        <v>0</v>
      </c>
      <c r="L34" s="121"/>
    </row>
    <row r="35" spans="2:12" s="122" customFormat="1" ht="14.45" hidden="1" customHeight="1">
      <c r="B35" s="121"/>
      <c r="E35" s="118" t="s">
        <v>44</v>
      </c>
      <c r="F35" s="136">
        <f>ROUND((SUM(BG123:BG156)),  2)</f>
        <v>0</v>
      </c>
      <c r="I35" s="137">
        <v>0.21</v>
      </c>
      <c r="J35" s="136">
        <f>0</f>
        <v>0</v>
      </c>
      <c r="L35" s="121"/>
    </row>
    <row r="36" spans="2:12" s="122" customFormat="1" ht="14.45" hidden="1" customHeight="1">
      <c r="B36" s="121"/>
      <c r="E36" s="118" t="s">
        <v>45</v>
      </c>
      <c r="F36" s="136">
        <f>ROUND((SUM(BH123:BH156)),  2)</f>
        <v>0</v>
      </c>
      <c r="I36" s="137">
        <v>0.15</v>
      </c>
      <c r="J36" s="136">
        <f>0</f>
        <v>0</v>
      </c>
      <c r="L36" s="121"/>
    </row>
    <row r="37" spans="2:12" s="122" customFormat="1" ht="14.45" hidden="1" customHeight="1">
      <c r="B37" s="121"/>
      <c r="E37" s="118" t="s">
        <v>46</v>
      </c>
      <c r="F37" s="136">
        <f>ROUND((SUM(BI123:BI156)),  2)</f>
        <v>0</v>
      </c>
      <c r="I37" s="137">
        <v>0</v>
      </c>
      <c r="J37" s="136">
        <f>0</f>
        <v>0</v>
      </c>
      <c r="L37" s="121"/>
    </row>
    <row r="38" spans="2:12" s="122" customFormat="1" ht="6.95" customHeight="1">
      <c r="B38" s="121"/>
      <c r="L38" s="121"/>
    </row>
    <row r="39" spans="2:12" s="122" customFormat="1" ht="25.35" customHeight="1">
      <c r="B39" s="121"/>
      <c r="C39" s="138"/>
      <c r="D39" s="139" t="s">
        <v>47</v>
      </c>
      <c r="E39" s="140"/>
      <c r="F39" s="140"/>
      <c r="G39" s="141" t="s">
        <v>48</v>
      </c>
      <c r="H39" s="142" t="s">
        <v>49</v>
      </c>
      <c r="I39" s="140"/>
      <c r="J39" s="143">
        <f>SUM(J30:J37)</f>
        <v>0</v>
      </c>
      <c r="K39" s="144"/>
      <c r="L39" s="121"/>
    </row>
    <row r="40" spans="2:12" s="122" customFormat="1" ht="14.45" customHeight="1">
      <c r="B40" s="121"/>
      <c r="L40" s="121"/>
    </row>
    <row r="41" spans="2:12" ht="14.45" customHeight="1">
      <c r="B41" s="115"/>
      <c r="L41" s="115"/>
    </row>
    <row r="42" spans="2:12" ht="14.45" customHeight="1">
      <c r="B42" s="115"/>
      <c r="L42" s="115"/>
    </row>
    <row r="43" spans="2:12" ht="14.45" customHeight="1">
      <c r="B43" s="115"/>
      <c r="L43" s="115"/>
    </row>
    <row r="44" spans="2:12" ht="14.45" customHeight="1">
      <c r="B44" s="115"/>
      <c r="L44" s="115"/>
    </row>
    <row r="45" spans="2:12" ht="14.45" customHeight="1">
      <c r="B45" s="115"/>
      <c r="L45" s="115"/>
    </row>
    <row r="46" spans="2:12" ht="14.45" customHeight="1">
      <c r="B46" s="115"/>
      <c r="L46" s="115"/>
    </row>
    <row r="47" spans="2:12" ht="14.45" customHeight="1">
      <c r="B47" s="115"/>
      <c r="L47" s="115"/>
    </row>
    <row r="48" spans="2:12" ht="14.45" customHeight="1">
      <c r="B48" s="115"/>
      <c r="L48" s="115"/>
    </row>
    <row r="49" spans="2:12" ht="14.45" customHeight="1">
      <c r="B49" s="115"/>
      <c r="L49" s="115"/>
    </row>
    <row r="50" spans="2:12" s="122" customFormat="1" ht="14.45" customHeight="1">
      <c r="B50" s="121"/>
      <c r="D50" s="145" t="s">
        <v>50</v>
      </c>
      <c r="E50" s="146"/>
      <c r="F50" s="146"/>
      <c r="G50" s="145" t="s">
        <v>51</v>
      </c>
      <c r="H50" s="146"/>
      <c r="I50" s="146"/>
      <c r="J50" s="146"/>
      <c r="K50" s="146"/>
      <c r="L50" s="121"/>
    </row>
    <row r="51" spans="2:12">
      <c r="B51" s="115"/>
      <c r="L51" s="115"/>
    </row>
    <row r="52" spans="2:12">
      <c r="B52" s="115"/>
      <c r="L52" s="115"/>
    </row>
    <row r="53" spans="2:12">
      <c r="B53" s="115"/>
      <c r="L53" s="115"/>
    </row>
    <row r="54" spans="2:12">
      <c r="B54" s="115"/>
      <c r="L54" s="115"/>
    </row>
    <row r="55" spans="2:12">
      <c r="B55" s="115"/>
      <c r="L55" s="115"/>
    </row>
    <row r="56" spans="2:12">
      <c r="B56" s="115"/>
      <c r="L56" s="115"/>
    </row>
    <row r="57" spans="2:12">
      <c r="B57" s="115"/>
      <c r="L57" s="115"/>
    </row>
    <row r="58" spans="2:12">
      <c r="B58" s="115"/>
      <c r="L58" s="115"/>
    </row>
    <row r="59" spans="2:12">
      <c r="B59" s="115"/>
      <c r="L59" s="115"/>
    </row>
    <row r="60" spans="2:12">
      <c r="B60" s="115"/>
      <c r="L60" s="115"/>
    </row>
    <row r="61" spans="2:12" s="122" customFormat="1" ht="12.75">
      <c r="B61" s="121"/>
      <c r="D61" s="147" t="s">
        <v>52</v>
      </c>
      <c r="E61" s="148"/>
      <c r="F61" s="149" t="s">
        <v>53</v>
      </c>
      <c r="G61" s="147" t="s">
        <v>52</v>
      </c>
      <c r="H61" s="148"/>
      <c r="I61" s="148"/>
      <c r="J61" s="150" t="s">
        <v>53</v>
      </c>
      <c r="K61" s="148"/>
      <c r="L61" s="121"/>
    </row>
    <row r="62" spans="2:12">
      <c r="B62" s="115"/>
      <c r="L62" s="115"/>
    </row>
    <row r="63" spans="2:12">
      <c r="B63" s="115"/>
      <c r="L63" s="115"/>
    </row>
    <row r="64" spans="2:12">
      <c r="B64" s="115"/>
      <c r="L64" s="115"/>
    </row>
    <row r="65" spans="2:12" s="122" customFormat="1" ht="12.75">
      <c r="B65" s="121"/>
      <c r="D65" s="145" t="s">
        <v>54</v>
      </c>
      <c r="E65" s="146"/>
      <c r="F65" s="146"/>
      <c r="G65" s="145" t="s">
        <v>55</v>
      </c>
      <c r="H65" s="146"/>
      <c r="I65" s="146"/>
      <c r="J65" s="146"/>
      <c r="K65" s="146"/>
      <c r="L65" s="121"/>
    </row>
    <row r="66" spans="2:12">
      <c r="B66" s="115"/>
      <c r="L66" s="115"/>
    </row>
    <row r="67" spans="2:12">
      <c r="B67" s="115"/>
      <c r="L67" s="115"/>
    </row>
    <row r="68" spans="2:12">
      <c r="B68" s="115"/>
      <c r="L68" s="115"/>
    </row>
    <row r="69" spans="2:12">
      <c r="B69" s="115"/>
      <c r="L69" s="115"/>
    </row>
    <row r="70" spans="2:12">
      <c r="B70" s="115"/>
      <c r="L70" s="115"/>
    </row>
    <row r="71" spans="2:12">
      <c r="B71" s="115"/>
      <c r="L71" s="115"/>
    </row>
    <row r="72" spans="2:12">
      <c r="B72" s="115"/>
      <c r="L72" s="115"/>
    </row>
    <row r="73" spans="2:12">
      <c r="B73" s="115"/>
      <c r="L73" s="115"/>
    </row>
    <row r="74" spans="2:12">
      <c r="B74" s="115"/>
      <c r="L74" s="115"/>
    </row>
    <row r="75" spans="2:12">
      <c r="B75" s="115"/>
      <c r="L75" s="115"/>
    </row>
    <row r="76" spans="2:12" s="122" customFormat="1" ht="12.75">
      <c r="B76" s="121"/>
      <c r="D76" s="147" t="s">
        <v>52</v>
      </c>
      <c r="E76" s="148"/>
      <c r="F76" s="149" t="s">
        <v>53</v>
      </c>
      <c r="G76" s="147" t="s">
        <v>52</v>
      </c>
      <c r="H76" s="148"/>
      <c r="I76" s="148"/>
      <c r="J76" s="150" t="s">
        <v>53</v>
      </c>
      <c r="K76" s="148"/>
      <c r="L76" s="121"/>
    </row>
    <row r="77" spans="2:12" s="122" customFormat="1" ht="14.45" customHeight="1"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21"/>
    </row>
    <row r="81" spans="2:47" s="122" customFormat="1" ht="6.95" customHeight="1">
      <c r="B81" s="153"/>
      <c r="C81" s="154"/>
      <c r="D81" s="154"/>
      <c r="E81" s="154"/>
      <c r="F81" s="154"/>
      <c r="G81" s="154"/>
      <c r="H81" s="154"/>
      <c r="I81" s="154"/>
      <c r="J81" s="154"/>
      <c r="K81" s="154"/>
      <c r="L81" s="121"/>
    </row>
    <row r="82" spans="2:47" s="122" customFormat="1" ht="24.95" customHeight="1">
      <c r="B82" s="121"/>
      <c r="C82" s="116" t="s">
        <v>121</v>
      </c>
      <c r="L82" s="121"/>
    </row>
    <row r="83" spans="2:47" s="122" customFormat="1" ht="6.95" customHeight="1">
      <c r="B83" s="121"/>
      <c r="L83" s="121"/>
    </row>
    <row r="84" spans="2:47" s="122" customFormat="1" ht="12" customHeight="1">
      <c r="B84" s="121"/>
      <c r="C84" s="118" t="s">
        <v>14</v>
      </c>
      <c r="L84" s="121"/>
    </row>
    <row r="85" spans="2:47" s="122" customFormat="1" ht="16.5" customHeight="1">
      <c r="B85" s="121"/>
      <c r="E85" s="119" t="str">
        <f>E7</f>
        <v>REVITALIZACE PARKU NA PLÁNI - ETAPA 1</v>
      </c>
      <c r="F85" s="120"/>
      <c r="G85" s="120"/>
      <c r="H85" s="120"/>
      <c r="L85" s="121"/>
    </row>
    <row r="86" spans="2:47" s="122" customFormat="1" ht="12" customHeight="1">
      <c r="B86" s="121"/>
      <c r="C86" s="118" t="s">
        <v>119</v>
      </c>
      <c r="L86" s="121"/>
    </row>
    <row r="87" spans="2:47" s="122" customFormat="1" ht="16.5" customHeight="1">
      <c r="B87" s="121"/>
      <c r="E87" s="123" t="str">
        <f>E9</f>
        <v>08 - SO 09 - Workout a komunitní zahrada</v>
      </c>
      <c r="F87" s="124"/>
      <c r="G87" s="124"/>
      <c r="H87" s="124"/>
      <c r="L87" s="121"/>
    </row>
    <row r="88" spans="2:47" s="122" customFormat="1" ht="6.95" customHeight="1">
      <c r="B88" s="121"/>
      <c r="L88" s="121"/>
    </row>
    <row r="89" spans="2:47" s="122" customFormat="1" ht="12" customHeight="1">
      <c r="B89" s="121"/>
      <c r="C89" s="118" t="s">
        <v>20</v>
      </c>
      <c r="F89" s="125" t="str">
        <f>F12</f>
        <v>Praha 5 - Smíchov</v>
      </c>
      <c r="I89" s="118" t="s">
        <v>22</v>
      </c>
      <c r="J89" s="126" t="str">
        <f>IF(J12="","",J12)</f>
        <v>16. 8. 2023</v>
      </c>
      <c r="L89" s="121"/>
    </row>
    <row r="90" spans="2:47" s="122" customFormat="1" ht="6.95" customHeight="1">
      <c r="B90" s="121"/>
      <c r="L90" s="121"/>
    </row>
    <row r="91" spans="2:47" s="122" customFormat="1" ht="25.7" customHeight="1">
      <c r="B91" s="121"/>
      <c r="C91" s="118" t="s">
        <v>24</v>
      </c>
      <c r="F91" s="125" t="str">
        <f>E15</f>
        <v>Městská část Praha 5</v>
      </c>
      <c r="I91" s="118" t="s">
        <v>30</v>
      </c>
      <c r="J91" s="155" t="str">
        <f>E21</f>
        <v>ATELIER RENO spol. s r.o.</v>
      </c>
      <c r="L91" s="121"/>
    </row>
    <row r="92" spans="2:47" s="122" customFormat="1" ht="15.2" customHeight="1">
      <c r="B92" s="121"/>
      <c r="C92" s="118" t="s">
        <v>28</v>
      </c>
      <c r="F92" s="125" t="str">
        <f>IF(E18="","",E18)</f>
        <v xml:space="preserve"> </v>
      </c>
      <c r="I92" s="118" t="s">
        <v>33</v>
      </c>
      <c r="J92" s="155" t="str">
        <f>E24</f>
        <v>Vladimír Mrázek</v>
      </c>
      <c r="L92" s="121"/>
    </row>
    <row r="93" spans="2:47" s="122" customFormat="1" ht="10.35" customHeight="1">
      <c r="B93" s="121"/>
      <c r="L93" s="121"/>
    </row>
    <row r="94" spans="2:47" s="122" customFormat="1" ht="29.25" customHeight="1">
      <c r="B94" s="121"/>
      <c r="C94" s="156" t="s">
        <v>122</v>
      </c>
      <c r="D94" s="138"/>
      <c r="E94" s="138"/>
      <c r="F94" s="138"/>
      <c r="G94" s="138"/>
      <c r="H94" s="138"/>
      <c r="I94" s="138"/>
      <c r="J94" s="157" t="s">
        <v>123</v>
      </c>
      <c r="K94" s="138"/>
      <c r="L94" s="121"/>
    </row>
    <row r="95" spans="2:47" s="122" customFormat="1" ht="10.35" customHeight="1">
      <c r="B95" s="121"/>
      <c r="L95" s="121"/>
    </row>
    <row r="96" spans="2:47" s="122" customFormat="1" ht="22.9" customHeight="1">
      <c r="B96" s="121"/>
      <c r="C96" s="158" t="s">
        <v>124</v>
      </c>
      <c r="J96" s="133">
        <f>J123</f>
        <v>0</v>
      </c>
      <c r="L96" s="121"/>
      <c r="AU96" s="112" t="s">
        <v>125</v>
      </c>
    </row>
    <row r="97" spans="2:12" s="160" customFormat="1" ht="24.95" customHeight="1">
      <c r="B97" s="159"/>
      <c r="D97" s="161" t="s">
        <v>171</v>
      </c>
      <c r="E97" s="162"/>
      <c r="F97" s="162"/>
      <c r="G97" s="162"/>
      <c r="H97" s="162"/>
      <c r="I97" s="162"/>
      <c r="J97" s="163">
        <f>J124</f>
        <v>0</v>
      </c>
      <c r="L97" s="159"/>
    </row>
    <row r="98" spans="2:12" s="165" customFormat="1" ht="19.899999999999999" customHeight="1">
      <c r="B98" s="164"/>
      <c r="D98" s="166" t="s">
        <v>172</v>
      </c>
      <c r="E98" s="167"/>
      <c r="F98" s="167"/>
      <c r="G98" s="167"/>
      <c r="H98" s="167"/>
      <c r="I98" s="167"/>
      <c r="J98" s="168">
        <f>J125</f>
        <v>0</v>
      </c>
      <c r="L98" s="164"/>
    </row>
    <row r="99" spans="2:12" s="165" customFormat="1" ht="19.899999999999999" customHeight="1">
      <c r="B99" s="164"/>
      <c r="D99" s="166" t="s">
        <v>378</v>
      </c>
      <c r="E99" s="167"/>
      <c r="F99" s="167"/>
      <c r="G99" s="167"/>
      <c r="H99" s="167"/>
      <c r="I99" s="167"/>
      <c r="J99" s="168">
        <f>J138</f>
        <v>0</v>
      </c>
      <c r="L99" s="164"/>
    </row>
    <row r="100" spans="2:12" s="165" customFormat="1" ht="19.899999999999999" customHeight="1">
      <c r="B100" s="164"/>
      <c r="D100" s="166" t="s">
        <v>382</v>
      </c>
      <c r="E100" s="167"/>
      <c r="F100" s="167"/>
      <c r="G100" s="167"/>
      <c r="H100" s="167"/>
      <c r="I100" s="167"/>
      <c r="J100" s="168">
        <f>J145</f>
        <v>0</v>
      </c>
      <c r="L100" s="164"/>
    </row>
    <row r="101" spans="2:12" s="160" customFormat="1" ht="24.95" customHeight="1">
      <c r="B101" s="159"/>
      <c r="D101" s="161" t="s">
        <v>175</v>
      </c>
      <c r="E101" s="162"/>
      <c r="F101" s="162"/>
      <c r="G101" s="162"/>
      <c r="H101" s="162"/>
      <c r="I101" s="162"/>
      <c r="J101" s="163">
        <f>J147</f>
        <v>0</v>
      </c>
      <c r="L101" s="159"/>
    </row>
    <row r="102" spans="2:12" s="165" customFormat="1" ht="19.899999999999999" customHeight="1">
      <c r="B102" s="164"/>
      <c r="D102" s="166" t="s">
        <v>2698</v>
      </c>
      <c r="E102" s="167"/>
      <c r="F102" s="167"/>
      <c r="G102" s="167"/>
      <c r="H102" s="167"/>
      <c r="I102" s="167"/>
      <c r="J102" s="168">
        <f>J148</f>
        <v>0</v>
      </c>
      <c r="L102" s="164"/>
    </row>
    <row r="103" spans="2:12" s="165" customFormat="1" ht="19.899999999999999" customHeight="1">
      <c r="B103" s="164"/>
      <c r="D103" s="166" t="s">
        <v>2699</v>
      </c>
      <c r="E103" s="167"/>
      <c r="F103" s="167"/>
      <c r="G103" s="167"/>
      <c r="H103" s="167"/>
      <c r="I103" s="167"/>
      <c r="J103" s="168">
        <f>J154</f>
        <v>0</v>
      </c>
      <c r="L103" s="164"/>
    </row>
    <row r="104" spans="2:12" s="122" customFormat="1" ht="21.75" customHeight="1">
      <c r="B104" s="121"/>
      <c r="L104" s="121"/>
    </row>
    <row r="105" spans="2:12" s="122" customFormat="1" ht="6.95" customHeight="1">
      <c r="B105" s="151"/>
      <c r="C105" s="152"/>
      <c r="D105" s="152"/>
      <c r="E105" s="152"/>
      <c r="F105" s="152"/>
      <c r="G105" s="152"/>
      <c r="H105" s="152"/>
      <c r="I105" s="152"/>
      <c r="J105" s="152"/>
      <c r="K105" s="152"/>
      <c r="L105" s="121"/>
    </row>
    <row r="109" spans="2:12" s="122" customFormat="1" ht="6.95" customHeight="1">
      <c r="B109" s="153"/>
      <c r="C109" s="154"/>
      <c r="D109" s="154"/>
      <c r="E109" s="154"/>
      <c r="F109" s="154"/>
      <c r="G109" s="154"/>
      <c r="H109" s="154"/>
      <c r="I109" s="154"/>
      <c r="J109" s="154"/>
      <c r="K109" s="154"/>
      <c r="L109" s="121"/>
    </row>
    <row r="110" spans="2:12" s="122" customFormat="1" ht="24.95" customHeight="1">
      <c r="B110" s="121"/>
      <c r="C110" s="116" t="s">
        <v>130</v>
      </c>
      <c r="L110" s="121"/>
    </row>
    <row r="111" spans="2:12" s="122" customFormat="1" ht="6.95" customHeight="1">
      <c r="B111" s="121"/>
      <c r="L111" s="121"/>
    </row>
    <row r="112" spans="2:12" s="122" customFormat="1" ht="12" customHeight="1">
      <c r="B112" s="121"/>
      <c r="C112" s="118" t="s">
        <v>14</v>
      </c>
      <c r="L112" s="121"/>
    </row>
    <row r="113" spans="2:65" s="122" customFormat="1" ht="16.5" customHeight="1">
      <c r="B113" s="121"/>
      <c r="E113" s="119" t="str">
        <f>E7</f>
        <v>REVITALIZACE PARKU NA PLÁNI - ETAPA 1</v>
      </c>
      <c r="F113" s="120"/>
      <c r="G113" s="120"/>
      <c r="H113" s="120"/>
      <c r="L113" s="121"/>
    </row>
    <row r="114" spans="2:65" s="122" customFormat="1" ht="12" customHeight="1">
      <c r="B114" s="121"/>
      <c r="C114" s="118" t="s">
        <v>119</v>
      </c>
      <c r="L114" s="121"/>
    </row>
    <row r="115" spans="2:65" s="122" customFormat="1" ht="16.5" customHeight="1">
      <c r="B115" s="121"/>
      <c r="E115" s="123" t="str">
        <f>E9</f>
        <v>08 - SO 09 - Workout a komunitní zahrada</v>
      </c>
      <c r="F115" s="124"/>
      <c r="G115" s="124"/>
      <c r="H115" s="124"/>
      <c r="L115" s="121"/>
    </row>
    <row r="116" spans="2:65" s="122" customFormat="1" ht="6.95" customHeight="1">
      <c r="B116" s="121"/>
      <c r="L116" s="121"/>
    </row>
    <row r="117" spans="2:65" s="122" customFormat="1" ht="12" customHeight="1">
      <c r="B117" s="121"/>
      <c r="C117" s="118" t="s">
        <v>20</v>
      </c>
      <c r="F117" s="125" t="str">
        <f>F12</f>
        <v>Praha 5 - Smíchov</v>
      </c>
      <c r="I117" s="118" t="s">
        <v>22</v>
      </c>
      <c r="J117" s="126" t="str">
        <f>IF(J12="","",J12)</f>
        <v>16. 8. 2023</v>
      </c>
      <c r="L117" s="121"/>
    </row>
    <row r="118" spans="2:65" s="122" customFormat="1" ht="6.95" customHeight="1">
      <c r="B118" s="121"/>
      <c r="L118" s="121"/>
    </row>
    <row r="119" spans="2:65" s="122" customFormat="1" ht="25.7" customHeight="1">
      <c r="B119" s="121"/>
      <c r="C119" s="118" t="s">
        <v>24</v>
      </c>
      <c r="F119" s="125" t="str">
        <f>E15</f>
        <v>Městská část Praha 5</v>
      </c>
      <c r="I119" s="118" t="s">
        <v>30</v>
      </c>
      <c r="J119" s="155" t="str">
        <f>E21</f>
        <v>ATELIER RENO spol. s r.o.</v>
      </c>
      <c r="L119" s="121"/>
    </row>
    <row r="120" spans="2:65" s="122" customFormat="1" ht="15.2" customHeight="1">
      <c r="B120" s="121"/>
      <c r="C120" s="118" t="s">
        <v>28</v>
      </c>
      <c r="F120" s="125" t="str">
        <f>IF(E18="","",E18)</f>
        <v xml:space="preserve"> </v>
      </c>
      <c r="I120" s="118" t="s">
        <v>33</v>
      </c>
      <c r="J120" s="155" t="str">
        <f>E24</f>
        <v>Vladimír Mrázek</v>
      </c>
      <c r="L120" s="121"/>
    </row>
    <row r="121" spans="2:65" s="122" customFormat="1" ht="10.35" customHeight="1">
      <c r="B121" s="121"/>
      <c r="L121" s="121"/>
    </row>
    <row r="122" spans="2:65" s="176" customFormat="1" ht="29.25" customHeight="1">
      <c r="B122" s="169"/>
      <c r="C122" s="170" t="s">
        <v>131</v>
      </c>
      <c r="D122" s="171" t="s">
        <v>62</v>
      </c>
      <c r="E122" s="171" t="s">
        <v>58</v>
      </c>
      <c r="F122" s="171" t="s">
        <v>59</v>
      </c>
      <c r="G122" s="171" t="s">
        <v>132</v>
      </c>
      <c r="H122" s="171" t="s">
        <v>133</v>
      </c>
      <c r="I122" s="171" t="s">
        <v>134</v>
      </c>
      <c r="J122" s="171" t="s">
        <v>123</v>
      </c>
      <c r="K122" s="172" t="s">
        <v>135</v>
      </c>
      <c r="L122" s="169"/>
      <c r="M122" s="173" t="s">
        <v>1</v>
      </c>
      <c r="N122" s="174" t="s">
        <v>41</v>
      </c>
      <c r="O122" s="174" t="s">
        <v>136</v>
      </c>
      <c r="P122" s="174" t="s">
        <v>137</v>
      </c>
      <c r="Q122" s="174" t="s">
        <v>138</v>
      </c>
      <c r="R122" s="174" t="s">
        <v>139</v>
      </c>
      <c r="S122" s="174" t="s">
        <v>140</v>
      </c>
      <c r="T122" s="175" t="s">
        <v>141</v>
      </c>
    </row>
    <row r="123" spans="2:65" s="122" customFormat="1" ht="22.9" customHeight="1">
      <c r="B123" s="121"/>
      <c r="C123" s="177" t="s">
        <v>142</v>
      </c>
      <c r="J123" s="178">
        <f>BK123</f>
        <v>0</v>
      </c>
      <c r="L123" s="121"/>
      <c r="M123" s="179"/>
      <c r="N123" s="131"/>
      <c r="O123" s="131"/>
      <c r="P123" s="180">
        <f>P124+P147</f>
        <v>31.999020000000002</v>
      </c>
      <c r="Q123" s="131"/>
      <c r="R123" s="180">
        <f>R124+R147</f>
        <v>6.2127540000000003</v>
      </c>
      <c r="S123" s="131"/>
      <c r="T123" s="181">
        <f>T124+T147</f>
        <v>0</v>
      </c>
      <c r="AT123" s="112" t="s">
        <v>76</v>
      </c>
      <c r="AU123" s="112" t="s">
        <v>125</v>
      </c>
      <c r="BK123" s="182">
        <f>BK124+BK147</f>
        <v>0</v>
      </c>
    </row>
    <row r="124" spans="2:65" s="184" customFormat="1" ht="25.9" customHeight="1">
      <c r="B124" s="183"/>
      <c r="D124" s="185" t="s">
        <v>76</v>
      </c>
      <c r="E124" s="186" t="s">
        <v>178</v>
      </c>
      <c r="F124" s="186" t="s">
        <v>179</v>
      </c>
      <c r="J124" s="187">
        <f>BK124</f>
        <v>0</v>
      </c>
      <c r="L124" s="183"/>
      <c r="M124" s="188"/>
      <c r="P124" s="189">
        <f>P125+P138+P145</f>
        <v>31.999020000000002</v>
      </c>
      <c r="R124" s="189">
        <f>R125+R138+R145</f>
        <v>6.2127540000000003</v>
      </c>
      <c r="T124" s="190">
        <f>T125+T138+T145</f>
        <v>0</v>
      </c>
      <c r="AR124" s="185" t="s">
        <v>85</v>
      </c>
      <c r="AT124" s="191" t="s">
        <v>76</v>
      </c>
      <c r="AU124" s="191" t="s">
        <v>77</v>
      </c>
      <c r="AY124" s="185" t="s">
        <v>146</v>
      </c>
      <c r="BK124" s="192">
        <f>BK125+BK138+BK145</f>
        <v>0</v>
      </c>
    </row>
    <row r="125" spans="2:65" s="184" customFormat="1" ht="22.9" customHeight="1">
      <c r="B125" s="183"/>
      <c r="D125" s="185" t="s">
        <v>76</v>
      </c>
      <c r="E125" s="193" t="s">
        <v>85</v>
      </c>
      <c r="F125" s="193" t="s">
        <v>180</v>
      </c>
      <c r="J125" s="194">
        <f>BK125</f>
        <v>0</v>
      </c>
      <c r="L125" s="183"/>
      <c r="M125" s="188"/>
      <c r="P125" s="189">
        <f>SUM(P126:P137)</f>
        <v>5.3216999999999999</v>
      </c>
      <c r="R125" s="189">
        <f>SUM(R126:R137)</f>
        <v>0</v>
      </c>
      <c r="T125" s="190">
        <f>SUM(T126:T137)</f>
        <v>0</v>
      </c>
      <c r="AR125" s="185" t="s">
        <v>85</v>
      </c>
      <c r="AT125" s="191" t="s">
        <v>76</v>
      </c>
      <c r="AU125" s="191" t="s">
        <v>85</v>
      </c>
      <c r="AY125" s="185" t="s">
        <v>146</v>
      </c>
      <c r="BK125" s="192">
        <f>SUM(BK126:BK137)</f>
        <v>0</v>
      </c>
    </row>
    <row r="126" spans="2:65" s="122" customFormat="1" ht="21.75" customHeight="1">
      <c r="B126" s="121"/>
      <c r="C126" s="195" t="s">
        <v>85</v>
      </c>
      <c r="D126" s="195" t="s">
        <v>149</v>
      </c>
      <c r="E126" s="196" t="s">
        <v>2149</v>
      </c>
      <c r="F126" s="197" t="s">
        <v>2150</v>
      </c>
      <c r="G126" s="198" t="s">
        <v>224</v>
      </c>
      <c r="H126" s="199">
        <v>2.7</v>
      </c>
      <c r="I126" s="107"/>
      <c r="J126" s="200">
        <f>ROUND(I126*H126,2)</f>
        <v>0</v>
      </c>
      <c r="K126" s="197" t="s">
        <v>184</v>
      </c>
      <c r="L126" s="121"/>
      <c r="M126" s="201" t="s">
        <v>1</v>
      </c>
      <c r="N126" s="202" t="s">
        <v>42</v>
      </c>
      <c r="O126" s="203">
        <v>1.87</v>
      </c>
      <c r="P126" s="203">
        <f>O126*H126</f>
        <v>5.0490000000000004</v>
      </c>
      <c r="Q126" s="203">
        <v>0</v>
      </c>
      <c r="R126" s="203">
        <f>Q126*H126</f>
        <v>0</v>
      </c>
      <c r="S126" s="203">
        <v>0</v>
      </c>
      <c r="T126" s="204">
        <f>S126*H126</f>
        <v>0</v>
      </c>
      <c r="AR126" s="205" t="s">
        <v>166</v>
      </c>
      <c r="AT126" s="205" t="s">
        <v>149</v>
      </c>
      <c r="AU126" s="205" t="s">
        <v>87</v>
      </c>
      <c r="AY126" s="112" t="s">
        <v>146</v>
      </c>
      <c r="BE126" s="206">
        <f>IF(N126="základní",J126,0)</f>
        <v>0</v>
      </c>
      <c r="BF126" s="206">
        <f>IF(N126="snížená",J126,0)</f>
        <v>0</v>
      </c>
      <c r="BG126" s="206">
        <f>IF(N126="zákl. přenesená",J126,0)</f>
        <v>0</v>
      </c>
      <c r="BH126" s="206">
        <f>IF(N126="sníž. přenesená",J126,0)</f>
        <v>0</v>
      </c>
      <c r="BI126" s="206">
        <f>IF(N126="nulová",J126,0)</f>
        <v>0</v>
      </c>
      <c r="BJ126" s="112" t="s">
        <v>85</v>
      </c>
      <c r="BK126" s="206">
        <f>ROUND(I126*H126,2)</f>
        <v>0</v>
      </c>
      <c r="BL126" s="112" t="s">
        <v>166</v>
      </c>
      <c r="BM126" s="205" t="s">
        <v>2700</v>
      </c>
    </row>
    <row r="127" spans="2:65" s="208" customFormat="1">
      <c r="B127" s="207"/>
      <c r="D127" s="209" t="s">
        <v>189</v>
      </c>
      <c r="E127" s="210" t="s">
        <v>1</v>
      </c>
      <c r="F127" s="211" t="s">
        <v>2701</v>
      </c>
      <c r="H127" s="212">
        <v>0.45</v>
      </c>
      <c r="L127" s="207"/>
      <c r="M127" s="213"/>
      <c r="T127" s="214"/>
      <c r="AT127" s="210" t="s">
        <v>189</v>
      </c>
      <c r="AU127" s="210" t="s">
        <v>87</v>
      </c>
      <c r="AV127" s="208" t="s">
        <v>87</v>
      </c>
      <c r="AW127" s="208" t="s">
        <v>32</v>
      </c>
      <c r="AX127" s="208" t="s">
        <v>77</v>
      </c>
      <c r="AY127" s="210" t="s">
        <v>146</v>
      </c>
    </row>
    <row r="128" spans="2:65" s="208" customFormat="1">
      <c r="B128" s="207"/>
      <c r="D128" s="209" t="s">
        <v>189</v>
      </c>
      <c r="E128" s="210" t="s">
        <v>1</v>
      </c>
      <c r="F128" s="211" t="s">
        <v>2702</v>
      </c>
      <c r="H128" s="212">
        <v>0.22500000000000001</v>
      </c>
      <c r="L128" s="207"/>
      <c r="M128" s="213"/>
      <c r="T128" s="214"/>
      <c r="AT128" s="210" t="s">
        <v>189</v>
      </c>
      <c r="AU128" s="210" t="s">
        <v>87</v>
      </c>
      <c r="AV128" s="208" t="s">
        <v>87</v>
      </c>
      <c r="AW128" s="208" t="s">
        <v>32</v>
      </c>
      <c r="AX128" s="208" t="s">
        <v>77</v>
      </c>
      <c r="AY128" s="210" t="s">
        <v>146</v>
      </c>
    </row>
    <row r="129" spans="2:65" s="208" customFormat="1">
      <c r="B129" s="207"/>
      <c r="D129" s="209" t="s">
        <v>189</v>
      </c>
      <c r="E129" s="210" t="s">
        <v>1</v>
      </c>
      <c r="F129" s="211" t="s">
        <v>2703</v>
      </c>
      <c r="H129" s="212">
        <v>0.9</v>
      </c>
      <c r="L129" s="207"/>
      <c r="M129" s="213"/>
      <c r="T129" s="214"/>
      <c r="AT129" s="210" t="s">
        <v>189</v>
      </c>
      <c r="AU129" s="210" t="s">
        <v>87</v>
      </c>
      <c r="AV129" s="208" t="s">
        <v>87</v>
      </c>
      <c r="AW129" s="208" t="s">
        <v>32</v>
      </c>
      <c r="AX129" s="208" t="s">
        <v>77</v>
      </c>
      <c r="AY129" s="210" t="s">
        <v>146</v>
      </c>
    </row>
    <row r="130" spans="2:65" s="208" customFormat="1">
      <c r="B130" s="207"/>
      <c r="D130" s="209" t="s">
        <v>189</v>
      </c>
      <c r="E130" s="210" t="s">
        <v>1</v>
      </c>
      <c r="F130" s="211" t="s">
        <v>2704</v>
      </c>
      <c r="H130" s="212">
        <v>1.125</v>
      </c>
      <c r="L130" s="207"/>
      <c r="M130" s="213"/>
      <c r="T130" s="214"/>
      <c r="AT130" s="210" t="s">
        <v>189</v>
      </c>
      <c r="AU130" s="210" t="s">
        <v>87</v>
      </c>
      <c r="AV130" s="208" t="s">
        <v>87</v>
      </c>
      <c r="AW130" s="208" t="s">
        <v>32</v>
      </c>
      <c r="AX130" s="208" t="s">
        <v>77</v>
      </c>
      <c r="AY130" s="210" t="s">
        <v>146</v>
      </c>
    </row>
    <row r="131" spans="2:65" s="216" customFormat="1">
      <c r="B131" s="215"/>
      <c r="D131" s="209" t="s">
        <v>189</v>
      </c>
      <c r="E131" s="217" t="s">
        <v>1</v>
      </c>
      <c r="F131" s="218" t="s">
        <v>200</v>
      </c>
      <c r="H131" s="219">
        <v>2.7</v>
      </c>
      <c r="L131" s="215"/>
      <c r="M131" s="220"/>
      <c r="T131" s="221"/>
      <c r="AT131" s="217" t="s">
        <v>189</v>
      </c>
      <c r="AU131" s="217" t="s">
        <v>87</v>
      </c>
      <c r="AV131" s="216" t="s">
        <v>166</v>
      </c>
      <c r="AW131" s="216" t="s">
        <v>32</v>
      </c>
      <c r="AX131" s="216" t="s">
        <v>85</v>
      </c>
      <c r="AY131" s="217" t="s">
        <v>146</v>
      </c>
    </row>
    <row r="132" spans="2:65" s="122" customFormat="1" ht="21.75" customHeight="1">
      <c r="B132" s="121"/>
      <c r="C132" s="195" t="s">
        <v>87</v>
      </c>
      <c r="D132" s="195" t="s">
        <v>149</v>
      </c>
      <c r="E132" s="196" t="s">
        <v>436</v>
      </c>
      <c r="F132" s="197" t="s">
        <v>437</v>
      </c>
      <c r="G132" s="198" t="s">
        <v>224</v>
      </c>
      <c r="H132" s="199">
        <v>2.7</v>
      </c>
      <c r="I132" s="107"/>
      <c r="J132" s="200">
        <f>ROUND(I132*H132,2)</f>
        <v>0</v>
      </c>
      <c r="K132" s="197" t="s">
        <v>184</v>
      </c>
      <c r="L132" s="121"/>
      <c r="M132" s="201" t="s">
        <v>1</v>
      </c>
      <c r="N132" s="202" t="s">
        <v>42</v>
      </c>
      <c r="O132" s="203">
        <v>8.6999999999999994E-2</v>
      </c>
      <c r="P132" s="203">
        <f>O132*H132</f>
        <v>0.2349</v>
      </c>
      <c r="Q132" s="203">
        <v>0</v>
      </c>
      <c r="R132" s="203">
        <f>Q132*H132</f>
        <v>0</v>
      </c>
      <c r="S132" s="203">
        <v>0</v>
      </c>
      <c r="T132" s="204">
        <f>S132*H132</f>
        <v>0</v>
      </c>
      <c r="AR132" s="205" t="s">
        <v>166</v>
      </c>
      <c r="AT132" s="205" t="s">
        <v>149</v>
      </c>
      <c r="AU132" s="205" t="s">
        <v>87</v>
      </c>
      <c r="AY132" s="112" t="s">
        <v>146</v>
      </c>
      <c r="BE132" s="206">
        <f>IF(N132="základní",J132,0)</f>
        <v>0</v>
      </c>
      <c r="BF132" s="206">
        <f>IF(N132="snížená",J132,0)</f>
        <v>0</v>
      </c>
      <c r="BG132" s="206">
        <f>IF(N132="zákl. přenesená",J132,0)</f>
        <v>0</v>
      </c>
      <c r="BH132" s="206">
        <f>IF(N132="sníž. přenesená",J132,0)</f>
        <v>0</v>
      </c>
      <c r="BI132" s="206">
        <f>IF(N132="nulová",J132,0)</f>
        <v>0</v>
      </c>
      <c r="BJ132" s="112" t="s">
        <v>85</v>
      </c>
      <c r="BK132" s="206">
        <f>ROUND(I132*H132,2)</f>
        <v>0</v>
      </c>
      <c r="BL132" s="112" t="s">
        <v>166</v>
      </c>
      <c r="BM132" s="205" t="s">
        <v>2705</v>
      </c>
    </row>
    <row r="133" spans="2:65" s="122" customFormat="1" ht="24.2" customHeight="1">
      <c r="B133" s="121"/>
      <c r="C133" s="195" t="s">
        <v>161</v>
      </c>
      <c r="D133" s="195" t="s">
        <v>149</v>
      </c>
      <c r="E133" s="196" t="s">
        <v>444</v>
      </c>
      <c r="F133" s="197" t="s">
        <v>445</v>
      </c>
      <c r="G133" s="198" t="s">
        <v>224</v>
      </c>
      <c r="H133" s="199">
        <v>2.7</v>
      </c>
      <c r="I133" s="107"/>
      <c r="J133" s="200">
        <f>ROUND(I133*H133,2)</f>
        <v>0</v>
      </c>
      <c r="K133" s="197" t="s">
        <v>184</v>
      </c>
      <c r="L133" s="121"/>
      <c r="M133" s="201" t="s">
        <v>1</v>
      </c>
      <c r="N133" s="202" t="s">
        <v>42</v>
      </c>
      <c r="O133" s="203">
        <v>5.0000000000000001E-3</v>
      </c>
      <c r="P133" s="203">
        <f>O133*H133</f>
        <v>1.3500000000000002E-2</v>
      </c>
      <c r="Q133" s="203">
        <v>0</v>
      </c>
      <c r="R133" s="203">
        <f>Q133*H133</f>
        <v>0</v>
      </c>
      <c r="S133" s="203">
        <v>0</v>
      </c>
      <c r="T133" s="204">
        <f>S133*H133</f>
        <v>0</v>
      </c>
      <c r="AR133" s="205" t="s">
        <v>166</v>
      </c>
      <c r="AT133" s="205" t="s">
        <v>149</v>
      </c>
      <c r="AU133" s="205" t="s">
        <v>87</v>
      </c>
      <c r="AY133" s="112" t="s">
        <v>146</v>
      </c>
      <c r="BE133" s="206">
        <f>IF(N133="základní",J133,0)</f>
        <v>0</v>
      </c>
      <c r="BF133" s="206">
        <f>IF(N133="snížená",J133,0)</f>
        <v>0</v>
      </c>
      <c r="BG133" s="206">
        <f>IF(N133="zákl. přenesená",J133,0)</f>
        <v>0</v>
      </c>
      <c r="BH133" s="206">
        <f>IF(N133="sníž. přenesená",J133,0)</f>
        <v>0</v>
      </c>
      <c r="BI133" s="206">
        <f>IF(N133="nulová",J133,0)</f>
        <v>0</v>
      </c>
      <c r="BJ133" s="112" t="s">
        <v>85</v>
      </c>
      <c r="BK133" s="206">
        <f>ROUND(I133*H133,2)</f>
        <v>0</v>
      </c>
      <c r="BL133" s="112" t="s">
        <v>166</v>
      </c>
      <c r="BM133" s="205" t="s">
        <v>2706</v>
      </c>
    </row>
    <row r="134" spans="2:65" s="122" customFormat="1" ht="19.5">
      <c r="B134" s="121"/>
      <c r="D134" s="209" t="s">
        <v>154</v>
      </c>
      <c r="F134" s="228" t="s">
        <v>447</v>
      </c>
      <c r="L134" s="121"/>
      <c r="M134" s="229"/>
      <c r="T134" s="230"/>
      <c r="AT134" s="112" t="s">
        <v>154</v>
      </c>
      <c r="AU134" s="112" t="s">
        <v>87</v>
      </c>
    </row>
    <row r="135" spans="2:65" s="122" customFormat="1" ht="16.5" customHeight="1">
      <c r="B135" s="121"/>
      <c r="C135" s="195" t="s">
        <v>166</v>
      </c>
      <c r="D135" s="195" t="s">
        <v>149</v>
      </c>
      <c r="E135" s="196" t="s">
        <v>451</v>
      </c>
      <c r="F135" s="197" t="s">
        <v>452</v>
      </c>
      <c r="G135" s="198" t="s">
        <v>224</v>
      </c>
      <c r="H135" s="199">
        <v>2.7</v>
      </c>
      <c r="I135" s="107"/>
      <c r="J135" s="200">
        <f>ROUND(I135*H135,2)</f>
        <v>0</v>
      </c>
      <c r="K135" s="197" t="s">
        <v>184</v>
      </c>
      <c r="L135" s="121"/>
      <c r="M135" s="201" t="s">
        <v>1</v>
      </c>
      <c r="N135" s="202" t="s">
        <v>42</v>
      </c>
      <c r="O135" s="203">
        <v>8.9999999999999993E-3</v>
      </c>
      <c r="P135" s="203">
        <f>O135*H135</f>
        <v>2.4299999999999999E-2</v>
      </c>
      <c r="Q135" s="203">
        <v>0</v>
      </c>
      <c r="R135" s="203">
        <f>Q135*H135</f>
        <v>0</v>
      </c>
      <c r="S135" s="203">
        <v>0</v>
      </c>
      <c r="T135" s="204">
        <f>S135*H135</f>
        <v>0</v>
      </c>
      <c r="AR135" s="205" t="s">
        <v>166</v>
      </c>
      <c r="AT135" s="205" t="s">
        <v>149</v>
      </c>
      <c r="AU135" s="205" t="s">
        <v>87</v>
      </c>
      <c r="AY135" s="112" t="s">
        <v>146</v>
      </c>
      <c r="BE135" s="206">
        <f>IF(N135="základní",J135,0)</f>
        <v>0</v>
      </c>
      <c r="BF135" s="206">
        <f>IF(N135="snížená",J135,0)</f>
        <v>0</v>
      </c>
      <c r="BG135" s="206">
        <f>IF(N135="zákl. přenesená",J135,0)</f>
        <v>0</v>
      </c>
      <c r="BH135" s="206">
        <f>IF(N135="sníž. přenesená",J135,0)</f>
        <v>0</v>
      </c>
      <c r="BI135" s="206">
        <f>IF(N135="nulová",J135,0)</f>
        <v>0</v>
      </c>
      <c r="BJ135" s="112" t="s">
        <v>85</v>
      </c>
      <c r="BK135" s="206">
        <f>ROUND(I135*H135,2)</f>
        <v>0</v>
      </c>
      <c r="BL135" s="112" t="s">
        <v>166</v>
      </c>
      <c r="BM135" s="205" t="s">
        <v>2707</v>
      </c>
    </row>
    <row r="136" spans="2:65" s="122" customFormat="1" ht="16.5" customHeight="1">
      <c r="B136" s="121"/>
      <c r="C136" s="195" t="s">
        <v>145</v>
      </c>
      <c r="D136" s="195" t="s">
        <v>149</v>
      </c>
      <c r="E136" s="196" t="s">
        <v>454</v>
      </c>
      <c r="F136" s="197" t="s">
        <v>351</v>
      </c>
      <c r="G136" s="198" t="s">
        <v>322</v>
      </c>
      <c r="H136" s="199">
        <v>4.59</v>
      </c>
      <c r="I136" s="107"/>
      <c r="J136" s="200">
        <f>ROUND(I136*H136,2)</f>
        <v>0</v>
      </c>
      <c r="K136" s="197" t="s">
        <v>184</v>
      </c>
      <c r="L136" s="121"/>
      <c r="M136" s="201" t="s">
        <v>1</v>
      </c>
      <c r="N136" s="202" t="s">
        <v>42</v>
      </c>
      <c r="O136" s="203">
        <v>0</v>
      </c>
      <c r="P136" s="203">
        <f>O136*H136</f>
        <v>0</v>
      </c>
      <c r="Q136" s="203">
        <v>0</v>
      </c>
      <c r="R136" s="203">
        <f>Q136*H136</f>
        <v>0</v>
      </c>
      <c r="S136" s="203">
        <v>0</v>
      </c>
      <c r="T136" s="204">
        <f>S136*H136</f>
        <v>0</v>
      </c>
      <c r="AR136" s="205" t="s">
        <v>166</v>
      </c>
      <c r="AT136" s="205" t="s">
        <v>149</v>
      </c>
      <c r="AU136" s="205" t="s">
        <v>87</v>
      </c>
      <c r="AY136" s="112" t="s">
        <v>146</v>
      </c>
      <c r="BE136" s="206">
        <f>IF(N136="základní",J136,0)</f>
        <v>0</v>
      </c>
      <c r="BF136" s="206">
        <f>IF(N136="snížená",J136,0)</f>
        <v>0</v>
      </c>
      <c r="BG136" s="206">
        <f>IF(N136="zákl. přenesená",J136,0)</f>
        <v>0</v>
      </c>
      <c r="BH136" s="206">
        <f>IF(N136="sníž. přenesená",J136,0)</f>
        <v>0</v>
      </c>
      <c r="BI136" s="206">
        <f>IF(N136="nulová",J136,0)</f>
        <v>0</v>
      </c>
      <c r="BJ136" s="112" t="s">
        <v>85</v>
      </c>
      <c r="BK136" s="206">
        <f>ROUND(I136*H136,2)</f>
        <v>0</v>
      </c>
      <c r="BL136" s="112" t="s">
        <v>166</v>
      </c>
      <c r="BM136" s="205" t="s">
        <v>2708</v>
      </c>
    </row>
    <row r="137" spans="2:65" s="208" customFormat="1">
      <c r="B137" s="207"/>
      <c r="D137" s="209" t="s">
        <v>189</v>
      </c>
      <c r="E137" s="210" t="s">
        <v>1</v>
      </c>
      <c r="F137" s="211" t="s">
        <v>2709</v>
      </c>
      <c r="H137" s="212">
        <v>4.59</v>
      </c>
      <c r="L137" s="207"/>
      <c r="M137" s="213"/>
      <c r="T137" s="214"/>
      <c r="AT137" s="210" t="s">
        <v>189</v>
      </c>
      <c r="AU137" s="210" t="s">
        <v>87</v>
      </c>
      <c r="AV137" s="208" t="s">
        <v>87</v>
      </c>
      <c r="AW137" s="208" t="s">
        <v>32</v>
      </c>
      <c r="AX137" s="208" t="s">
        <v>85</v>
      </c>
      <c r="AY137" s="210" t="s">
        <v>146</v>
      </c>
    </row>
    <row r="138" spans="2:65" s="184" customFormat="1" ht="22.9" customHeight="1">
      <c r="B138" s="183"/>
      <c r="D138" s="185" t="s">
        <v>76</v>
      </c>
      <c r="E138" s="193" t="s">
        <v>87</v>
      </c>
      <c r="F138" s="193" t="s">
        <v>460</v>
      </c>
      <c r="J138" s="194">
        <f>BK138</f>
        <v>0</v>
      </c>
      <c r="L138" s="183"/>
      <c r="M138" s="188"/>
      <c r="P138" s="189">
        <f>SUM(P139:P144)</f>
        <v>1.5768</v>
      </c>
      <c r="R138" s="189">
        <f>SUM(R139:R144)</f>
        <v>6.2127540000000003</v>
      </c>
      <c r="T138" s="190">
        <f>SUM(T139:T144)</f>
        <v>0</v>
      </c>
      <c r="AR138" s="185" t="s">
        <v>85</v>
      </c>
      <c r="AT138" s="191" t="s">
        <v>76</v>
      </c>
      <c r="AU138" s="191" t="s">
        <v>85</v>
      </c>
      <c r="AY138" s="185" t="s">
        <v>146</v>
      </c>
      <c r="BK138" s="192">
        <f>SUM(BK139:BK144)</f>
        <v>0</v>
      </c>
    </row>
    <row r="139" spans="2:65" s="122" customFormat="1" ht="16.5" customHeight="1">
      <c r="B139" s="121"/>
      <c r="C139" s="195" t="s">
        <v>205</v>
      </c>
      <c r="D139" s="195" t="s">
        <v>149</v>
      </c>
      <c r="E139" s="196" t="s">
        <v>2170</v>
      </c>
      <c r="F139" s="197" t="s">
        <v>2171</v>
      </c>
      <c r="G139" s="198" t="s">
        <v>224</v>
      </c>
      <c r="H139" s="199">
        <v>2.7</v>
      </c>
      <c r="I139" s="107"/>
      <c r="J139" s="200">
        <f>ROUND(I139*H139,2)</f>
        <v>0</v>
      </c>
      <c r="K139" s="197" t="s">
        <v>184</v>
      </c>
      <c r="L139" s="121"/>
      <c r="M139" s="201" t="s">
        <v>1</v>
      </c>
      <c r="N139" s="202" t="s">
        <v>42</v>
      </c>
      <c r="O139" s="203">
        <v>0.58399999999999996</v>
      </c>
      <c r="P139" s="203">
        <f>O139*H139</f>
        <v>1.5768</v>
      </c>
      <c r="Q139" s="203">
        <v>2.3010199999999998</v>
      </c>
      <c r="R139" s="203">
        <f>Q139*H139</f>
        <v>6.2127540000000003</v>
      </c>
      <c r="S139" s="203">
        <v>0</v>
      </c>
      <c r="T139" s="204">
        <f>S139*H139</f>
        <v>0</v>
      </c>
      <c r="AR139" s="205" t="s">
        <v>166</v>
      </c>
      <c r="AT139" s="205" t="s">
        <v>149</v>
      </c>
      <c r="AU139" s="205" t="s">
        <v>87</v>
      </c>
      <c r="AY139" s="112" t="s">
        <v>146</v>
      </c>
      <c r="BE139" s="206">
        <f>IF(N139="základní",J139,0)</f>
        <v>0</v>
      </c>
      <c r="BF139" s="206">
        <f>IF(N139="snížená",J139,0)</f>
        <v>0</v>
      </c>
      <c r="BG139" s="206">
        <f>IF(N139="zákl. přenesená",J139,0)</f>
        <v>0</v>
      </c>
      <c r="BH139" s="206">
        <f>IF(N139="sníž. přenesená",J139,0)</f>
        <v>0</v>
      </c>
      <c r="BI139" s="206">
        <f>IF(N139="nulová",J139,0)</f>
        <v>0</v>
      </c>
      <c r="BJ139" s="112" t="s">
        <v>85</v>
      </c>
      <c r="BK139" s="206">
        <f>ROUND(I139*H139,2)</f>
        <v>0</v>
      </c>
      <c r="BL139" s="112" t="s">
        <v>166</v>
      </c>
      <c r="BM139" s="205" t="s">
        <v>2710</v>
      </c>
    </row>
    <row r="140" spans="2:65" s="208" customFormat="1">
      <c r="B140" s="207"/>
      <c r="D140" s="209" t="s">
        <v>189</v>
      </c>
      <c r="E140" s="210" t="s">
        <v>1</v>
      </c>
      <c r="F140" s="211" t="s">
        <v>2701</v>
      </c>
      <c r="H140" s="212">
        <v>0.45</v>
      </c>
      <c r="L140" s="207"/>
      <c r="M140" s="213"/>
      <c r="T140" s="214"/>
      <c r="AT140" s="210" t="s">
        <v>189</v>
      </c>
      <c r="AU140" s="210" t="s">
        <v>87</v>
      </c>
      <c r="AV140" s="208" t="s">
        <v>87</v>
      </c>
      <c r="AW140" s="208" t="s">
        <v>32</v>
      </c>
      <c r="AX140" s="208" t="s">
        <v>77</v>
      </c>
      <c r="AY140" s="210" t="s">
        <v>146</v>
      </c>
    </row>
    <row r="141" spans="2:65" s="208" customFormat="1">
      <c r="B141" s="207"/>
      <c r="D141" s="209" t="s">
        <v>189</v>
      </c>
      <c r="E141" s="210" t="s">
        <v>1</v>
      </c>
      <c r="F141" s="211" t="s">
        <v>2702</v>
      </c>
      <c r="H141" s="212">
        <v>0.22500000000000001</v>
      </c>
      <c r="L141" s="207"/>
      <c r="M141" s="213"/>
      <c r="T141" s="214"/>
      <c r="AT141" s="210" t="s">
        <v>189</v>
      </c>
      <c r="AU141" s="210" t="s">
        <v>87</v>
      </c>
      <c r="AV141" s="208" t="s">
        <v>87</v>
      </c>
      <c r="AW141" s="208" t="s">
        <v>32</v>
      </c>
      <c r="AX141" s="208" t="s">
        <v>77</v>
      </c>
      <c r="AY141" s="210" t="s">
        <v>146</v>
      </c>
    </row>
    <row r="142" spans="2:65" s="208" customFormat="1">
      <c r="B142" s="207"/>
      <c r="D142" s="209" t="s">
        <v>189</v>
      </c>
      <c r="E142" s="210" t="s">
        <v>1</v>
      </c>
      <c r="F142" s="211" t="s">
        <v>2703</v>
      </c>
      <c r="H142" s="212">
        <v>0.9</v>
      </c>
      <c r="L142" s="207"/>
      <c r="M142" s="213"/>
      <c r="T142" s="214"/>
      <c r="AT142" s="210" t="s">
        <v>189</v>
      </c>
      <c r="AU142" s="210" t="s">
        <v>87</v>
      </c>
      <c r="AV142" s="208" t="s">
        <v>87</v>
      </c>
      <c r="AW142" s="208" t="s">
        <v>32</v>
      </c>
      <c r="AX142" s="208" t="s">
        <v>77</v>
      </c>
      <c r="AY142" s="210" t="s">
        <v>146</v>
      </c>
    </row>
    <row r="143" spans="2:65" s="208" customFormat="1">
      <c r="B143" s="207"/>
      <c r="D143" s="209" t="s">
        <v>189</v>
      </c>
      <c r="E143" s="210" t="s">
        <v>1</v>
      </c>
      <c r="F143" s="211" t="s">
        <v>2704</v>
      </c>
      <c r="H143" s="212">
        <v>1.125</v>
      </c>
      <c r="L143" s="207"/>
      <c r="M143" s="213"/>
      <c r="T143" s="214"/>
      <c r="AT143" s="210" t="s">
        <v>189</v>
      </c>
      <c r="AU143" s="210" t="s">
        <v>87</v>
      </c>
      <c r="AV143" s="208" t="s">
        <v>87</v>
      </c>
      <c r="AW143" s="208" t="s">
        <v>32</v>
      </c>
      <c r="AX143" s="208" t="s">
        <v>77</v>
      </c>
      <c r="AY143" s="210" t="s">
        <v>146</v>
      </c>
    </row>
    <row r="144" spans="2:65" s="216" customFormat="1">
      <c r="B144" s="215"/>
      <c r="D144" s="209" t="s">
        <v>189</v>
      </c>
      <c r="E144" s="217" t="s">
        <v>1</v>
      </c>
      <c r="F144" s="218" t="s">
        <v>200</v>
      </c>
      <c r="H144" s="219">
        <v>2.7</v>
      </c>
      <c r="L144" s="215"/>
      <c r="M144" s="220"/>
      <c r="T144" s="221"/>
      <c r="AT144" s="217" t="s">
        <v>189</v>
      </c>
      <c r="AU144" s="217" t="s">
        <v>87</v>
      </c>
      <c r="AV144" s="216" t="s">
        <v>166</v>
      </c>
      <c r="AW144" s="216" t="s">
        <v>32</v>
      </c>
      <c r="AX144" s="216" t="s">
        <v>85</v>
      </c>
      <c r="AY144" s="217" t="s">
        <v>146</v>
      </c>
    </row>
    <row r="145" spans="2:65" s="184" customFormat="1" ht="22.9" customHeight="1">
      <c r="B145" s="183"/>
      <c r="D145" s="185" t="s">
        <v>76</v>
      </c>
      <c r="E145" s="193" t="s">
        <v>700</v>
      </c>
      <c r="F145" s="193" t="s">
        <v>701</v>
      </c>
      <c r="J145" s="194">
        <f>BK145</f>
        <v>0</v>
      </c>
      <c r="L145" s="183"/>
      <c r="M145" s="188"/>
      <c r="P145" s="189">
        <f>P146</f>
        <v>25.100519999999999</v>
      </c>
      <c r="R145" s="189">
        <f>R146</f>
        <v>0</v>
      </c>
      <c r="T145" s="190">
        <f>T146</f>
        <v>0</v>
      </c>
      <c r="AR145" s="185" t="s">
        <v>85</v>
      </c>
      <c r="AT145" s="191" t="s">
        <v>76</v>
      </c>
      <c r="AU145" s="191" t="s">
        <v>85</v>
      </c>
      <c r="AY145" s="185" t="s">
        <v>146</v>
      </c>
      <c r="BK145" s="192">
        <f>BK146</f>
        <v>0</v>
      </c>
    </row>
    <row r="146" spans="2:65" s="122" customFormat="1" ht="16.5" customHeight="1">
      <c r="B146" s="121"/>
      <c r="C146" s="195" t="s">
        <v>211</v>
      </c>
      <c r="D146" s="195" t="s">
        <v>149</v>
      </c>
      <c r="E146" s="196" t="s">
        <v>2541</v>
      </c>
      <c r="F146" s="197" t="s">
        <v>2542</v>
      </c>
      <c r="G146" s="198" t="s">
        <v>322</v>
      </c>
      <c r="H146" s="199">
        <v>6.2130000000000001</v>
      </c>
      <c r="I146" s="107"/>
      <c r="J146" s="200">
        <f>ROUND(I146*H146,2)</f>
        <v>0</v>
      </c>
      <c r="K146" s="197" t="s">
        <v>1</v>
      </c>
      <c r="L146" s="121"/>
      <c r="M146" s="201" t="s">
        <v>1</v>
      </c>
      <c r="N146" s="202" t="s">
        <v>42</v>
      </c>
      <c r="O146" s="203">
        <v>4.04</v>
      </c>
      <c r="P146" s="203">
        <f>O146*H146</f>
        <v>25.100519999999999</v>
      </c>
      <c r="Q146" s="203">
        <v>0</v>
      </c>
      <c r="R146" s="203">
        <f>Q146*H146</f>
        <v>0</v>
      </c>
      <c r="S146" s="203">
        <v>0</v>
      </c>
      <c r="T146" s="204">
        <f>S146*H146</f>
        <v>0</v>
      </c>
      <c r="AR146" s="205" t="s">
        <v>166</v>
      </c>
      <c r="AT146" s="205" t="s">
        <v>149</v>
      </c>
      <c r="AU146" s="205" t="s">
        <v>87</v>
      </c>
      <c r="AY146" s="112" t="s">
        <v>146</v>
      </c>
      <c r="BE146" s="206">
        <f>IF(N146="základní",J146,0)</f>
        <v>0</v>
      </c>
      <c r="BF146" s="206">
        <f>IF(N146="snížená",J146,0)</f>
        <v>0</v>
      </c>
      <c r="BG146" s="206">
        <f>IF(N146="zákl. přenesená",J146,0)</f>
        <v>0</v>
      </c>
      <c r="BH146" s="206">
        <f>IF(N146="sníž. přenesená",J146,0)</f>
        <v>0</v>
      </c>
      <c r="BI146" s="206">
        <f>IF(N146="nulová",J146,0)</f>
        <v>0</v>
      </c>
      <c r="BJ146" s="112" t="s">
        <v>85</v>
      </c>
      <c r="BK146" s="206">
        <f>ROUND(I146*H146,2)</f>
        <v>0</v>
      </c>
      <c r="BL146" s="112" t="s">
        <v>166</v>
      </c>
      <c r="BM146" s="205" t="s">
        <v>2711</v>
      </c>
    </row>
    <row r="147" spans="2:65" s="184" customFormat="1" ht="25.9" customHeight="1">
      <c r="B147" s="183"/>
      <c r="D147" s="185" t="s">
        <v>76</v>
      </c>
      <c r="E147" s="186" t="s">
        <v>357</v>
      </c>
      <c r="F147" s="186" t="s">
        <v>358</v>
      </c>
      <c r="J147" s="187">
        <f>BK147</f>
        <v>0</v>
      </c>
      <c r="L147" s="183"/>
      <c r="M147" s="188"/>
      <c r="P147" s="189">
        <f>P148+P154</f>
        <v>0</v>
      </c>
      <c r="R147" s="189">
        <f>R148+R154</f>
        <v>0</v>
      </c>
      <c r="T147" s="190">
        <f>T148+T154</f>
        <v>0</v>
      </c>
      <c r="AR147" s="185" t="s">
        <v>87</v>
      </c>
      <c r="AT147" s="191" t="s">
        <v>76</v>
      </c>
      <c r="AU147" s="191" t="s">
        <v>77</v>
      </c>
      <c r="AY147" s="185" t="s">
        <v>146</v>
      </c>
      <c r="BK147" s="192">
        <f>BK148+BK154</f>
        <v>0</v>
      </c>
    </row>
    <row r="148" spans="2:65" s="184" customFormat="1" ht="22.9" customHeight="1">
      <c r="B148" s="183"/>
      <c r="D148" s="185" t="s">
        <v>76</v>
      </c>
      <c r="E148" s="193" t="s">
        <v>2678</v>
      </c>
      <c r="F148" s="193" t="s">
        <v>2712</v>
      </c>
      <c r="J148" s="194">
        <f>BK148</f>
        <v>0</v>
      </c>
      <c r="L148" s="183"/>
      <c r="M148" s="188"/>
      <c r="P148" s="189">
        <f>SUM(P149:P153)</f>
        <v>0</v>
      </c>
      <c r="R148" s="189">
        <f>SUM(R149:R153)</f>
        <v>0</v>
      </c>
      <c r="T148" s="190">
        <f>SUM(T149:T153)</f>
        <v>0</v>
      </c>
      <c r="AR148" s="185" t="s">
        <v>87</v>
      </c>
      <c r="AT148" s="191" t="s">
        <v>76</v>
      </c>
      <c r="AU148" s="191" t="s">
        <v>85</v>
      </c>
      <c r="AY148" s="185" t="s">
        <v>146</v>
      </c>
      <c r="BK148" s="192">
        <f>SUM(BK149:BK153)</f>
        <v>0</v>
      </c>
    </row>
    <row r="149" spans="2:65" s="122" customFormat="1" ht="24.2" customHeight="1">
      <c r="B149" s="121"/>
      <c r="C149" s="195" t="s">
        <v>215</v>
      </c>
      <c r="D149" s="195" t="s">
        <v>149</v>
      </c>
      <c r="E149" s="196" t="s">
        <v>2680</v>
      </c>
      <c r="F149" s="197" t="s">
        <v>2713</v>
      </c>
      <c r="G149" s="198" t="s">
        <v>151</v>
      </c>
      <c r="H149" s="199">
        <v>1</v>
      </c>
      <c r="I149" s="107"/>
      <c r="J149" s="200">
        <f>ROUND(I149*H149,2)</f>
        <v>0</v>
      </c>
      <c r="K149" s="197" t="s">
        <v>1</v>
      </c>
      <c r="L149" s="121"/>
      <c r="M149" s="201" t="s">
        <v>1</v>
      </c>
      <c r="N149" s="202" t="s">
        <v>42</v>
      </c>
      <c r="O149" s="203">
        <v>0</v>
      </c>
      <c r="P149" s="203">
        <f>O149*H149</f>
        <v>0</v>
      </c>
      <c r="Q149" s="203">
        <v>0</v>
      </c>
      <c r="R149" s="203">
        <f>Q149*H149</f>
        <v>0</v>
      </c>
      <c r="S149" s="203">
        <v>0</v>
      </c>
      <c r="T149" s="204">
        <f>S149*H149</f>
        <v>0</v>
      </c>
      <c r="AR149" s="205" t="s">
        <v>273</v>
      </c>
      <c r="AT149" s="205" t="s">
        <v>149</v>
      </c>
      <c r="AU149" s="205" t="s">
        <v>87</v>
      </c>
      <c r="AY149" s="112" t="s">
        <v>146</v>
      </c>
      <c r="BE149" s="206">
        <f>IF(N149="základní",J149,0)</f>
        <v>0</v>
      </c>
      <c r="BF149" s="206">
        <f>IF(N149="snížená",J149,0)</f>
        <v>0</v>
      </c>
      <c r="BG149" s="206">
        <f>IF(N149="zákl. přenesená",J149,0)</f>
        <v>0</v>
      </c>
      <c r="BH149" s="206">
        <f>IF(N149="sníž. přenesená",J149,0)</f>
        <v>0</v>
      </c>
      <c r="BI149" s="206">
        <f>IF(N149="nulová",J149,0)</f>
        <v>0</v>
      </c>
      <c r="BJ149" s="112" t="s">
        <v>85</v>
      </c>
      <c r="BK149" s="206">
        <f>ROUND(I149*H149,2)</f>
        <v>0</v>
      </c>
      <c r="BL149" s="112" t="s">
        <v>273</v>
      </c>
      <c r="BM149" s="205" t="s">
        <v>2714</v>
      </c>
    </row>
    <row r="150" spans="2:65" s="122" customFormat="1" ht="24.2" customHeight="1">
      <c r="B150" s="121"/>
      <c r="C150" s="195" t="s">
        <v>209</v>
      </c>
      <c r="D150" s="195" t="s">
        <v>149</v>
      </c>
      <c r="E150" s="196" t="s">
        <v>2683</v>
      </c>
      <c r="F150" s="197" t="s">
        <v>2715</v>
      </c>
      <c r="G150" s="198" t="s">
        <v>151</v>
      </c>
      <c r="H150" s="199">
        <v>1</v>
      </c>
      <c r="I150" s="107"/>
      <c r="J150" s="200">
        <f>ROUND(I150*H150,2)</f>
        <v>0</v>
      </c>
      <c r="K150" s="197" t="s">
        <v>1</v>
      </c>
      <c r="L150" s="121"/>
      <c r="M150" s="201" t="s">
        <v>1</v>
      </c>
      <c r="N150" s="202" t="s">
        <v>42</v>
      </c>
      <c r="O150" s="203">
        <v>0</v>
      </c>
      <c r="P150" s="203">
        <f>O150*H150</f>
        <v>0</v>
      </c>
      <c r="Q150" s="203">
        <v>0</v>
      </c>
      <c r="R150" s="203">
        <f>Q150*H150</f>
        <v>0</v>
      </c>
      <c r="S150" s="203">
        <v>0</v>
      </c>
      <c r="T150" s="204">
        <f>S150*H150</f>
        <v>0</v>
      </c>
      <c r="AR150" s="205" t="s">
        <v>273</v>
      </c>
      <c r="AT150" s="205" t="s">
        <v>149</v>
      </c>
      <c r="AU150" s="205" t="s">
        <v>87</v>
      </c>
      <c r="AY150" s="112" t="s">
        <v>146</v>
      </c>
      <c r="BE150" s="206">
        <f>IF(N150="základní",J150,0)</f>
        <v>0</v>
      </c>
      <c r="BF150" s="206">
        <f>IF(N150="snížená",J150,0)</f>
        <v>0</v>
      </c>
      <c r="BG150" s="206">
        <f>IF(N150="zákl. přenesená",J150,0)</f>
        <v>0</v>
      </c>
      <c r="BH150" s="206">
        <f>IF(N150="sníž. přenesená",J150,0)</f>
        <v>0</v>
      </c>
      <c r="BI150" s="206">
        <f>IF(N150="nulová",J150,0)</f>
        <v>0</v>
      </c>
      <c r="BJ150" s="112" t="s">
        <v>85</v>
      </c>
      <c r="BK150" s="206">
        <f>ROUND(I150*H150,2)</f>
        <v>0</v>
      </c>
      <c r="BL150" s="112" t="s">
        <v>273</v>
      </c>
      <c r="BM150" s="205" t="s">
        <v>2716</v>
      </c>
    </row>
    <row r="151" spans="2:65" s="122" customFormat="1" ht="24.2" customHeight="1">
      <c r="B151" s="121"/>
      <c r="C151" s="195" t="s">
        <v>112</v>
      </c>
      <c r="D151" s="195" t="s">
        <v>149</v>
      </c>
      <c r="E151" s="196" t="s">
        <v>2686</v>
      </c>
      <c r="F151" s="197" t="s">
        <v>2717</v>
      </c>
      <c r="G151" s="198" t="s">
        <v>151</v>
      </c>
      <c r="H151" s="199">
        <v>1</v>
      </c>
      <c r="I151" s="107"/>
      <c r="J151" s="200">
        <f>ROUND(I151*H151,2)</f>
        <v>0</v>
      </c>
      <c r="K151" s="197" t="s">
        <v>1</v>
      </c>
      <c r="L151" s="121"/>
      <c r="M151" s="201" t="s">
        <v>1</v>
      </c>
      <c r="N151" s="202" t="s">
        <v>42</v>
      </c>
      <c r="O151" s="203">
        <v>0</v>
      </c>
      <c r="P151" s="203">
        <f>O151*H151</f>
        <v>0</v>
      </c>
      <c r="Q151" s="203">
        <v>0</v>
      </c>
      <c r="R151" s="203">
        <f>Q151*H151</f>
        <v>0</v>
      </c>
      <c r="S151" s="203">
        <v>0</v>
      </c>
      <c r="T151" s="204">
        <f>S151*H151</f>
        <v>0</v>
      </c>
      <c r="AR151" s="205" t="s">
        <v>273</v>
      </c>
      <c r="AT151" s="205" t="s">
        <v>149</v>
      </c>
      <c r="AU151" s="205" t="s">
        <v>87</v>
      </c>
      <c r="AY151" s="112" t="s">
        <v>146</v>
      </c>
      <c r="BE151" s="206">
        <f>IF(N151="základní",J151,0)</f>
        <v>0</v>
      </c>
      <c r="BF151" s="206">
        <f>IF(N151="snížená",J151,0)</f>
        <v>0</v>
      </c>
      <c r="BG151" s="206">
        <f>IF(N151="zákl. přenesená",J151,0)</f>
        <v>0</v>
      </c>
      <c r="BH151" s="206">
        <f>IF(N151="sníž. přenesená",J151,0)</f>
        <v>0</v>
      </c>
      <c r="BI151" s="206">
        <f>IF(N151="nulová",J151,0)</f>
        <v>0</v>
      </c>
      <c r="BJ151" s="112" t="s">
        <v>85</v>
      </c>
      <c r="BK151" s="206">
        <f>ROUND(I151*H151,2)</f>
        <v>0</v>
      </c>
      <c r="BL151" s="112" t="s">
        <v>273</v>
      </c>
      <c r="BM151" s="205" t="s">
        <v>2718</v>
      </c>
    </row>
    <row r="152" spans="2:65" s="122" customFormat="1" ht="24.2" customHeight="1">
      <c r="B152" s="121"/>
      <c r="C152" s="195" t="s">
        <v>115</v>
      </c>
      <c r="D152" s="195" t="s">
        <v>149</v>
      </c>
      <c r="E152" s="196" t="s">
        <v>2689</v>
      </c>
      <c r="F152" s="197" t="s">
        <v>2719</v>
      </c>
      <c r="G152" s="198" t="s">
        <v>151</v>
      </c>
      <c r="H152" s="199">
        <v>1</v>
      </c>
      <c r="I152" s="107"/>
      <c r="J152" s="200">
        <f>ROUND(I152*H152,2)</f>
        <v>0</v>
      </c>
      <c r="K152" s="197" t="s">
        <v>1</v>
      </c>
      <c r="L152" s="121"/>
      <c r="M152" s="201" t="s">
        <v>1</v>
      </c>
      <c r="N152" s="202" t="s">
        <v>42</v>
      </c>
      <c r="O152" s="203">
        <v>0</v>
      </c>
      <c r="P152" s="203">
        <f>O152*H152</f>
        <v>0</v>
      </c>
      <c r="Q152" s="203">
        <v>0</v>
      </c>
      <c r="R152" s="203">
        <f>Q152*H152</f>
        <v>0</v>
      </c>
      <c r="S152" s="203">
        <v>0</v>
      </c>
      <c r="T152" s="204">
        <f>S152*H152</f>
        <v>0</v>
      </c>
      <c r="AR152" s="205" t="s">
        <v>273</v>
      </c>
      <c r="AT152" s="205" t="s">
        <v>149</v>
      </c>
      <c r="AU152" s="205" t="s">
        <v>87</v>
      </c>
      <c r="AY152" s="112" t="s">
        <v>146</v>
      </c>
      <c r="BE152" s="206">
        <f>IF(N152="základní",J152,0)</f>
        <v>0</v>
      </c>
      <c r="BF152" s="206">
        <f>IF(N152="snížená",J152,0)</f>
        <v>0</v>
      </c>
      <c r="BG152" s="206">
        <f>IF(N152="zákl. přenesená",J152,0)</f>
        <v>0</v>
      </c>
      <c r="BH152" s="206">
        <f>IF(N152="sníž. přenesená",J152,0)</f>
        <v>0</v>
      </c>
      <c r="BI152" s="206">
        <f>IF(N152="nulová",J152,0)</f>
        <v>0</v>
      </c>
      <c r="BJ152" s="112" t="s">
        <v>85</v>
      </c>
      <c r="BK152" s="206">
        <f>ROUND(I152*H152,2)</f>
        <v>0</v>
      </c>
      <c r="BL152" s="112" t="s">
        <v>273</v>
      </c>
      <c r="BM152" s="205" t="s">
        <v>2720</v>
      </c>
    </row>
    <row r="153" spans="2:65" s="122" customFormat="1" ht="16.5" customHeight="1">
      <c r="B153" s="121"/>
      <c r="C153" s="195" t="s">
        <v>250</v>
      </c>
      <c r="D153" s="195" t="s">
        <v>149</v>
      </c>
      <c r="E153" s="196" t="s">
        <v>2695</v>
      </c>
      <c r="F153" s="197" t="s">
        <v>701</v>
      </c>
      <c r="G153" s="198" t="s">
        <v>151</v>
      </c>
      <c r="H153" s="199">
        <v>1</v>
      </c>
      <c r="I153" s="107"/>
      <c r="J153" s="200">
        <f>ROUND(I153*H153,2)</f>
        <v>0</v>
      </c>
      <c r="K153" s="197" t="s">
        <v>1</v>
      </c>
      <c r="L153" s="121"/>
      <c r="M153" s="201" t="s">
        <v>1</v>
      </c>
      <c r="N153" s="202" t="s">
        <v>42</v>
      </c>
      <c r="O153" s="203">
        <v>0</v>
      </c>
      <c r="P153" s="203">
        <f>O153*H153</f>
        <v>0</v>
      </c>
      <c r="Q153" s="203">
        <v>0</v>
      </c>
      <c r="R153" s="203">
        <f>Q153*H153</f>
        <v>0</v>
      </c>
      <c r="S153" s="203">
        <v>0</v>
      </c>
      <c r="T153" s="204">
        <f>S153*H153</f>
        <v>0</v>
      </c>
      <c r="AR153" s="205" t="s">
        <v>273</v>
      </c>
      <c r="AT153" s="205" t="s">
        <v>149</v>
      </c>
      <c r="AU153" s="205" t="s">
        <v>87</v>
      </c>
      <c r="AY153" s="112" t="s">
        <v>146</v>
      </c>
      <c r="BE153" s="206">
        <f>IF(N153="základní",J153,0)</f>
        <v>0</v>
      </c>
      <c r="BF153" s="206">
        <f>IF(N153="snížená",J153,0)</f>
        <v>0</v>
      </c>
      <c r="BG153" s="206">
        <f>IF(N153="zákl. přenesená",J153,0)</f>
        <v>0</v>
      </c>
      <c r="BH153" s="206">
        <f>IF(N153="sníž. přenesená",J153,0)</f>
        <v>0</v>
      </c>
      <c r="BI153" s="206">
        <f>IF(N153="nulová",J153,0)</f>
        <v>0</v>
      </c>
      <c r="BJ153" s="112" t="s">
        <v>85</v>
      </c>
      <c r="BK153" s="206">
        <f>ROUND(I153*H153,2)</f>
        <v>0</v>
      </c>
      <c r="BL153" s="112" t="s">
        <v>273</v>
      </c>
      <c r="BM153" s="205" t="s">
        <v>2721</v>
      </c>
    </row>
    <row r="154" spans="2:65" s="184" customFormat="1" ht="22.9" customHeight="1">
      <c r="B154" s="183"/>
      <c r="D154" s="185" t="s">
        <v>76</v>
      </c>
      <c r="E154" s="193" t="s">
        <v>911</v>
      </c>
      <c r="F154" s="193" t="s">
        <v>2722</v>
      </c>
      <c r="J154" s="194">
        <f>BK154</f>
        <v>0</v>
      </c>
      <c r="L154" s="183"/>
      <c r="M154" s="188"/>
      <c r="P154" s="189">
        <f>SUM(P155:P156)</f>
        <v>0</v>
      </c>
      <c r="R154" s="189">
        <f>SUM(R155:R156)</f>
        <v>0</v>
      </c>
      <c r="T154" s="190">
        <f>SUM(T155:T156)</f>
        <v>0</v>
      </c>
      <c r="AR154" s="185" t="s">
        <v>87</v>
      </c>
      <c r="AT154" s="191" t="s">
        <v>76</v>
      </c>
      <c r="AU154" s="191" t="s">
        <v>85</v>
      </c>
      <c r="AY154" s="185" t="s">
        <v>146</v>
      </c>
      <c r="BK154" s="192">
        <f>SUM(BK155:BK156)</f>
        <v>0</v>
      </c>
    </row>
    <row r="155" spans="2:65" s="122" customFormat="1" ht="24.2" customHeight="1">
      <c r="B155" s="121"/>
      <c r="C155" s="195" t="s">
        <v>256</v>
      </c>
      <c r="D155" s="195" t="s">
        <v>149</v>
      </c>
      <c r="E155" s="196" t="s">
        <v>914</v>
      </c>
      <c r="F155" s="197" t="s">
        <v>2723</v>
      </c>
      <c r="G155" s="198" t="s">
        <v>151</v>
      </c>
      <c r="H155" s="199">
        <v>8</v>
      </c>
      <c r="I155" s="107"/>
      <c r="J155" s="200">
        <f>ROUND(I155*H155,2)</f>
        <v>0</v>
      </c>
      <c r="K155" s="197" t="s">
        <v>1</v>
      </c>
      <c r="L155" s="121"/>
      <c r="M155" s="201" t="s">
        <v>1</v>
      </c>
      <c r="N155" s="202" t="s">
        <v>42</v>
      </c>
      <c r="O155" s="203">
        <v>0</v>
      </c>
      <c r="P155" s="203">
        <f>O155*H155</f>
        <v>0</v>
      </c>
      <c r="Q155" s="203">
        <v>0</v>
      </c>
      <c r="R155" s="203">
        <f>Q155*H155</f>
        <v>0</v>
      </c>
      <c r="S155" s="203">
        <v>0</v>
      </c>
      <c r="T155" s="204">
        <f>S155*H155</f>
        <v>0</v>
      </c>
      <c r="AR155" s="205" t="s">
        <v>273</v>
      </c>
      <c r="AT155" s="205" t="s">
        <v>149</v>
      </c>
      <c r="AU155" s="205" t="s">
        <v>87</v>
      </c>
      <c r="AY155" s="112" t="s">
        <v>146</v>
      </c>
      <c r="BE155" s="206">
        <f>IF(N155="základní",J155,0)</f>
        <v>0</v>
      </c>
      <c r="BF155" s="206">
        <f>IF(N155="snížená",J155,0)</f>
        <v>0</v>
      </c>
      <c r="BG155" s="206">
        <f>IF(N155="zákl. přenesená",J155,0)</f>
        <v>0</v>
      </c>
      <c r="BH155" s="206">
        <f>IF(N155="sníž. přenesená",J155,0)</f>
        <v>0</v>
      </c>
      <c r="BI155" s="206">
        <f>IF(N155="nulová",J155,0)</f>
        <v>0</v>
      </c>
      <c r="BJ155" s="112" t="s">
        <v>85</v>
      </c>
      <c r="BK155" s="206">
        <f>ROUND(I155*H155,2)</f>
        <v>0</v>
      </c>
      <c r="BL155" s="112" t="s">
        <v>273</v>
      </c>
      <c r="BM155" s="205" t="s">
        <v>2724</v>
      </c>
    </row>
    <row r="156" spans="2:65" s="122" customFormat="1" ht="16.5" customHeight="1">
      <c r="B156" s="121"/>
      <c r="C156" s="195" t="s">
        <v>262</v>
      </c>
      <c r="D156" s="195" t="s">
        <v>149</v>
      </c>
      <c r="E156" s="196" t="s">
        <v>963</v>
      </c>
      <c r="F156" s="197" t="s">
        <v>701</v>
      </c>
      <c r="G156" s="198" t="s">
        <v>151</v>
      </c>
      <c r="H156" s="199">
        <v>1</v>
      </c>
      <c r="I156" s="107"/>
      <c r="J156" s="200">
        <f>ROUND(I156*H156,2)</f>
        <v>0</v>
      </c>
      <c r="K156" s="197" t="s">
        <v>1</v>
      </c>
      <c r="L156" s="121"/>
      <c r="M156" s="240" t="s">
        <v>1</v>
      </c>
      <c r="N156" s="241" t="s">
        <v>42</v>
      </c>
      <c r="O156" s="242">
        <v>0</v>
      </c>
      <c r="P156" s="242">
        <f>O156*H156</f>
        <v>0</v>
      </c>
      <c r="Q156" s="242">
        <v>0</v>
      </c>
      <c r="R156" s="242">
        <f>Q156*H156</f>
        <v>0</v>
      </c>
      <c r="S156" s="242">
        <v>0</v>
      </c>
      <c r="T156" s="243">
        <f>S156*H156</f>
        <v>0</v>
      </c>
      <c r="AR156" s="205" t="s">
        <v>273</v>
      </c>
      <c r="AT156" s="205" t="s">
        <v>149</v>
      </c>
      <c r="AU156" s="205" t="s">
        <v>87</v>
      </c>
      <c r="AY156" s="112" t="s">
        <v>146</v>
      </c>
      <c r="BE156" s="206">
        <f>IF(N156="základní",J156,0)</f>
        <v>0</v>
      </c>
      <c r="BF156" s="206">
        <f>IF(N156="snížená",J156,0)</f>
        <v>0</v>
      </c>
      <c r="BG156" s="206">
        <f>IF(N156="zákl. přenesená",J156,0)</f>
        <v>0</v>
      </c>
      <c r="BH156" s="206">
        <f>IF(N156="sníž. přenesená",J156,0)</f>
        <v>0</v>
      </c>
      <c r="BI156" s="206">
        <f>IF(N156="nulová",J156,0)</f>
        <v>0</v>
      </c>
      <c r="BJ156" s="112" t="s">
        <v>85</v>
      </c>
      <c r="BK156" s="206">
        <f>ROUND(I156*H156,2)</f>
        <v>0</v>
      </c>
      <c r="BL156" s="112" t="s">
        <v>273</v>
      </c>
      <c r="BM156" s="205" t="s">
        <v>2725</v>
      </c>
    </row>
    <row r="157" spans="2:65" s="122" customFormat="1" ht="6.95" customHeight="1">
      <c r="B157" s="151"/>
      <c r="C157" s="152"/>
      <c r="D157" s="152"/>
      <c r="E157" s="152"/>
      <c r="F157" s="152"/>
      <c r="G157" s="152"/>
      <c r="H157" s="152"/>
      <c r="I157" s="152"/>
      <c r="J157" s="152"/>
      <c r="K157" s="152"/>
      <c r="L157" s="121"/>
    </row>
  </sheetData>
  <sheetProtection algorithmName="SHA-512" hashValue="CWMa6iKPlz8L4S6FVdyCRH70IWsGXpXYZNMI2HcJ5JKu6RJqLS4aFol+2QIxK9gIxnGaRyP0WvsfnLyPHkDi9Q==" saltValue="OgKELKWaLe3AfTSqF2SKjw==" spinCount="100000" sheet="1" scenarios="1" formatCells="0" formatColumns="0"/>
  <autoFilter ref="C122:K156" xr:uid="{00000000-0009-0000-0000-000008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92"/>
  <sheetViews>
    <sheetView showGridLines="0" topLeftCell="A173" workbookViewId="0">
      <selection activeCell="I183" activeCellId="13" sqref="I127 I138 I140 I142 I144:I145 I148 I150 I155:I156 I158:I160 I162 I174 I177 I180:I181 I183:I191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100.83203125" style="109" customWidth="1"/>
    <col min="7" max="7" width="7.5" style="109" customWidth="1"/>
    <col min="8" max="8" width="14" style="109" customWidth="1"/>
    <col min="9" max="9" width="15.83203125" style="109" customWidth="1"/>
    <col min="10" max="11" width="22.33203125" style="109" customWidth="1"/>
    <col min="12" max="12" width="9.33203125" style="109" customWidth="1"/>
    <col min="13" max="13" width="10.83203125" style="109" hidden="1" customWidth="1"/>
    <col min="14" max="14" width="9.33203125" style="109" hidden="1"/>
    <col min="15" max="20" width="14.1640625" style="109" hidden="1" customWidth="1"/>
    <col min="21" max="21" width="16.33203125" style="109" hidden="1" customWidth="1"/>
    <col min="22" max="22" width="12.33203125" style="109" customWidth="1"/>
    <col min="23" max="23" width="16.33203125" style="109" customWidth="1"/>
    <col min="24" max="24" width="12.33203125" style="109" customWidth="1"/>
    <col min="25" max="25" width="15" style="109" customWidth="1"/>
    <col min="26" max="26" width="11" style="109" customWidth="1"/>
    <col min="27" max="27" width="15" style="109" customWidth="1"/>
    <col min="28" max="28" width="16.33203125" style="109" customWidth="1"/>
    <col min="29" max="29" width="11" style="109" customWidth="1"/>
    <col min="30" max="30" width="15" style="109" customWidth="1"/>
    <col min="31" max="31" width="16.33203125" style="109" customWidth="1"/>
    <col min="32" max="43" width="9.33203125" style="109"/>
    <col min="44" max="65" width="9.33203125" style="109" hidden="1"/>
    <col min="66" max="16384" width="9.33203125" style="109"/>
  </cols>
  <sheetData>
    <row r="2" spans="2:46" ht="36.950000000000003" customHeight="1">
      <c r="L2" s="110" t="s">
        <v>5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AT2" s="112" t="s">
        <v>111</v>
      </c>
    </row>
    <row r="3" spans="2:46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5"/>
      <c r="AT3" s="112" t="s">
        <v>87</v>
      </c>
    </row>
    <row r="4" spans="2:46" ht="24.95" customHeight="1">
      <c r="B4" s="115"/>
      <c r="D4" s="116" t="s">
        <v>118</v>
      </c>
      <c r="L4" s="115"/>
      <c r="M4" s="117" t="s">
        <v>10</v>
      </c>
      <c r="AT4" s="112" t="s">
        <v>3</v>
      </c>
    </row>
    <row r="5" spans="2:46" ht="6.95" customHeight="1">
      <c r="B5" s="115"/>
      <c r="L5" s="115"/>
    </row>
    <row r="6" spans="2:46" ht="12" customHeight="1">
      <c r="B6" s="115"/>
      <c r="D6" s="118" t="s">
        <v>14</v>
      </c>
      <c r="L6" s="115"/>
    </row>
    <row r="7" spans="2:46" ht="16.5" customHeight="1">
      <c r="B7" s="115"/>
      <c r="E7" s="119" t="str">
        <f>'Rekapitulace stavby'!K6</f>
        <v>REVITALIZACE PARKU NA PLÁNI - ETAPA 1</v>
      </c>
      <c r="F7" s="120"/>
      <c r="G7" s="120"/>
      <c r="H7" s="120"/>
      <c r="L7" s="115"/>
    </row>
    <row r="8" spans="2:46" s="122" customFormat="1" ht="12" customHeight="1">
      <c r="B8" s="121"/>
      <c r="D8" s="118" t="s">
        <v>119</v>
      </c>
      <c r="L8" s="121"/>
    </row>
    <row r="9" spans="2:46" s="122" customFormat="1" ht="16.5" customHeight="1">
      <c r="B9" s="121"/>
      <c r="E9" s="123" t="s">
        <v>2726</v>
      </c>
      <c r="F9" s="124"/>
      <c r="G9" s="124"/>
      <c r="H9" s="124"/>
      <c r="L9" s="121"/>
    </row>
    <row r="10" spans="2:46" s="122" customFormat="1">
      <c r="B10" s="121"/>
      <c r="L10" s="121"/>
    </row>
    <row r="11" spans="2:46" s="122" customFormat="1" ht="12" customHeight="1">
      <c r="B11" s="121"/>
      <c r="D11" s="118" t="s">
        <v>16</v>
      </c>
      <c r="F11" s="125" t="s">
        <v>17</v>
      </c>
      <c r="I11" s="118" t="s">
        <v>18</v>
      </c>
      <c r="J11" s="125" t="s">
        <v>1</v>
      </c>
      <c r="L11" s="121"/>
    </row>
    <row r="12" spans="2:46" s="122" customFormat="1" ht="12" customHeight="1">
      <c r="B12" s="121"/>
      <c r="D12" s="118" t="s">
        <v>20</v>
      </c>
      <c r="F12" s="125" t="s">
        <v>21</v>
      </c>
      <c r="I12" s="118" t="s">
        <v>22</v>
      </c>
      <c r="J12" s="126" t="str">
        <f>'Rekapitulace stavby'!AN8</f>
        <v>16. 8. 2023</v>
      </c>
      <c r="L12" s="121"/>
    </row>
    <row r="13" spans="2:46" s="122" customFormat="1" ht="10.9" customHeight="1">
      <c r="B13" s="121"/>
      <c r="L13" s="121"/>
    </row>
    <row r="14" spans="2:46" s="122" customFormat="1" ht="12" customHeight="1">
      <c r="B14" s="121"/>
      <c r="D14" s="118" t="s">
        <v>24</v>
      </c>
      <c r="I14" s="118" t="s">
        <v>25</v>
      </c>
      <c r="J14" s="125" t="s">
        <v>1</v>
      </c>
      <c r="L14" s="121"/>
    </row>
    <row r="15" spans="2:46" s="122" customFormat="1" ht="18" customHeight="1">
      <c r="B15" s="121"/>
      <c r="E15" s="125" t="s">
        <v>26</v>
      </c>
      <c r="I15" s="118" t="s">
        <v>27</v>
      </c>
      <c r="J15" s="125" t="s">
        <v>1</v>
      </c>
      <c r="L15" s="121"/>
    </row>
    <row r="16" spans="2:46" s="122" customFormat="1" ht="6.95" customHeight="1">
      <c r="B16" s="121"/>
      <c r="L16" s="121"/>
    </row>
    <row r="17" spans="2:12" s="122" customFormat="1" ht="12" customHeight="1">
      <c r="B17" s="121"/>
      <c r="D17" s="118" t="s">
        <v>28</v>
      </c>
      <c r="I17" s="118" t="s">
        <v>25</v>
      </c>
      <c r="J17" s="125" t="str">
        <f>'Rekapitulace stavby'!AN13</f>
        <v/>
      </c>
      <c r="L17" s="121"/>
    </row>
    <row r="18" spans="2:12" s="122" customFormat="1" ht="18" customHeight="1">
      <c r="B18" s="121"/>
      <c r="E18" s="127" t="str">
        <f>'Rekapitulace stavby'!E14</f>
        <v xml:space="preserve"> </v>
      </c>
      <c r="F18" s="127"/>
      <c r="G18" s="127"/>
      <c r="H18" s="127"/>
      <c r="I18" s="118" t="s">
        <v>27</v>
      </c>
      <c r="J18" s="125" t="str">
        <f>'Rekapitulace stavby'!AN14</f>
        <v/>
      </c>
      <c r="L18" s="121"/>
    </row>
    <row r="19" spans="2:12" s="122" customFormat="1" ht="6.95" customHeight="1">
      <c r="B19" s="121"/>
      <c r="L19" s="121"/>
    </row>
    <row r="20" spans="2:12" s="122" customFormat="1" ht="12" customHeight="1">
      <c r="B20" s="121"/>
      <c r="D20" s="118" t="s">
        <v>30</v>
      </c>
      <c r="I20" s="118" t="s">
        <v>25</v>
      </c>
      <c r="J20" s="125" t="s">
        <v>1</v>
      </c>
      <c r="L20" s="121"/>
    </row>
    <row r="21" spans="2:12" s="122" customFormat="1" ht="18" customHeight="1">
      <c r="B21" s="121"/>
      <c r="E21" s="125" t="s">
        <v>31</v>
      </c>
      <c r="I21" s="118" t="s">
        <v>27</v>
      </c>
      <c r="J21" s="125" t="s">
        <v>1</v>
      </c>
      <c r="L21" s="121"/>
    </row>
    <row r="22" spans="2:12" s="122" customFormat="1" ht="6.95" customHeight="1">
      <c r="B22" s="121"/>
      <c r="L22" s="121"/>
    </row>
    <row r="23" spans="2:12" s="122" customFormat="1" ht="12" customHeight="1">
      <c r="B23" s="121"/>
      <c r="D23" s="118" t="s">
        <v>33</v>
      </c>
      <c r="I23" s="118" t="s">
        <v>25</v>
      </c>
      <c r="J23" s="125" t="s">
        <v>1</v>
      </c>
      <c r="L23" s="121"/>
    </row>
    <row r="24" spans="2:12" s="122" customFormat="1" ht="18" customHeight="1">
      <c r="B24" s="121"/>
      <c r="E24" s="125" t="s">
        <v>34</v>
      </c>
      <c r="I24" s="118" t="s">
        <v>27</v>
      </c>
      <c r="J24" s="125" t="s">
        <v>1</v>
      </c>
      <c r="L24" s="121"/>
    </row>
    <row r="25" spans="2:12" s="122" customFormat="1" ht="6.95" customHeight="1">
      <c r="B25" s="121"/>
      <c r="L25" s="121"/>
    </row>
    <row r="26" spans="2:12" s="122" customFormat="1" ht="12" customHeight="1">
      <c r="B26" s="121"/>
      <c r="D26" s="118" t="s">
        <v>35</v>
      </c>
      <c r="L26" s="121"/>
    </row>
    <row r="27" spans="2:12" s="129" customFormat="1" ht="16.5" customHeight="1">
      <c r="B27" s="128"/>
      <c r="E27" s="130" t="s">
        <v>1</v>
      </c>
      <c r="F27" s="130"/>
      <c r="G27" s="130"/>
      <c r="H27" s="130"/>
      <c r="L27" s="128"/>
    </row>
    <row r="28" spans="2:12" s="122" customFormat="1" ht="6.95" customHeight="1">
      <c r="B28" s="121"/>
      <c r="L28" s="121"/>
    </row>
    <row r="29" spans="2:12" s="122" customFormat="1" ht="6.95" customHeight="1">
      <c r="B29" s="121"/>
      <c r="D29" s="131"/>
      <c r="E29" s="131"/>
      <c r="F29" s="131"/>
      <c r="G29" s="131"/>
      <c r="H29" s="131"/>
      <c r="I29" s="131"/>
      <c r="J29" s="131"/>
      <c r="K29" s="131"/>
      <c r="L29" s="121"/>
    </row>
    <row r="30" spans="2:12" s="122" customFormat="1" ht="25.35" customHeight="1">
      <c r="B30" s="121"/>
      <c r="D30" s="132" t="s">
        <v>37</v>
      </c>
      <c r="J30" s="133">
        <f>ROUND(J124, 2)</f>
        <v>0</v>
      </c>
      <c r="L30" s="121"/>
    </row>
    <row r="31" spans="2:12" s="122" customFormat="1" ht="6.95" customHeight="1">
      <c r="B31" s="121"/>
      <c r="D31" s="131"/>
      <c r="E31" s="131"/>
      <c r="F31" s="131"/>
      <c r="G31" s="131"/>
      <c r="H31" s="131"/>
      <c r="I31" s="131"/>
      <c r="J31" s="131"/>
      <c r="K31" s="131"/>
      <c r="L31" s="121"/>
    </row>
    <row r="32" spans="2:12" s="122" customFormat="1" ht="14.45" customHeight="1">
      <c r="B32" s="121"/>
      <c r="F32" s="134" t="s">
        <v>39</v>
      </c>
      <c r="I32" s="134" t="s">
        <v>38</v>
      </c>
      <c r="J32" s="134" t="s">
        <v>40</v>
      </c>
      <c r="L32" s="121"/>
    </row>
    <row r="33" spans="2:12" s="122" customFormat="1" ht="14.45" customHeight="1">
      <c r="B33" s="121"/>
      <c r="D33" s="135" t="s">
        <v>41</v>
      </c>
      <c r="E33" s="118" t="s">
        <v>42</v>
      </c>
      <c r="F33" s="136">
        <f>ROUND((SUM(BE124:BE191)),  2)</f>
        <v>0</v>
      </c>
      <c r="I33" s="137">
        <v>0.21</v>
      </c>
      <c r="J33" s="136">
        <f>ROUND(((SUM(BE124:BE191))*I33),  2)</f>
        <v>0</v>
      </c>
      <c r="L33" s="121"/>
    </row>
    <row r="34" spans="2:12" s="122" customFormat="1" ht="14.45" customHeight="1">
      <c r="B34" s="121"/>
      <c r="E34" s="118" t="s">
        <v>43</v>
      </c>
      <c r="F34" s="136">
        <f>ROUND((SUM(BF124:BF191)),  2)</f>
        <v>0</v>
      </c>
      <c r="I34" s="137">
        <v>0.15</v>
      </c>
      <c r="J34" s="136">
        <f>ROUND(((SUM(BF124:BF191))*I34),  2)</f>
        <v>0</v>
      </c>
      <c r="L34" s="121"/>
    </row>
    <row r="35" spans="2:12" s="122" customFormat="1" ht="14.45" hidden="1" customHeight="1">
      <c r="B35" s="121"/>
      <c r="E35" s="118" t="s">
        <v>44</v>
      </c>
      <c r="F35" s="136">
        <f>ROUND((SUM(BG124:BG191)),  2)</f>
        <v>0</v>
      </c>
      <c r="I35" s="137">
        <v>0.21</v>
      </c>
      <c r="J35" s="136">
        <f>0</f>
        <v>0</v>
      </c>
      <c r="L35" s="121"/>
    </row>
    <row r="36" spans="2:12" s="122" customFormat="1" ht="14.45" hidden="1" customHeight="1">
      <c r="B36" s="121"/>
      <c r="E36" s="118" t="s">
        <v>45</v>
      </c>
      <c r="F36" s="136">
        <f>ROUND((SUM(BH124:BH191)),  2)</f>
        <v>0</v>
      </c>
      <c r="I36" s="137">
        <v>0.15</v>
      </c>
      <c r="J36" s="136">
        <f>0</f>
        <v>0</v>
      </c>
      <c r="L36" s="121"/>
    </row>
    <row r="37" spans="2:12" s="122" customFormat="1" ht="14.45" hidden="1" customHeight="1">
      <c r="B37" s="121"/>
      <c r="E37" s="118" t="s">
        <v>46</v>
      </c>
      <c r="F37" s="136">
        <f>ROUND((SUM(BI124:BI191)),  2)</f>
        <v>0</v>
      </c>
      <c r="I37" s="137">
        <v>0</v>
      </c>
      <c r="J37" s="136">
        <f>0</f>
        <v>0</v>
      </c>
      <c r="L37" s="121"/>
    </row>
    <row r="38" spans="2:12" s="122" customFormat="1" ht="6.95" customHeight="1">
      <c r="B38" s="121"/>
      <c r="L38" s="121"/>
    </row>
    <row r="39" spans="2:12" s="122" customFormat="1" ht="25.35" customHeight="1">
      <c r="B39" s="121"/>
      <c r="C39" s="138"/>
      <c r="D39" s="139" t="s">
        <v>47</v>
      </c>
      <c r="E39" s="140"/>
      <c r="F39" s="140"/>
      <c r="G39" s="141" t="s">
        <v>48</v>
      </c>
      <c r="H39" s="142" t="s">
        <v>49</v>
      </c>
      <c r="I39" s="140"/>
      <c r="J39" s="143">
        <f>SUM(J30:J37)</f>
        <v>0</v>
      </c>
      <c r="K39" s="144"/>
      <c r="L39" s="121"/>
    </row>
    <row r="40" spans="2:12" s="122" customFormat="1" ht="14.45" customHeight="1">
      <c r="B40" s="121"/>
      <c r="L40" s="121"/>
    </row>
    <row r="41" spans="2:12" ht="14.45" customHeight="1">
      <c r="B41" s="115"/>
      <c r="L41" s="115"/>
    </row>
    <row r="42" spans="2:12" ht="14.45" customHeight="1">
      <c r="B42" s="115"/>
      <c r="L42" s="115"/>
    </row>
    <row r="43" spans="2:12" ht="14.45" customHeight="1">
      <c r="B43" s="115"/>
      <c r="L43" s="115"/>
    </row>
    <row r="44" spans="2:12" ht="14.45" customHeight="1">
      <c r="B44" s="115"/>
      <c r="L44" s="115"/>
    </row>
    <row r="45" spans="2:12" ht="14.45" customHeight="1">
      <c r="B45" s="115"/>
      <c r="L45" s="115"/>
    </row>
    <row r="46" spans="2:12" ht="14.45" customHeight="1">
      <c r="B46" s="115"/>
      <c r="L46" s="115"/>
    </row>
    <row r="47" spans="2:12" ht="14.45" customHeight="1">
      <c r="B47" s="115"/>
      <c r="L47" s="115"/>
    </row>
    <row r="48" spans="2:12" ht="14.45" customHeight="1">
      <c r="B48" s="115"/>
      <c r="L48" s="115"/>
    </row>
    <row r="49" spans="2:12" ht="14.45" customHeight="1">
      <c r="B49" s="115"/>
      <c r="L49" s="115"/>
    </row>
    <row r="50" spans="2:12" s="122" customFormat="1" ht="14.45" customHeight="1">
      <c r="B50" s="121"/>
      <c r="D50" s="145" t="s">
        <v>50</v>
      </c>
      <c r="E50" s="146"/>
      <c r="F50" s="146"/>
      <c r="G50" s="145" t="s">
        <v>51</v>
      </c>
      <c r="H50" s="146"/>
      <c r="I50" s="146"/>
      <c r="J50" s="146"/>
      <c r="K50" s="146"/>
      <c r="L50" s="121"/>
    </row>
    <row r="51" spans="2:12">
      <c r="B51" s="115"/>
      <c r="L51" s="115"/>
    </row>
    <row r="52" spans="2:12">
      <c r="B52" s="115"/>
      <c r="L52" s="115"/>
    </row>
    <row r="53" spans="2:12">
      <c r="B53" s="115"/>
      <c r="L53" s="115"/>
    </row>
    <row r="54" spans="2:12">
      <c r="B54" s="115"/>
      <c r="L54" s="115"/>
    </row>
    <row r="55" spans="2:12">
      <c r="B55" s="115"/>
      <c r="L55" s="115"/>
    </row>
    <row r="56" spans="2:12">
      <c r="B56" s="115"/>
      <c r="L56" s="115"/>
    </row>
    <row r="57" spans="2:12">
      <c r="B57" s="115"/>
      <c r="L57" s="115"/>
    </row>
    <row r="58" spans="2:12">
      <c r="B58" s="115"/>
      <c r="L58" s="115"/>
    </row>
    <row r="59" spans="2:12">
      <c r="B59" s="115"/>
      <c r="L59" s="115"/>
    </row>
    <row r="60" spans="2:12">
      <c r="B60" s="115"/>
      <c r="L60" s="115"/>
    </row>
    <row r="61" spans="2:12" s="122" customFormat="1" ht="12.75">
      <c r="B61" s="121"/>
      <c r="D61" s="147" t="s">
        <v>52</v>
      </c>
      <c r="E61" s="148"/>
      <c r="F61" s="149" t="s">
        <v>53</v>
      </c>
      <c r="G61" s="147" t="s">
        <v>52</v>
      </c>
      <c r="H61" s="148"/>
      <c r="I61" s="148"/>
      <c r="J61" s="150" t="s">
        <v>53</v>
      </c>
      <c r="K61" s="148"/>
      <c r="L61" s="121"/>
    </row>
    <row r="62" spans="2:12">
      <c r="B62" s="115"/>
      <c r="L62" s="115"/>
    </row>
    <row r="63" spans="2:12">
      <c r="B63" s="115"/>
      <c r="L63" s="115"/>
    </row>
    <row r="64" spans="2:12">
      <c r="B64" s="115"/>
      <c r="L64" s="115"/>
    </row>
    <row r="65" spans="2:12" s="122" customFormat="1" ht="12.75">
      <c r="B65" s="121"/>
      <c r="D65" s="145" t="s">
        <v>54</v>
      </c>
      <c r="E65" s="146"/>
      <c r="F65" s="146"/>
      <c r="G65" s="145" t="s">
        <v>55</v>
      </c>
      <c r="H65" s="146"/>
      <c r="I65" s="146"/>
      <c r="J65" s="146"/>
      <c r="K65" s="146"/>
      <c r="L65" s="121"/>
    </row>
    <row r="66" spans="2:12">
      <c r="B66" s="115"/>
      <c r="L66" s="115"/>
    </row>
    <row r="67" spans="2:12">
      <c r="B67" s="115"/>
      <c r="L67" s="115"/>
    </row>
    <row r="68" spans="2:12">
      <c r="B68" s="115"/>
      <c r="L68" s="115"/>
    </row>
    <row r="69" spans="2:12">
      <c r="B69" s="115"/>
      <c r="L69" s="115"/>
    </row>
    <row r="70" spans="2:12">
      <c r="B70" s="115"/>
      <c r="L70" s="115"/>
    </row>
    <row r="71" spans="2:12">
      <c r="B71" s="115"/>
      <c r="L71" s="115"/>
    </row>
    <row r="72" spans="2:12">
      <c r="B72" s="115"/>
      <c r="L72" s="115"/>
    </row>
    <row r="73" spans="2:12">
      <c r="B73" s="115"/>
      <c r="L73" s="115"/>
    </row>
    <row r="74" spans="2:12">
      <c r="B74" s="115"/>
      <c r="L74" s="115"/>
    </row>
    <row r="75" spans="2:12">
      <c r="B75" s="115"/>
      <c r="L75" s="115"/>
    </row>
    <row r="76" spans="2:12" s="122" customFormat="1" ht="12.75">
      <c r="B76" s="121"/>
      <c r="D76" s="147" t="s">
        <v>52</v>
      </c>
      <c r="E76" s="148"/>
      <c r="F76" s="149" t="s">
        <v>53</v>
      </c>
      <c r="G76" s="147" t="s">
        <v>52</v>
      </c>
      <c r="H76" s="148"/>
      <c r="I76" s="148"/>
      <c r="J76" s="150" t="s">
        <v>53</v>
      </c>
      <c r="K76" s="148"/>
      <c r="L76" s="121"/>
    </row>
    <row r="77" spans="2:12" s="122" customFormat="1" ht="14.45" customHeight="1"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21"/>
    </row>
    <row r="81" spans="2:47" s="122" customFormat="1" ht="6.95" customHeight="1">
      <c r="B81" s="153"/>
      <c r="C81" s="154"/>
      <c r="D81" s="154"/>
      <c r="E81" s="154"/>
      <c r="F81" s="154"/>
      <c r="G81" s="154"/>
      <c r="H81" s="154"/>
      <c r="I81" s="154"/>
      <c r="J81" s="154"/>
      <c r="K81" s="154"/>
      <c r="L81" s="121"/>
    </row>
    <row r="82" spans="2:47" s="122" customFormat="1" ht="24.95" customHeight="1">
      <c r="B82" s="121"/>
      <c r="C82" s="116" t="s">
        <v>121</v>
      </c>
      <c r="L82" s="121"/>
    </row>
    <row r="83" spans="2:47" s="122" customFormat="1" ht="6.95" customHeight="1">
      <c r="B83" s="121"/>
      <c r="L83" s="121"/>
    </row>
    <row r="84" spans="2:47" s="122" customFormat="1" ht="12" customHeight="1">
      <c r="B84" s="121"/>
      <c r="C84" s="118" t="s">
        <v>14</v>
      </c>
      <c r="L84" s="121"/>
    </row>
    <row r="85" spans="2:47" s="122" customFormat="1" ht="16.5" customHeight="1">
      <c r="B85" s="121"/>
      <c r="E85" s="119" t="str">
        <f>E7</f>
        <v>REVITALIZACE PARKU NA PLÁNI - ETAPA 1</v>
      </c>
      <c r="F85" s="120"/>
      <c r="G85" s="120"/>
      <c r="H85" s="120"/>
      <c r="L85" s="121"/>
    </row>
    <row r="86" spans="2:47" s="122" customFormat="1" ht="12" customHeight="1">
      <c r="B86" s="121"/>
      <c r="C86" s="118" t="s">
        <v>119</v>
      </c>
      <c r="L86" s="121"/>
    </row>
    <row r="87" spans="2:47" s="122" customFormat="1" ht="16.5" customHeight="1">
      <c r="B87" s="121"/>
      <c r="E87" s="123" t="str">
        <f>E9</f>
        <v xml:space="preserve">09 - SO 10 - Ostatní vybavení </v>
      </c>
      <c r="F87" s="124"/>
      <c r="G87" s="124"/>
      <c r="H87" s="124"/>
      <c r="L87" s="121"/>
    </row>
    <row r="88" spans="2:47" s="122" customFormat="1" ht="6.95" customHeight="1">
      <c r="B88" s="121"/>
      <c r="L88" s="121"/>
    </row>
    <row r="89" spans="2:47" s="122" customFormat="1" ht="12" customHeight="1">
      <c r="B89" s="121"/>
      <c r="C89" s="118" t="s">
        <v>20</v>
      </c>
      <c r="F89" s="125" t="str">
        <f>F12</f>
        <v>Praha 5 - Smíchov</v>
      </c>
      <c r="I89" s="118" t="s">
        <v>22</v>
      </c>
      <c r="J89" s="126" t="str">
        <f>IF(J12="","",J12)</f>
        <v>16. 8. 2023</v>
      </c>
      <c r="L89" s="121"/>
    </row>
    <row r="90" spans="2:47" s="122" customFormat="1" ht="6.95" customHeight="1">
      <c r="B90" s="121"/>
      <c r="L90" s="121"/>
    </row>
    <row r="91" spans="2:47" s="122" customFormat="1" ht="25.7" customHeight="1">
      <c r="B91" s="121"/>
      <c r="C91" s="118" t="s">
        <v>24</v>
      </c>
      <c r="F91" s="125" t="str">
        <f>E15</f>
        <v>Městská část Praha 5</v>
      </c>
      <c r="I91" s="118" t="s">
        <v>30</v>
      </c>
      <c r="J91" s="155" t="str">
        <f>E21</f>
        <v>ATELIER RENO spol. s r.o.</v>
      </c>
      <c r="L91" s="121"/>
    </row>
    <row r="92" spans="2:47" s="122" customFormat="1" ht="15.2" customHeight="1">
      <c r="B92" s="121"/>
      <c r="C92" s="118" t="s">
        <v>28</v>
      </c>
      <c r="F92" s="125" t="str">
        <f>IF(E18="","",E18)</f>
        <v xml:space="preserve"> </v>
      </c>
      <c r="I92" s="118" t="s">
        <v>33</v>
      </c>
      <c r="J92" s="155" t="str">
        <f>E24</f>
        <v>Vladimír Mrázek</v>
      </c>
      <c r="L92" s="121"/>
    </row>
    <row r="93" spans="2:47" s="122" customFormat="1" ht="10.35" customHeight="1">
      <c r="B93" s="121"/>
      <c r="L93" s="121"/>
    </row>
    <row r="94" spans="2:47" s="122" customFormat="1" ht="29.25" customHeight="1">
      <c r="B94" s="121"/>
      <c r="C94" s="156" t="s">
        <v>122</v>
      </c>
      <c r="D94" s="138"/>
      <c r="E94" s="138"/>
      <c r="F94" s="138"/>
      <c r="G94" s="138"/>
      <c r="H94" s="138"/>
      <c r="I94" s="138"/>
      <c r="J94" s="157" t="s">
        <v>123</v>
      </c>
      <c r="K94" s="138"/>
      <c r="L94" s="121"/>
    </row>
    <row r="95" spans="2:47" s="122" customFormat="1" ht="10.35" customHeight="1">
      <c r="B95" s="121"/>
      <c r="L95" s="121"/>
    </row>
    <row r="96" spans="2:47" s="122" customFormat="1" ht="22.9" customHeight="1">
      <c r="B96" s="121"/>
      <c r="C96" s="158" t="s">
        <v>124</v>
      </c>
      <c r="J96" s="133">
        <f>J124</f>
        <v>0</v>
      </c>
      <c r="L96" s="121"/>
      <c r="AU96" s="112" t="s">
        <v>125</v>
      </c>
    </row>
    <row r="97" spans="2:12" s="160" customFormat="1" ht="24.95" customHeight="1">
      <c r="B97" s="159"/>
      <c r="D97" s="161" t="s">
        <v>171</v>
      </c>
      <c r="E97" s="162"/>
      <c r="F97" s="162"/>
      <c r="G97" s="162"/>
      <c r="H97" s="162"/>
      <c r="I97" s="162"/>
      <c r="J97" s="163">
        <f>J125</f>
        <v>0</v>
      </c>
      <c r="L97" s="159"/>
    </row>
    <row r="98" spans="2:12" s="165" customFormat="1" ht="19.899999999999999" customHeight="1">
      <c r="B98" s="164"/>
      <c r="D98" s="166" t="s">
        <v>172</v>
      </c>
      <c r="E98" s="167"/>
      <c r="F98" s="167"/>
      <c r="G98" s="167"/>
      <c r="H98" s="167"/>
      <c r="I98" s="167"/>
      <c r="J98" s="168">
        <f>J126</f>
        <v>0</v>
      </c>
      <c r="L98" s="164"/>
    </row>
    <row r="99" spans="2:12" s="165" customFormat="1" ht="19.899999999999999" customHeight="1">
      <c r="B99" s="164"/>
      <c r="D99" s="166" t="s">
        <v>378</v>
      </c>
      <c r="E99" s="167"/>
      <c r="F99" s="167"/>
      <c r="G99" s="167"/>
      <c r="H99" s="167"/>
      <c r="I99" s="167"/>
      <c r="J99" s="168">
        <f>J147</f>
        <v>0</v>
      </c>
      <c r="L99" s="164"/>
    </row>
    <row r="100" spans="2:12" s="165" customFormat="1" ht="19.899999999999999" customHeight="1">
      <c r="B100" s="164"/>
      <c r="D100" s="166" t="s">
        <v>381</v>
      </c>
      <c r="E100" s="167"/>
      <c r="F100" s="167"/>
      <c r="G100" s="167"/>
      <c r="H100" s="167"/>
      <c r="I100" s="167"/>
      <c r="J100" s="168">
        <f>J173</f>
        <v>0</v>
      </c>
      <c r="L100" s="164"/>
    </row>
    <row r="101" spans="2:12" s="165" customFormat="1" ht="19.899999999999999" customHeight="1">
      <c r="B101" s="164"/>
      <c r="D101" s="166" t="s">
        <v>382</v>
      </c>
      <c r="E101" s="167"/>
      <c r="F101" s="167"/>
      <c r="G101" s="167"/>
      <c r="H101" s="167"/>
      <c r="I101" s="167"/>
      <c r="J101" s="168">
        <f>J176</f>
        <v>0</v>
      </c>
      <c r="L101" s="164"/>
    </row>
    <row r="102" spans="2:12" s="160" customFormat="1" ht="24.95" customHeight="1">
      <c r="B102" s="159"/>
      <c r="D102" s="161" t="s">
        <v>175</v>
      </c>
      <c r="E102" s="162"/>
      <c r="F102" s="162"/>
      <c r="G102" s="162"/>
      <c r="H102" s="162"/>
      <c r="I102" s="162"/>
      <c r="J102" s="163">
        <f>J178</f>
        <v>0</v>
      </c>
      <c r="L102" s="159"/>
    </row>
    <row r="103" spans="2:12" s="165" customFormat="1" ht="19.899999999999999" customHeight="1">
      <c r="B103" s="164"/>
      <c r="D103" s="166" t="s">
        <v>386</v>
      </c>
      <c r="E103" s="167"/>
      <c r="F103" s="167"/>
      <c r="G103" s="167"/>
      <c r="H103" s="167"/>
      <c r="I103" s="167"/>
      <c r="J103" s="168">
        <f>J179</f>
        <v>0</v>
      </c>
      <c r="L103" s="164"/>
    </row>
    <row r="104" spans="2:12" s="165" customFormat="1" ht="19.899999999999999" customHeight="1">
      <c r="B104" s="164"/>
      <c r="D104" s="166" t="s">
        <v>2727</v>
      </c>
      <c r="E104" s="167"/>
      <c r="F104" s="167"/>
      <c r="G104" s="167"/>
      <c r="H104" s="167"/>
      <c r="I104" s="167"/>
      <c r="J104" s="168">
        <f>J182</f>
        <v>0</v>
      </c>
      <c r="L104" s="164"/>
    </row>
    <row r="105" spans="2:12" s="122" customFormat="1" ht="21.75" customHeight="1">
      <c r="B105" s="121"/>
      <c r="L105" s="121"/>
    </row>
    <row r="106" spans="2:12" s="122" customFormat="1" ht="6.95" customHeight="1">
      <c r="B106" s="151"/>
      <c r="C106" s="152"/>
      <c r="D106" s="152"/>
      <c r="E106" s="152"/>
      <c r="F106" s="152"/>
      <c r="G106" s="152"/>
      <c r="H106" s="152"/>
      <c r="I106" s="152"/>
      <c r="J106" s="152"/>
      <c r="K106" s="152"/>
      <c r="L106" s="121"/>
    </row>
    <row r="110" spans="2:12" s="122" customFormat="1" ht="6.95" customHeight="1">
      <c r="B110" s="153"/>
      <c r="C110" s="154"/>
      <c r="D110" s="154"/>
      <c r="E110" s="154"/>
      <c r="F110" s="154"/>
      <c r="G110" s="154"/>
      <c r="H110" s="154"/>
      <c r="I110" s="154"/>
      <c r="J110" s="154"/>
      <c r="K110" s="154"/>
      <c r="L110" s="121"/>
    </row>
    <row r="111" spans="2:12" s="122" customFormat="1" ht="24.95" customHeight="1">
      <c r="B111" s="121"/>
      <c r="C111" s="116" t="s">
        <v>130</v>
      </c>
      <c r="L111" s="121"/>
    </row>
    <row r="112" spans="2:12" s="122" customFormat="1" ht="6.95" customHeight="1">
      <c r="B112" s="121"/>
      <c r="L112" s="121"/>
    </row>
    <row r="113" spans="2:65" s="122" customFormat="1" ht="12" customHeight="1">
      <c r="B113" s="121"/>
      <c r="C113" s="118" t="s">
        <v>14</v>
      </c>
      <c r="L113" s="121"/>
    </row>
    <row r="114" spans="2:65" s="122" customFormat="1" ht="16.5" customHeight="1">
      <c r="B114" s="121"/>
      <c r="E114" s="119" t="str">
        <f>E7</f>
        <v>REVITALIZACE PARKU NA PLÁNI - ETAPA 1</v>
      </c>
      <c r="F114" s="120"/>
      <c r="G114" s="120"/>
      <c r="H114" s="120"/>
      <c r="L114" s="121"/>
    </row>
    <row r="115" spans="2:65" s="122" customFormat="1" ht="12" customHeight="1">
      <c r="B115" s="121"/>
      <c r="C115" s="118" t="s">
        <v>119</v>
      </c>
      <c r="L115" s="121"/>
    </row>
    <row r="116" spans="2:65" s="122" customFormat="1" ht="16.5" customHeight="1">
      <c r="B116" s="121"/>
      <c r="E116" s="123" t="str">
        <f>E9</f>
        <v xml:space="preserve">09 - SO 10 - Ostatní vybavení </v>
      </c>
      <c r="F116" s="124"/>
      <c r="G116" s="124"/>
      <c r="H116" s="124"/>
      <c r="L116" s="121"/>
    </row>
    <row r="117" spans="2:65" s="122" customFormat="1" ht="6.95" customHeight="1">
      <c r="B117" s="121"/>
      <c r="L117" s="121"/>
    </row>
    <row r="118" spans="2:65" s="122" customFormat="1" ht="12" customHeight="1">
      <c r="B118" s="121"/>
      <c r="C118" s="118" t="s">
        <v>20</v>
      </c>
      <c r="F118" s="125" t="str">
        <f>F12</f>
        <v>Praha 5 - Smíchov</v>
      </c>
      <c r="I118" s="118" t="s">
        <v>22</v>
      </c>
      <c r="J118" s="126" t="str">
        <f>IF(J12="","",J12)</f>
        <v>16. 8. 2023</v>
      </c>
      <c r="L118" s="121"/>
    </row>
    <row r="119" spans="2:65" s="122" customFormat="1" ht="6.95" customHeight="1">
      <c r="B119" s="121"/>
      <c r="L119" s="121"/>
    </row>
    <row r="120" spans="2:65" s="122" customFormat="1" ht="25.7" customHeight="1">
      <c r="B120" s="121"/>
      <c r="C120" s="118" t="s">
        <v>24</v>
      </c>
      <c r="F120" s="125" t="str">
        <f>E15</f>
        <v>Městská část Praha 5</v>
      </c>
      <c r="I120" s="118" t="s">
        <v>30</v>
      </c>
      <c r="J120" s="155" t="str">
        <f>E21</f>
        <v>ATELIER RENO spol. s r.o.</v>
      </c>
      <c r="L120" s="121"/>
    </row>
    <row r="121" spans="2:65" s="122" customFormat="1" ht="15.2" customHeight="1">
      <c r="B121" s="121"/>
      <c r="C121" s="118" t="s">
        <v>28</v>
      </c>
      <c r="F121" s="125" t="str">
        <f>IF(E18="","",E18)</f>
        <v xml:space="preserve"> </v>
      </c>
      <c r="I121" s="118" t="s">
        <v>33</v>
      </c>
      <c r="J121" s="155" t="str">
        <f>E24</f>
        <v>Vladimír Mrázek</v>
      </c>
      <c r="L121" s="121"/>
    </row>
    <row r="122" spans="2:65" s="122" customFormat="1" ht="10.35" customHeight="1">
      <c r="B122" s="121"/>
      <c r="L122" s="121"/>
    </row>
    <row r="123" spans="2:65" s="176" customFormat="1" ht="29.25" customHeight="1">
      <c r="B123" s="169"/>
      <c r="C123" s="170" t="s">
        <v>131</v>
      </c>
      <c r="D123" s="171" t="s">
        <v>62</v>
      </c>
      <c r="E123" s="171" t="s">
        <v>58</v>
      </c>
      <c r="F123" s="171" t="s">
        <v>59</v>
      </c>
      <c r="G123" s="171" t="s">
        <v>132</v>
      </c>
      <c r="H123" s="171" t="s">
        <v>133</v>
      </c>
      <c r="I123" s="171" t="s">
        <v>134</v>
      </c>
      <c r="J123" s="171" t="s">
        <v>123</v>
      </c>
      <c r="K123" s="172" t="s">
        <v>135</v>
      </c>
      <c r="L123" s="169"/>
      <c r="M123" s="173" t="s">
        <v>1</v>
      </c>
      <c r="N123" s="174" t="s">
        <v>41</v>
      </c>
      <c r="O123" s="174" t="s">
        <v>136</v>
      </c>
      <c r="P123" s="174" t="s">
        <v>137</v>
      </c>
      <c r="Q123" s="174" t="s">
        <v>138</v>
      </c>
      <c r="R123" s="174" t="s">
        <v>139</v>
      </c>
      <c r="S123" s="174" t="s">
        <v>140</v>
      </c>
      <c r="T123" s="175" t="s">
        <v>141</v>
      </c>
    </row>
    <row r="124" spans="2:65" s="122" customFormat="1" ht="22.9" customHeight="1">
      <c r="B124" s="121"/>
      <c r="C124" s="177" t="s">
        <v>142</v>
      </c>
      <c r="J124" s="178">
        <f>BK124</f>
        <v>0</v>
      </c>
      <c r="L124" s="121"/>
      <c r="M124" s="179"/>
      <c r="N124" s="131"/>
      <c r="O124" s="131"/>
      <c r="P124" s="180">
        <f>P125+P178</f>
        <v>99.294478000000012</v>
      </c>
      <c r="Q124" s="131"/>
      <c r="R124" s="180">
        <f>R125+R178</f>
        <v>16.29170817</v>
      </c>
      <c r="S124" s="131"/>
      <c r="T124" s="181">
        <f>T125+T178</f>
        <v>0</v>
      </c>
      <c r="AT124" s="112" t="s">
        <v>76</v>
      </c>
      <c r="AU124" s="112" t="s">
        <v>125</v>
      </c>
      <c r="BK124" s="182">
        <f>BK125+BK178</f>
        <v>0</v>
      </c>
    </row>
    <row r="125" spans="2:65" s="184" customFormat="1" ht="25.9" customHeight="1">
      <c r="B125" s="183"/>
      <c r="D125" s="185" t="s">
        <v>76</v>
      </c>
      <c r="E125" s="186" t="s">
        <v>178</v>
      </c>
      <c r="F125" s="186" t="s">
        <v>179</v>
      </c>
      <c r="J125" s="187">
        <f>BK125</f>
        <v>0</v>
      </c>
      <c r="L125" s="183"/>
      <c r="M125" s="188"/>
      <c r="P125" s="189">
        <f>P126+P147+P173+P176</f>
        <v>89.228878000000009</v>
      </c>
      <c r="R125" s="189">
        <f>R126+R147+R173+R176</f>
        <v>16.28954817</v>
      </c>
      <c r="T125" s="190">
        <f>T126+T147+T173+T176</f>
        <v>0</v>
      </c>
      <c r="AR125" s="185" t="s">
        <v>85</v>
      </c>
      <c r="AT125" s="191" t="s">
        <v>76</v>
      </c>
      <c r="AU125" s="191" t="s">
        <v>77</v>
      </c>
      <c r="AY125" s="185" t="s">
        <v>146</v>
      </c>
      <c r="BK125" s="192">
        <f>BK126+BK147+BK173+BK176</f>
        <v>0</v>
      </c>
    </row>
    <row r="126" spans="2:65" s="184" customFormat="1" ht="22.9" customHeight="1">
      <c r="B126" s="183"/>
      <c r="D126" s="185" t="s">
        <v>76</v>
      </c>
      <c r="E126" s="193" t="s">
        <v>85</v>
      </c>
      <c r="F126" s="193" t="s">
        <v>180</v>
      </c>
      <c r="J126" s="194">
        <f>BK126</f>
        <v>0</v>
      </c>
      <c r="L126" s="183"/>
      <c r="M126" s="188"/>
      <c r="P126" s="189">
        <f>SUM(P127:P146)</f>
        <v>13.810320000000001</v>
      </c>
      <c r="R126" s="189">
        <f>SUM(R127:R146)</f>
        <v>0</v>
      </c>
      <c r="T126" s="190">
        <f>SUM(T127:T146)</f>
        <v>0</v>
      </c>
      <c r="AR126" s="185" t="s">
        <v>85</v>
      </c>
      <c r="AT126" s="191" t="s">
        <v>76</v>
      </c>
      <c r="AU126" s="191" t="s">
        <v>85</v>
      </c>
      <c r="AY126" s="185" t="s">
        <v>146</v>
      </c>
      <c r="BK126" s="192">
        <f>SUM(BK127:BK146)</f>
        <v>0</v>
      </c>
    </row>
    <row r="127" spans="2:65" s="122" customFormat="1" ht="21.75" customHeight="1">
      <c r="B127" s="121"/>
      <c r="C127" s="195" t="s">
        <v>85</v>
      </c>
      <c r="D127" s="195" t="s">
        <v>149</v>
      </c>
      <c r="E127" s="196" t="s">
        <v>2149</v>
      </c>
      <c r="F127" s="197" t="s">
        <v>2150</v>
      </c>
      <c r="G127" s="198" t="s">
        <v>224</v>
      </c>
      <c r="H127" s="199">
        <v>6.4180000000000001</v>
      </c>
      <c r="I127" s="107"/>
      <c r="J127" s="200">
        <f>ROUND(I127*H127,2)</f>
        <v>0</v>
      </c>
      <c r="K127" s="197" t="s">
        <v>184</v>
      </c>
      <c r="L127" s="121"/>
      <c r="M127" s="201" t="s">
        <v>1</v>
      </c>
      <c r="N127" s="202" t="s">
        <v>42</v>
      </c>
      <c r="O127" s="203">
        <v>1.87</v>
      </c>
      <c r="P127" s="203">
        <f>O127*H127</f>
        <v>12.001660000000001</v>
      </c>
      <c r="Q127" s="203">
        <v>0</v>
      </c>
      <c r="R127" s="203">
        <f>Q127*H127</f>
        <v>0</v>
      </c>
      <c r="S127" s="203">
        <v>0</v>
      </c>
      <c r="T127" s="204">
        <f>S127*H127</f>
        <v>0</v>
      </c>
      <c r="AR127" s="205" t="s">
        <v>166</v>
      </c>
      <c r="AT127" s="205" t="s">
        <v>149</v>
      </c>
      <c r="AU127" s="205" t="s">
        <v>87</v>
      </c>
      <c r="AY127" s="112" t="s">
        <v>146</v>
      </c>
      <c r="BE127" s="206">
        <f>IF(N127="základní",J127,0)</f>
        <v>0</v>
      </c>
      <c r="BF127" s="206">
        <f>IF(N127="snížená",J127,0)</f>
        <v>0</v>
      </c>
      <c r="BG127" s="206">
        <f>IF(N127="zákl. přenesená",J127,0)</f>
        <v>0</v>
      </c>
      <c r="BH127" s="206">
        <f>IF(N127="sníž. přenesená",J127,0)</f>
        <v>0</v>
      </c>
      <c r="BI127" s="206">
        <f>IF(N127="nulová",J127,0)</f>
        <v>0</v>
      </c>
      <c r="BJ127" s="112" t="s">
        <v>85</v>
      </c>
      <c r="BK127" s="206">
        <f>ROUND(I127*H127,2)</f>
        <v>0</v>
      </c>
      <c r="BL127" s="112" t="s">
        <v>166</v>
      </c>
      <c r="BM127" s="205" t="s">
        <v>2728</v>
      </c>
    </row>
    <row r="128" spans="2:65" s="208" customFormat="1">
      <c r="B128" s="207"/>
      <c r="D128" s="209" t="s">
        <v>189</v>
      </c>
      <c r="E128" s="210" t="s">
        <v>1</v>
      </c>
      <c r="F128" s="211" t="s">
        <v>2729</v>
      </c>
      <c r="H128" s="212">
        <v>2.88</v>
      </c>
      <c r="L128" s="207"/>
      <c r="M128" s="213"/>
      <c r="T128" s="214"/>
      <c r="AT128" s="210" t="s">
        <v>189</v>
      </c>
      <c r="AU128" s="210" t="s">
        <v>87</v>
      </c>
      <c r="AV128" s="208" t="s">
        <v>87</v>
      </c>
      <c r="AW128" s="208" t="s">
        <v>32</v>
      </c>
      <c r="AX128" s="208" t="s">
        <v>77</v>
      </c>
      <c r="AY128" s="210" t="s">
        <v>146</v>
      </c>
    </row>
    <row r="129" spans="2:65" s="208" customFormat="1">
      <c r="B129" s="207"/>
      <c r="D129" s="209" t="s">
        <v>189</v>
      </c>
      <c r="E129" s="210" t="s">
        <v>1</v>
      </c>
      <c r="F129" s="211" t="s">
        <v>2730</v>
      </c>
      <c r="H129" s="212">
        <v>0.38400000000000001</v>
      </c>
      <c r="L129" s="207"/>
      <c r="M129" s="213"/>
      <c r="T129" s="214"/>
      <c r="AT129" s="210" t="s">
        <v>189</v>
      </c>
      <c r="AU129" s="210" t="s">
        <v>87</v>
      </c>
      <c r="AV129" s="208" t="s">
        <v>87</v>
      </c>
      <c r="AW129" s="208" t="s">
        <v>32</v>
      </c>
      <c r="AX129" s="208" t="s">
        <v>77</v>
      </c>
      <c r="AY129" s="210" t="s">
        <v>146</v>
      </c>
    </row>
    <row r="130" spans="2:65" s="208" customFormat="1">
      <c r="B130" s="207"/>
      <c r="D130" s="209" t="s">
        <v>189</v>
      </c>
      <c r="E130" s="210" t="s">
        <v>1</v>
      </c>
      <c r="F130" s="211" t="s">
        <v>2731</v>
      </c>
      <c r="H130" s="212">
        <v>0.28799999999999998</v>
      </c>
      <c r="L130" s="207"/>
      <c r="M130" s="213"/>
      <c r="T130" s="214"/>
      <c r="AT130" s="210" t="s">
        <v>189</v>
      </c>
      <c r="AU130" s="210" t="s">
        <v>87</v>
      </c>
      <c r="AV130" s="208" t="s">
        <v>87</v>
      </c>
      <c r="AW130" s="208" t="s">
        <v>32</v>
      </c>
      <c r="AX130" s="208" t="s">
        <v>77</v>
      </c>
      <c r="AY130" s="210" t="s">
        <v>146</v>
      </c>
    </row>
    <row r="131" spans="2:65" s="208" customFormat="1">
      <c r="B131" s="207"/>
      <c r="D131" s="209" t="s">
        <v>189</v>
      </c>
      <c r="E131" s="210" t="s">
        <v>1</v>
      </c>
      <c r="F131" s="211" t="s">
        <v>2732</v>
      </c>
      <c r="H131" s="212">
        <v>0.16200000000000001</v>
      </c>
      <c r="L131" s="207"/>
      <c r="M131" s="213"/>
      <c r="T131" s="214"/>
      <c r="AT131" s="210" t="s">
        <v>189</v>
      </c>
      <c r="AU131" s="210" t="s">
        <v>87</v>
      </c>
      <c r="AV131" s="208" t="s">
        <v>87</v>
      </c>
      <c r="AW131" s="208" t="s">
        <v>32</v>
      </c>
      <c r="AX131" s="208" t="s">
        <v>77</v>
      </c>
      <c r="AY131" s="210" t="s">
        <v>146</v>
      </c>
    </row>
    <row r="132" spans="2:65" s="208" customFormat="1">
      <c r="B132" s="207"/>
      <c r="D132" s="209" t="s">
        <v>189</v>
      </c>
      <c r="E132" s="210" t="s">
        <v>1</v>
      </c>
      <c r="F132" s="211" t="s">
        <v>2733</v>
      </c>
      <c r="H132" s="212">
        <v>0.192</v>
      </c>
      <c r="L132" s="207"/>
      <c r="M132" s="213"/>
      <c r="T132" s="214"/>
      <c r="AT132" s="210" t="s">
        <v>189</v>
      </c>
      <c r="AU132" s="210" t="s">
        <v>87</v>
      </c>
      <c r="AV132" s="208" t="s">
        <v>87</v>
      </c>
      <c r="AW132" s="208" t="s">
        <v>32</v>
      </c>
      <c r="AX132" s="208" t="s">
        <v>77</v>
      </c>
      <c r="AY132" s="210" t="s">
        <v>146</v>
      </c>
    </row>
    <row r="133" spans="2:65" s="208" customFormat="1">
      <c r="B133" s="207"/>
      <c r="D133" s="209" t="s">
        <v>189</v>
      </c>
      <c r="E133" s="210" t="s">
        <v>1</v>
      </c>
      <c r="F133" s="211" t="s">
        <v>2734</v>
      </c>
      <c r="H133" s="212">
        <v>0.192</v>
      </c>
      <c r="L133" s="207"/>
      <c r="M133" s="213"/>
      <c r="T133" s="214"/>
      <c r="AT133" s="210" t="s">
        <v>189</v>
      </c>
      <c r="AU133" s="210" t="s">
        <v>87</v>
      </c>
      <c r="AV133" s="208" t="s">
        <v>87</v>
      </c>
      <c r="AW133" s="208" t="s">
        <v>32</v>
      </c>
      <c r="AX133" s="208" t="s">
        <v>77</v>
      </c>
      <c r="AY133" s="210" t="s">
        <v>146</v>
      </c>
    </row>
    <row r="134" spans="2:65" s="208" customFormat="1">
      <c r="B134" s="207"/>
      <c r="D134" s="209" t="s">
        <v>189</v>
      </c>
      <c r="E134" s="210" t="s">
        <v>1</v>
      </c>
      <c r="F134" s="211" t="s">
        <v>2735</v>
      </c>
      <c r="H134" s="212">
        <v>1.024</v>
      </c>
      <c r="L134" s="207"/>
      <c r="M134" s="213"/>
      <c r="T134" s="214"/>
      <c r="AT134" s="210" t="s">
        <v>189</v>
      </c>
      <c r="AU134" s="210" t="s">
        <v>87</v>
      </c>
      <c r="AV134" s="208" t="s">
        <v>87</v>
      </c>
      <c r="AW134" s="208" t="s">
        <v>32</v>
      </c>
      <c r="AX134" s="208" t="s">
        <v>77</v>
      </c>
      <c r="AY134" s="210" t="s">
        <v>146</v>
      </c>
    </row>
    <row r="135" spans="2:65" s="208" customFormat="1">
      <c r="B135" s="207"/>
      <c r="D135" s="209" t="s">
        <v>189</v>
      </c>
      <c r="E135" s="210" t="s">
        <v>1</v>
      </c>
      <c r="F135" s="211" t="s">
        <v>2736</v>
      </c>
      <c r="H135" s="212">
        <v>0.57599999999999996</v>
      </c>
      <c r="L135" s="207"/>
      <c r="M135" s="213"/>
      <c r="T135" s="214"/>
      <c r="AT135" s="210" t="s">
        <v>189</v>
      </c>
      <c r="AU135" s="210" t="s">
        <v>87</v>
      </c>
      <c r="AV135" s="208" t="s">
        <v>87</v>
      </c>
      <c r="AW135" s="208" t="s">
        <v>32</v>
      </c>
      <c r="AX135" s="208" t="s">
        <v>77</v>
      </c>
      <c r="AY135" s="210" t="s">
        <v>146</v>
      </c>
    </row>
    <row r="136" spans="2:65" s="208" customFormat="1">
      <c r="B136" s="207"/>
      <c r="D136" s="209" t="s">
        <v>189</v>
      </c>
      <c r="E136" s="210" t="s">
        <v>1</v>
      </c>
      <c r="F136" s="211" t="s">
        <v>2737</v>
      </c>
      <c r="H136" s="212">
        <v>0.72</v>
      </c>
      <c r="L136" s="207"/>
      <c r="M136" s="213"/>
      <c r="T136" s="214"/>
      <c r="AT136" s="210" t="s">
        <v>189</v>
      </c>
      <c r="AU136" s="210" t="s">
        <v>87</v>
      </c>
      <c r="AV136" s="208" t="s">
        <v>87</v>
      </c>
      <c r="AW136" s="208" t="s">
        <v>32</v>
      </c>
      <c r="AX136" s="208" t="s">
        <v>77</v>
      </c>
      <c r="AY136" s="210" t="s">
        <v>146</v>
      </c>
    </row>
    <row r="137" spans="2:65" s="216" customFormat="1">
      <c r="B137" s="215"/>
      <c r="D137" s="209" t="s">
        <v>189</v>
      </c>
      <c r="E137" s="217" t="s">
        <v>1</v>
      </c>
      <c r="F137" s="218" t="s">
        <v>200</v>
      </c>
      <c r="H137" s="219">
        <v>6.4179999999999993</v>
      </c>
      <c r="L137" s="215"/>
      <c r="M137" s="220"/>
      <c r="T137" s="221"/>
      <c r="AT137" s="217" t="s">
        <v>189</v>
      </c>
      <c r="AU137" s="217" t="s">
        <v>87</v>
      </c>
      <c r="AV137" s="216" t="s">
        <v>166</v>
      </c>
      <c r="AW137" s="216" t="s">
        <v>32</v>
      </c>
      <c r="AX137" s="216" t="s">
        <v>85</v>
      </c>
      <c r="AY137" s="217" t="s">
        <v>146</v>
      </c>
    </row>
    <row r="138" spans="2:65" s="122" customFormat="1" ht="21.75" customHeight="1">
      <c r="B138" s="121"/>
      <c r="C138" s="195" t="s">
        <v>87</v>
      </c>
      <c r="D138" s="195" t="s">
        <v>149</v>
      </c>
      <c r="E138" s="196" t="s">
        <v>2738</v>
      </c>
      <c r="F138" s="197" t="s">
        <v>2739</v>
      </c>
      <c r="G138" s="198" t="s">
        <v>224</v>
      </c>
      <c r="H138" s="199">
        <v>0.41399999999999998</v>
      </c>
      <c r="I138" s="107"/>
      <c r="J138" s="200">
        <f>ROUND(I138*H138,2)</f>
        <v>0</v>
      </c>
      <c r="K138" s="197" t="s">
        <v>184</v>
      </c>
      <c r="L138" s="121"/>
      <c r="M138" s="201" t="s">
        <v>1</v>
      </c>
      <c r="N138" s="202" t="s">
        <v>42</v>
      </c>
      <c r="O138" s="203">
        <v>2.702</v>
      </c>
      <c r="P138" s="203">
        <f>O138*H138</f>
        <v>1.118628</v>
      </c>
      <c r="Q138" s="203">
        <v>0</v>
      </c>
      <c r="R138" s="203">
        <f>Q138*H138</f>
        <v>0</v>
      </c>
      <c r="S138" s="203">
        <v>0</v>
      </c>
      <c r="T138" s="204">
        <f>S138*H138</f>
        <v>0</v>
      </c>
      <c r="AR138" s="205" t="s">
        <v>166</v>
      </c>
      <c r="AT138" s="205" t="s">
        <v>149</v>
      </c>
      <c r="AU138" s="205" t="s">
        <v>87</v>
      </c>
      <c r="AY138" s="112" t="s">
        <v>146</v>
      </c>
      <c r="BE138" s="206">
        <f>IF(N138="základní",J138,0)</f>
        <v>0</v>
      </c>
      <c r="BF138" s="206">
        <f>IF(N138="snížená",J138,0)</f>
        <v>0</v>
      </c>
      <c r="BG138" s="206">
        <f>IF(N138="zákl. přenesená",J138,0)</f>
        <v>0</v>
      </c>
      <c r="BH138" s="206">
        <f>IF(N138="sníž. přenesená",J138,0)</f>
        <v>0</v>
      </c>
      <c r="BI138" s="206">
        <f>IF(N138="nulová",J138,0)</f>
        <v>0</v>
      </c>
      <c r="BJ138" s="112" t="s">
        <v>85</v>
      </c>
      <c r="BK138" s="206">
        <f>ROUND(I138*H138,2)</f>
        <v>0</v>
      </c>
      <c r="BL138" s="112" t="s">
        <v>166</v>
      </c>
      <c r="BM138" s="205" t="s">
        <v>2740</v>
      </c>
    </row>
    <row r="139" spans="2:65" s="208" customFormat="1">
      <c r="B139" s="207"/>
      <c r="D139" s="209" t="s">
        <v>189</v>
      </c>
      <c r="E139" s="210" t="s">
        <v>1</v>
      </c>
      <c r="F139" s="211" t="s">
        <v>2741</v>
      </c>
      <c r="H139" s="212">
        <v>0.41399999999999998</v>
      </c>
      <c r="L139" s="207"/>
      <c r="M139" s="213"/>
      <c r="T139" s="214"/>
      <c r="AT139" s="210" t="s">
        <v>189</v>
      </c>
      <c r="AU139" s="210" t="s">
        <v>87</v>
      </c>
      <c r="AV139" s="208" t="s">
        <v>87</v>
      </c>
      <c r="AW139" s="208" t="s">
        <v>32</v>
      </c>
      <c r="AX139" s="208" t="s">
        <v>85</v>
      </c>
      <c r="AY139" s="210" t="s">
        <v>146</v>
      </c>
    </row>
    <row r="140" spans="2:65" s="122" customFormat="1" ht="21.75" customHeight="1">
      <c r="B140" s="121"/>
      <c r="C140" s="195" t="s">
        <v>161</v>
      </c>
      <c r="D140" s="195" t="s">
        <v>149</v>
      </c>
      <c r="E140" s="196" t="s">
        <v>436</v>
      </c>
      <c r="F140" s="197" t="s">
        <v>437</v>
      </c>
      <c r="G140" s="198" t="s">
        <v>224</v>
      </c>
      <c r="H140" s="199">
        <v>6.8319999999999999</v>
      </c>
      <c r="I140" s="107"/>
      <c r="J140" s="200">
        <f>ROUND(I140*H140,2)</f>
        <v>0</v>
      </c>
      <c r="K140" s="197" t="s">
        <v>184</v>
      </c>
      <c r="L140" s="121"/>
      <c r="M140" s="201" t="s">
        <v>1</v>
      </c>
      <c r="N140" s="202" t="s">
        <v>42</v>
      </c>
      <c r="O140" s="203">
        <v>8.6999999999999994E-2</v>
      </c>
      <c r="P140" s="203">
        <f>O140*H140</f>
        <v>0.59438399999999991</v>
      </c>
      <c r="Q140" s="203">
        <v>0</v>
      </c>
      <c r="R140" s="203">
        <f>Q140*H140</f>
        <v>0</v>
      </c>
      <c r="S140" s="203">
        <v>0</v>
      </c>
      <c r="T140" s="204">
        <f>S140*H140</f>
        <v>0</v>
      </c>
      <c r="AR140" s="205" t="s">
        <v>166</v>
      </c>
      <c r="AT140" s="205" t="s">
        <v>149</v>
      </c>
      <c r="AU140" s="205" t="s">
        <v>87</v>
      </c>
      <c r="AY140" s="112" t="s">
        <v>146</v>
      </c>
      <c r="BE140" s="206">
        <f>IF(N140="základní",J140,0)</f>
        <v>0</v>
      </c>
      <c r="BF140" s="206">
        <f>IF(N140="snížená",J140,0)</f>
        <v>0</v>
      </c>
      <c r="BG140" s="206">
        <f>IF(N140="zákl. přenesená",J140,0)</f>
        <v>0</v>
      </c>
      <c r="BH140" s="206">
        <f>IF(N140="sníž. přenesená",J140,0)</f>
        <v>0</v>
      </c>
      <c r="BI140" s="206">
        <f>IF(N140="nulová",J140,0)</f>
        <v>0</v>
      </c>
      <c r="BJ140" s="112" t="s">
        <v>85</v>
      </c>
      <c r="BK140" s="206">
        <f>ROUND(I140*H140,2)</f>
        <v>0</v>
      </c>
      <c r="BL140" s="112" t="s">
        <v>166</v>
      </c>
      <c r="BM140" s="205" t="s">
        <v>2742</v>
      </c>
    </row>
    <row r="141" spans="2:65" s="208" customFormat="1">
      <c r="B141" s="207"/>
      <c r="D141" s="209" t="s">
        <v>189</v>
      </c>
      <c r="E141" s="210" t="s">
        <v>1</v>
      </c>
      <c r="F141" s="211" t="s">
        <v>2743</v>
      </c>
      <c r="H141" s="212">
        <v>6.8319999999999999</v>
      </c>
      <c r="L141" s="207"/>
      <c r="M141" s="213"/>
      <c r="T141" s="214"/>
      <c r="AT141" s="210" t="s">
        <v>189</v>
      </c>
      <c r="AU141" s="210" t="s">
        <v>87</v>
      </c>
      <c r="AV141" s="208" t="s">
        <v>87</v>
      </c>
      <c r="AW141" s="208" t="s">
        <v>32</v>
      </c>
      <c r="AX141" s="208" t="s">
        <v>85</v>
      </c>
      <c r="AY141" s="210" t="s">
        <v>146</v>
      </c>
    </row>
    <row r="142" spans="2:65" s="122" customFormat="1" ht="24.2" customHeight="1">
      <c r="B142" s="121"/>
      <c r="C142" s="195" t="s">
        <v>166</v>
      </c>
      <c r="D142" s="195" t="s">
        <v>149</v>
      </c>
      <c r="E142" s="196" t="s">
        <v>444</v>
      </c>
      <c r="F142" s="197" t="s">
        <v>445</v>
      </c>
      <c r="G142" s="198" t="s">
        <v>224</v>
      </c>
      <c r="H142" s="199">
        <v>6.8319999999999999</v>
      </c>
      <c r="I142" s="107"/>
      <c r="J142" s="200">
        <f>ROUND(I142*H142,2)</f>
        <v>0</v>
      </c>
      <c r="K142" s="197" t="s">
        <v>184</v>
      </c>
      <c r="L142" s="121"/>
      <c r="M142" s="201" t="s">
        <v>1</v>
      </c>
      <c r="N142" s="202" t="s">
        <v>42</v>
      </c>
      <c r="O142" s="203">
        <v>5.0000000000000001E-3</v>
      </c>
      <c r="P142" s="203">
        <f>O142*H142</f>
        <v>3.4160000000000003E-2</v>
      </c>
      <c r="Q142" s="203">
        <v>0</v>
      </c>
      <c r="R142" s="203">
        <f>Q142*H142</f>
        <v>0</v>
      </c>
      <c r="S142" s="203">
        <v>0</v>
      </c>
      <c r="T142" s="204">
        <f>S142*H142</f>
        <v>0</v>
      </c>
      <c r="AR142" s="205" t="s">
        <v>166</v>
      </c>
      <c r="AT142" s="205" t="s">
        <v>149</v>
      </c>
      <c r="AU142" s="205" t="s">
        <v>87</v>
      </c>
      <c r="AY142" s="112" t="s">
        <v>146</v>
      </c>
      <c r="BE142" s="206">
        <f>IF(N142="základní",J142,0)</f>
        <v>0</v>
      </c>
      <c r="BF142" s="206">
        <f>IF(N142="snížená",J142,0)</f>
        <v>0</v>
      </c>
      <c r="BG142" s="206">
        <f>IF(N142="zákl. přenesená",J142,0)</f>
        <v>0</v>
      </c>
      <c r="BH142" s="206">
        <f>IF(N142="sníž. přenesená",J142,0)</f>
        <v>0</v>
      </c>
      <c r="BI142" s="206">
        <f>IF(N142="nulová",J142,0)</f>
        <v>0</v>
      </c>
      <c r="BJ142" s="112" t="s">
        <v>85</v>
      </c>
      <c r="BK142" s="206">
        <f>ROUND(I142*H142,2)</f>
        <v>0</v>
      </c>
      <c r="BL142" s="112" t="s">
        <v>166</v>
      </c>
      <c r="BM142" s="205" t="s">
        <v>2744</v>
      </c>
    </row>
    <row r="143" spans="2:65" s="122" customFormat="1" ht="19.5">
      <c r="B143" s="121"/>
      <c r="D143" s="209" t="s">
        <v>154</v>
      </c>
      <c r="F143" s="228" t="s">
        <v>447</v>
      </c>
      <c r="L143" s="121"/>
      <c r="M143" s="229"/>
      <c r="T143" s="230"/>
      <c r="AT143" s="112" t="s">
        <v>154</v>
      </c>
      <c r="AU143" s="112" t="s">
        <v>87</v>
      </c>
    </row>
    <row r="144" spans="2:65" s="122" customFormat="1" ht="16.5" customHeight="1">
      <c r="B144" s="121"/>
      <c r="C144" s="195" t="s">
        <v>145</v>
      </c>
      <c r="D144" s="195" t="s">
        <v>149</v>
      </c>
      <c r="E144" s="196" t="s">
        <v>451</v>
      </c>
      <c r="F144" s="197" t="s">
        <v>452</v>
      </c>
      <c r="G144" s="198" t="s">
        <v>224</v>
      </c>
      <c r="H144" s="199">
        <v>6.8319999999999999</v>
      </c>
      <c r="I144" s="107"/>
      <c r="J144" s="200">
        <f>ROUND(I144*H144,2)</f>
        <v>0</v>
      </c>
      <c r="K144" s="197" t="s">
        <v>184</v>
      </c>
      <c r="L144" s="121"/>
      <c r="M144" s="201" t="s">
        <v>1</v>
      </c>
      <c r="N144" s="202" t="s">
        <v>42</v>
      </c>
      <c r="O144" s="203">
        <v>8.9999999999999993E-3</v>
      </c>
      <c r="P144" s="203">
        <f>O144*H144</f>
        <v>6.1487999999999994E-2</v>
      </c>
      <c r="Q144" s="203">
        <v>0</v>
      </c>
      <c r="R144" s="203">
        <f>Q144*H144</f>
        <v>0</v>
      </c>
      <c r="S144" s="203">
        <v>0</v>
      </c>
      <c r="T144" s="204">
        <f>S144*H144</f>
        <v>0</v>
      </c>
      <c r="AR144" s="205" t="s">
        <v>166</v>
      </c>
      <c r="AT144" s="205" t="s">
        <v>149</v>
      </c>
      <c r="AU144" s="205" t="s">
        <v>87</v>
      </c>
      <c r="AY144" s="112" t="s">
        <v>146</v>
      </c>
      <c r="BE144" s="206">
        <f>IF(N144="základní",J144,0)</f>
        <v>0</v>
      </c>
      <c r="BF144" s="206">
        <f>IF(N144="snížená",J144,0)</f>
        <v>0</v>
      </c>
      <c r="BG144" s="206">
        <f>IF(N144="zákl. přenesená",J144,0)</f>
        <v>0</v>
      </c>
      <c r="BH144" s="206">
        <f>IF(N144="sníž. přenesená",J144,0)</f>
        <v>0</v>
      </c>
      <c r="BI144" s="206">
        <f>IF(N144="nulová",J144,0)</f>
        <v>0</v>
      </c>
      <c r="BJ144" s="112" t="s">
        <v>85</v>
      </c>
      <c r="BK144" s="206">
        <f>ROUND(I144*H144,2)</f>
        <v>0</v>
      </c>
      <c r="BL144" s="112" t="s">
        <v>166</v>
      </c>
      <c r="BM144" s="205" t="s">
        <v>2745</v>
      </c>
    </row>
    <row r="145" spans="2:65" s="122" customFormat="1" ht="16.5" customHeight="1">
      <c r="B145" s="121"/>
      <c r="C145" s="195" t="s">
        <v>205</v>
      </c>
      <c r="D145" s="195" t="s">
        <v>149</v>
      </c>
      <c r="E145" s="196" t="s">
        <v>454</v>
      </c>
      <c r="F145" s="197" t="s">
        <v>351</v>
      </c>
      <c r="G145" s="198" t="s">
        <v>322</v>
      </c>
      <c r="H145" s="199">
        <v>11.614000000000001</v>
      </c>
      <c r="I145" s="107"/>
      <c r="J145" s="200">
        <f>ROUND(I145*H145,2)</f>
        <v>0</v>
      </c>
      <c r="K145" s="197" t="s">
        <v>184</v>
      </c>
      <c r="L145" s="121"/>
      <c r="M145" s="201" t="s">
        <v>1</v>
      </c>
      <c r="N145" s="202" t="s">
        <v>42</v>
      </c>
      <c r="O145" s="203">
        <v>0</v>
      </c>
      <c r="P145" s="203">
        <f>O145*H145</f>
        <v>0</v>
      </c>
      <c r="Q145" s="203">
        <v>0</v>
      </c>
      <c r="R145" s="203">
        <f>Q145*H145</f>
        <v>0</v>
      </c>
      <c r="S145" s="203">
        <v>0</v>
      </c>
      <c r="T145" s="204">
        <f>S145*H145</f>
        <v>0</v>
      </c>
      <c r="AR145" s="205" t="s">
        <v>166</v>
      </c>
      <c r="AT145" s="205" t="s">
        <v>149</v>
      </c>
      <c r="AU145" s="205" t="s">
        <v>87</v>
      </c>
      <c r="AY145" s="112" t="s">
        <v>146</v>
      </c>
      <c r="BE145" s="206">
        <f>IF(N145="základní",J145,0)</f>
        <v>0</v>
      </c>
      <c r="BF145" s="206">
        <f>IF(N145="snížená",J145,0)</f>
        <v>0</v>
      </c>
      <c r="BG145" s="206">
        <f>IF(N145="zákl. přenesená",J145,0)</f>
        <v>0</v>
      </c>
      <c r="BH145" s="206">
        <f>IF(N145="sníž. přenesená",J145,0)</f>
        <v>0</v>
      </c>
      <c r="BI145" s="206">
        <f>IF(N145="nulová",J145,0)</f>
        <v>0</v>
      </c>
      <c r="BJ145" s="112" t="s">
        <v>85</v>
      </c>
      <c r="BK145" s="206">
        <f>ROUND(I145*H145,2)</f>
        <v>0</v>
      </c>
      <c r="BL145" s="112" t="s">
        <v>166</v>
      </c>
      <c r="BM145" s="205" t="s">
        <v>2746</v>
      </c>
    </row>
    <row r="146" spans="2:65" s="208" customFormat="1">
      <c r="B146" s="207"/>
      <c r="D146" s="209" t="s">
        <v>189</v>
      </c>
      <c r="E146" s="210" t="s">
        <v>1</v>
      </c>
      <c r="F146" s="211" t="s">
        <v>2747</v>
      </c>
      <c r="H146" s="212">
        <v>11.614000000000001</v>
      </c>
      <c r="L146" s="207"/>
      <c r="M146" s="213"/>
      <c r="T146" s="214"/>
      <c r="AT146" s="210" t="s">
        <v>189</v>
      </c>
      <c r="AU146" s="210" t="s">
        <v>87</v>
      </c>
      <c r="AV146" s="208" t="s">
        <v>87</v>
      </c>
      <c r="AW146" s="208" t="s">
        <v>32</v>
      </c>
      <c r="AX146" s="208" t="s">
        <v>85</v>
      </c>
      <c r="AY146" s="210" t="s">
        <v>146</v>
      </c>
    </row>
    <row r="147" spans="2:65" s="184" customFormat="1" ht="22.9" customHeight="1">
      <c r="B147" s="183"/>
      <c r="D147" s="185" t="s">
        <v>76</v>
      </c>
      <c r="E147" s="193" t="s">
        <v>87</v>
      </c>
      <c r="F147" s="193" t="s">
        <v>460</v>
      </c>
      <c r="J147" s="194">
        <f>BK147</f>
        <v>0</v>
      </c>
      <c r="L147" s="183"/>
      <c r="M147" s="188"/>
      <c r="P147" s="189">
        <f>SUM(P148:P172)</f>
        <v>9.4591600000000007</v>
      </c>
      <c r="R147" s="189">
        <f>SUM(R148:R172)</f>
        <v>16.183701249999999</v>
      </c>
      <c r="T147" s="190">
        <f>SUM(T148:T172)</f>
        <v>0</v>
      </c>
      <c r="AR147" s="185" t="s">
        <v>85</v>
      </c>
      <c r="AT147" s="191" t="s">
        <v>76</v>
      </c>
      <c r="AU147" s="191" t="s">
        <v>85</v>
      </c>
      <c r="AY147" s="185" t="s">
        <v>146</v>
      </c>
      <c r="BK147" s="192">
        <f>SUM(BK148:BK172)</f>
        <v>0</v>
      </c>
    </row>
    <row r="148" spans="2:65" s="122" customFormat="1" ht="16.5" customHeight="1">
      <c r="B148" s="121"/>
      <c r="C148" s="195" t="s">
        <v>211</v>
      </c>
      <c r="D148" s="195" t="s">
        <v>149</v>
      </c>
      <c r="E148" s="196" t="s">
        <v>2748</v>
      </c>
      <c r="F148" s="197" t="s">
        <v>2749</v>
      </c>
      <c r="G148" s="198" t="s">
        <v>224</v>
      </c>
      <c r="H148" s="199">
        <v>0.55200000000000005</v>
      </c>
      <c r="I148" s="107"/>
      <c r="J148" s="200">
        <f>ROUND(I148*H148,2)</f>
        <v>0</v>
      </c>
      <c r="K148" s="197" t="s">
        <v>184</v>
      </c>
      <c r="L148" s="121"/>
      <c r="M148" s="201" t="s">
        <v>1</v>
      </c>
      <c r="N148" s="202" t="s">
        <v>42</v>
      </c>
      <c r="O148" s="203">
        <v>0.629</v>
      </c>
      <c r="P148" s="203">
        <f>O148*H148</f>
        <v>0.34720800000000002</v>
      </c>
      <c r="Q148" s="203">
        <v>2.5018699999999998</v>
      </c>
      <c r="R148" s="203">
        <f>Q148*H148</f>
        <v>1.3810322399999999</v>
      </c>
      <c r="S148" s="203">
        <v>0</v>
      </c>
      <c r="T148" s="204">
        <f>S148*H148</f>
        <v>0</v>
      </c>
      <c r="AR148" s="205" t="s">
        <v>166</v>
      </c>
      <c r="AT148" s="205" t="s">
        <v>149</v>
      </c>
      <c r="AU148" s="205" t="s">
        <v>87</v>
      </c>
      <c r="AY148" s="112" t="s">
        <v>146</v>
      </c>
      <c r="BE148" s="206">
        <f>IF(N148="základní",J148,0)</f>
        <v>0</v>
      </c>
      <c r="BF148" s="206">
        <f>IF(N148="snížená",J148,0)</f>
        <v>0</v>
      </c>
      <c r="BG148" s="206">
        <f>IF(N148="zákl. přenesená",J148,0)</f>
        <v>0</v>
      </c>
      <c r="BH148" s="206">
        <f>IF(N148="sníž. přenesená",J148,0)</f>
        <v>0</v>
      </c>
      <c r="BI148" s="206">
        <f>IF(N148="nulová",J148,0)</f>
        <v>0</v>
      </c>
      <c r="BJ148" s="112" t="s">
        <v>85</v>
      </c>
      <c r="BK148" s="206">
        <f>ROUND(I148*H148,2)</f>
        <v>0</v>
      </c>
      <c r="BL148" s="112" t="s">
        <v>166</v>
      </c>
      <c r="BM148" s="205" t="s">
        <v>2750</v>
      </c>
    </row>
    <row r="149" spans="2:65" s="208" customFormat="1">
      <c r="B149" s="207"/>
      <c r="D149" s="209" t="s">
        <v>189</v>
      </c>
      <c r="E149" s="210" t="s">
        <v>1</v>
      </c>
      <c r="F149" s="211" t="s">
        <v>2751</v>
      </c>
      <c r="H149" s="212">
        <v>0.55200000000000005</v>
      </c>
      <c r="L149" s="207"/>
      <c r="M149" s="213"/>
      <c r="T149" s="214"/>
      <c r="AT149" s="210" t="s">
        <v>189</v>
      </c>
      <c r="AU149" s="210" t="s">
        <v>87</v>
      </c>
      <c r="AV149" s="208" t="s">
        <v>87</v>
      </c>
      <c r="AW149" s="208" t="s">
        <v>32</v>
      </c>
      <c r="AX149" s="208" t="s">
        <v>85</v>
      </c>
      <c r="AY149" s="210" t="s">
        <v>146</v>
      </c>
    </row>
    <row r="150" spans="2:65" s="122" customFormat="1" ht="16.5" customHeight="1">
      <c r="B150" s="121"/>
      <c r="C150" s="195" t="s">
        <v>215</v>
      </c>
      <c r="D150" s="195" t="s">
        <v>149</v>
      </c>
      <c r="E150" s="196" t="s">
        <v>2752</v>
      </c>
      <c r="F150" s="197" t="s">
        <v>2753</v>
      </c>
      <c r="G150" s="198" t="s">
        <v>183</v>
      </c>
      <c r="H150" s="199">
        <v>2.5750000000000002</v>
      </c>
      <c r="I150" s="107"/>
      <c r="J150" s="200">
        <f>ROUND(I150*H150,2)</f>
        <v>0</v>
      </c>
      <c r="K150" s="197" t="s">
        <v>184</v>
      </c>
      <c r="L150" s="121"/>
      <c r="M150" s="201" t="s">
        <v>1</v>
      </c>
      <c r="N150" s="202" t="s">
        <v>42</v>
      </c>
      <c r="O150" s="203">
        <v>0.71599999999999997</v>
      </c>
      <c r="P150" s="203">
        <f>O150*H150</f>
        <v>1.8437000000000001</v>
      </c>
      <c r="Q150" s="203">
        <v>5.2300000000000003E-3</v>
      </c>
      <c r="R150" s="203">
        <f>Q150*H150</f>
        <v>1.3467250000000002E-2</v>
      </c>
      <c r="S150" s="203">
        <v>0</v>
      </c>
      <c r="T150" s="204">
        <f>S150*H150</f>
        <v>0</v>
      </c>
      <c r="AR150" s="205" t="s">
        <v>166</v>
      </c>
      <c r="AT150" s="205" t="s">
        <v>149</v>
      </c>
      <c r="AU150" s="205" t="s">
        <v>87</v>
      </c>
      <c r="AY150" s="112" t="s">
        <v>146</v>
      </c>
      <c r="BE150" s="206">
        <f>IF(N150="základní",J150,0)</f>
        <v>0</v>
      </c>
      <c r="BF150" s="206">
        <f>IF(N150="snížená",J150,0)</f>
        <v>0</v>
      </c>
      <c r="BG150" s="206">
        <f>IF(N150="zákl. přenesená",J150,0)</f>
        <v>0</v>
      </c>
      <c r="BH150" s="206">
        <f>IF(N150="sníž. přenesená",J150,0)</f>
        <v>0</v>
      </c>
      <c r="BI150" s="206">
        <f>IF(N150="nulová",J150,0)</f>
        <v>0</v>
      </c>
      <c r="BJ150" s="112" t="s">
        <v>85</v>
      </c>
      <c r="BK150" s="206">
        <f>ROUND(I150*H150,2)</f>
        <v>0</v>
      </c>
      <c r="BL150" s="112" t="s">
        <v>166</v>
      </c>
      <c r="BM150" s="205" t="s">
        <v>2754</v>
      </c>
    </row>
    <row r="151" spans="2:65" s="223" customFormat="1">
      <c r="B151" s="222"/>
      <c r="D151" s="209" t="s">
        <v>189</v>
      </c>
      <c r="E151" s="224" t="s">
        <v>1</v>
      </c>
      <c r="F151" s="225" t="s">
        <v>2755</v>
      </c>
      <c r="H151" s="224" t="s">
        <v>1</v>
      </c>
      <c r="L151" s="222"/>
      <c r="M151" s="226"/>
      <c r="T151" s="227"/>
      <c r="AT151" s="224" t="s">
        <v>189</v>
      </c>
      <c r="AU151" s="224" t="s">
        <v>87</v>
      </c>
      <c r="AV151" s="223" t="s">
        <v>85</v>
      </c>
      <c r="AW151" s="223" t="s">
        <v>32</v>
      </c>
      <c r="AX151" s="223" t="s">
        <v>77</v>
      </c>
      <c r="AY151" s="224" t="s">
        <v>146</v>
      </c>
    </row>
    <row r="152" spans="2:65" s="208" customFormat="1">
      <c r="B152" s="207"/>
      <c r="D152" s="209" t="s">
        <v>189</v>
      </c>
      <c r="E152" s="210" t="s">
        <v>1</v>
      </c>
      <c r="F152" s="211" t="s">
        <v>2756</v>
      </c>
      <c r="H152" s="212">
        <v>1.175</v>
      </c>
      <c r="L152" s="207"/>
      <c r="M152" s="213"/>
      <c r="T152" s="214"/>
      <c r="AT152" s="210" t="s">
        <v>189</v>
      </c>
      <c r="AU152" s="210" t="s">
        <v>87</v>
      </c>
      <c r="AV152" s="208" t="s">
        <v>87</v>
      </c>
      <c r="AW152" s="208" t="s">
        <v>32</v>
      </c>
      <c r="AX152" s="208" t="s">
        <v>77</v>
      </c>
      <c r="AY152" s="210" t="s">
        <v>146</v>
      </c>
    </row>
    <row r="153" spans="2:65" s="208" customFormat="1">
      <c r="B153" s="207"/>
      <c r="D153" s="209" t="s">
        <v>189</v>
      </c>
      <c r="E153" s="210" t="s">
        <v>1</v>
      </c>
      <c r="F153" s="211" t="s">
        <v>2757</v>
      </c>
      <c r="H153" s="212">
        <v>1.4</v>
      </c>
      <c r="L153" s="207"/>
      <c r="M153" s="213"/>
      <c r="T153" s="214"/>
      <c r="AT153" s="210" t="s">
        <v>189</v>
      </c>
      <c r="AU153" s="210" t="s">
        <v>87</v>
      </c>
      <c r="AV153" s="208" t="s">
        <v>87</v>
      </c>
      <c r="AW153" s="208" t="s">
        <v>32</v>
      </c>
      <c r="AX153" s="208" t="s">
        <v>77</v>
      </c>
      <c r="AY153" s="210" t="s">
        <v>146</v>
      </c>
    </row>
    <row r="154" spans="2:65" s="216" customFormat="1">
      <c r="B154" s="215"/>
      <c r="D154" s="209" t="s">
        <v>189</v>
      </c>
      <c r="E154" s="217" t="s">
        <v>1</v>
      </c>
      <c r="F154" s="218" t="s">
        <v>200</v>
      </c>
      <c r="H154" s="219">
        <v>2.5750000000000002</v>
      </c>
      <c r="L154" s="215"/>
      <c r="M154" s="220"/>
      <c r="T154" s="221"/>
      <c r="AT154" s="217" t="s">
        <v>189</v>
      </c>
      <c r="AU154" s="217" t="s">
        <v>87</v>
      </c>
      <c r="AV154" s="216" t="s">
        <v>166</v>
      </c>
      <c r="AW154" s="216" t="s">
        <v>32</v>
      </c>
      <c r="AX154" s="216" t="s">
        <v>85</v>
      </c>
      <c r="AY154" s="217" t="s">
        <v>146</v>
      </c>
    </row>
    <row r="155" spans="2:65" s="122" customFormat="1" ht="16.5" customHeight="1">
      <c r="B155" s="121"/>
      <c r="C155" s="195" t="s">
        <v>209</v>
      </c>
      <c r="D155" s="195" t="s">
        <v>149</v>
      </c>
      <c r="E155" s="196" t="s">
        <v>2758</v>
      </c>
      <c r="F155" s="197" t="s">
        <v>2759</v>
      </c>
      <c r="G155" s="198" t="s">
        <v>183</v>
      </c>
      <c r="H155" s="199">
        <v>2.5750000000000002</v>
      </c>
      <c r="I155" s="107"/>
      <c r="J155" s="200">
        <f>ROUND(I155*H155,2)</f>
        <v>0</v>
      </c>
      <c r="K155" s="197" t="s">
        <v>184</v>
      </c>
      <c r="L155" s="121"/>
      <c r="M155" s="201" t="s">
        <v>1</v>
      </c>
      <c r="N155" s="202" t="s">
        <v>42</v>
      </c>
      <c r="O155" s="203">
        <v>0.22500000000000001</v>
      </c>
      <c r="P155" s="203">
        <f>O155*H155</f>
        <v>0.57937500000000008</v>
      </c>
      <c r="Q155" s="203">
        <v>0</v>
      </c>
      <c r="R155" s="203">
        <f>Q155*H155</f>
        <v>0</v>
      </c>
      <c r="S155" s="203">
        <v>0</v>
      </c>
      <c r="T155" s="204">
        <f>S155*H155</f>
        <v>0</v>
      </c>
      <c r="AR155" s="205" t="s">
        <v>166</v>
      </c>
      <c r="AT155" s="205" t="s">
        <v>149</v>
      </c>
      <c r="AU155" s="205" t="s">
        <v>87</v>
      </c>
      <c r="AY155" s="112" t="s">
        <v>146</v>
      </c>
      <c r="BE155" s="206">
        <f>IF(N155="základní",J155,0)</f>
        <v>0</v>
      </c>
      <c r="BF155" s="206">
        <f>IF(N155="snížená",J155,0)</f>
        <v>0</v>
      </c>
      <c r="BG155" s="206">
        <f>IF(N155="zákl. přenesená",J155,0)</f>
        <v>0</v>
      </c>
      <c r="BH155" s="206">
        <f>IF(N155="sníž. přenesená",J155,0)</f>
        <v>0</v>
      </c>
      <c r="BI155" s="206">
        <f>IF(N155="nulová",J155,0)</f>
        <v>0</v>
      </c>
      <c r="BJ155" s="112" t="s">
        <v>85</v>
      </c>
      <c r="BK155" s="206">
        <f>ROUND(I155*H155,2)</f>
        <v>0</v>
      </c>
      <c r="BL155" s="112" t="s">
        <v>166</v>
      </c>
      <c r="BM155" s="205" t="s">
        <v>2760</v>
      </c>
    </row>
    <row r="156" spans="2:65" s="122" customFormat="1" ht="16.5" customHeight="1">
      <c r="B156" s="121"/>
      <c r="C156" s="195" t="s">
        <v>112</v>
      </c>
      <c r="D156" s="195" t="s">
        <v>149</v>
      </c>
      <c r="E156" s="196" t="s">
        <v>2761</v>
      </c>
      <c r="F156" s="197" t="s">
        <v>2762</v>
      </c>
      <c r="G156" s="198" t="s">
        <v>322</v>
      </c>
      <c r="H156" s="199">
        <v>0.02</v>
      </c>
      <c r="I156" s="107"/>
      <c r="J156" s="200">
        <f>ROUND(I156*H156,2)</f>
        <v>0</v>
      </c>
      <c r="K156" s="197" t="s">
        <v>184</v>
      </c>
      <c r="L156" s="121"/>
      <c r="M156" s="201" t="s">
        <v>1</v>
      </c>
      <c r="N156" s="202" t="s">
        <v>42</v>
      </c>
      <c r="O156" s="203">
        <v>15.231</v>
      </c>
      <c r="P156" s="203">
        <f>O156*H156</f>
        <v>0.30462</v>
      </c>
      <c r="Q156" s="203">
        <v>1.06277</v>
      </c>
      <c r="R156" s="203">
        <f>Q156*H156</f>
        <v>2.1255400000000001E-2</v>
      </c>
      <c r="S156" s="203">
        <v>0</v>
      </c>
      <c r="T156" s="204">
        <f>S156*H156</f>
        <v>0</v>
      </c>
      <c r="AR156" s="205" t="s">
        <v>166</v>
      </c>
      <c r="AT156" s="205" t="s">
        <v>149</v>
      </c>
      <c r="AU156" s="205" t="s">
        <v>87</v>
      </c>
      <c r="AY156" s="112" t="s">
        <v>146</v>
      </c>
      <c r="BE156" s="206">
        <f>IF(N156="základní",J156,0)</f>
        <v>0</v>
      </c>
      <c r="BF156" s="206">
        <f>IF(N156="snížená",J156,0)</f>
        <v>0</v>
      </c>
      <c r="BG156" s="206">
        <f>IF(N156="zákl. přenesená",J156,0)</f>
        <v>0</v>
      </c>
      <c r="BH156" s="206">
        <f>IF(N156="sníž. přenesená",J156,0)</f>
        <v>0</v>
      </c>
      <c r="BI156" s="206">
        <f>IF(N156="nulová",J156,0)</f>
        <v>0</v>
      </c>
      <c r="BJ156" s="112" t="s">
        <v>85</v>
      </c>
      <c r="BK156" s="206">
        <f>ROUND(I156*H156,2)</f>
        <v>0</v>
      </c>
      <c r="BL156" s="112" t="s">
        <v>166</v>
      </c>
      <c r="BM156" s="205" t="s">
        <v>2763</v>
      </c>
    </row>
    <row r="157" spans="2:65" s="208" customFormat="1">
      <c r="B157" s="207"/>
      <c r="D157" s="209" t="s">
        <v>189</v>
      </c>
      <c r="E157" s="210" t="s">
        <v>1</v>
      </c>
      <c r="F157" s="211" t="s">
        <v>2764</v>
      </c>
      <c r="H157" s="212">
        <v>0.02</v>
      </c>
      <c r="L157" s="207"/>
      <c r="M157" s="213"/>
      <c r="T157" s="214"/>
      <c r="AT157" s="210" t="s">
        <v>189</v>
      </c>
      <c r="AU157" s="210" t="s">
        <v>87</v>
      </c>
      <c r="AV157" s="208" t="s">
        <v>87</v>
      </c>
      <c r="AW157" s="208" t="s">
        <v>32</v>
      </c>
      <c r="AX157" s="208" t="s">
        <v>85</v>
      </c>
      <c r="AY157" s="210" t="s">
        <v>146</v>
      </c>
    </row>
    <row r="158" spans="2:65" s="122" customFormat="1" ht="16.5" customHeight="1">
      <c r="B158" s="121"/>
      <c r="C158" s="195" t="s">
        <v>115</v>
      </c>
      <c r="D158" s="195" t="s">
        <v>149</v>
      </c>
      <c r="E158" s="196" t="s">
        <v>525</v>
      </c>
      <c r="F158" s="197" t="s">
        <v>477</v>
      </c>
      <c r="G158" s="198" t="s">
        <v>224</v>
      </c>
      <c r="H158" s="199">
        <v>0.55200000000000005</v>
      </c>
      <c r="I158" s="107"/>
      <c r="J158" s="200">
        <f>ROUND(I158*H158,2)</f>
        <v>0</v>
      </c>
      <c r="K158" s="197" t="s">
        <v>1</v>
      </c>
      <c r="L158" s="121"/>
      <c r="M158" s="201" t="s">
        <v>1</v>
      </c>
      <c r="N158" s="202" t="s">
        <v>42</v>
      </c>
      <c r="O158" s="203">
        <v>0.73499999999999999</v>
      </c>
      <c r="P158" s="203">
        <f>O158*H158</f>
        <v>0.40572000000000003</v>
      </c>
      <c r="Q158" s="203">
        <v>0</v>
      </c>
      <c r="R158" s="203">
        <f>Q158*H158</f>
        <v>0</v>
      </c>
      <c r="S158" s="203">
        <v>0</v>
      </c>
      <c r="T158" s="204">
        <f>S158*H158</f>
        <v>0</v>
      </c>
      <c r="AR158" s="205" t="s">
        <v>166</v>
      </c>
      <c r="AT158" s="205" t="s">
        <v>149</v>
      </c>
      <c r="AU158" s="205" t="s">
        <v>87</v>
      </c>
      <c r="AY158" s="112" t="s">
        <v>146</v>
      </c>
      <c r="BE158" s="206">
        <f>IF(N158="základní",J158,0)</f>
        <v>0</v>
      </c>
      <c r="BF158" s="206">
        <f>IF(N158="snížená",J158,0)</f>
        <v>0</v>
      </c>
      <c r="BG158" s="206">
        <f>IF(N158="zákl. přenesená",J158,0)</f>
        <v>0</v>
      </c>
      <c r="BH158" s="206">
        <f>IF(N158="sníž. přenesená",J158,0)</f>
        <v>0</v>
      </c>
      <c r="BI158" s="206">
        <f>IF(N158="nulová",J158,0)</f>
        <v>0</v>
      </c>
      <c r="BJ158" s="112" t="s">
        <v>85</v>
      </c>
      <c r="BK158" s="206">
        <f>ROUND(I158*H158,2)</f>
        <v>0</v>
      </c>
      <c r="BL158" s="112" t="s">
        <v>166</v>
      </c>
      <c r="BM158" s="205" t="s">
        <v>2765</v>
      </c>
    </row>
    <row r="159" spans="2:65" s="122" customFormat="1" ht="16.5" customHeight="1">
      <c r="B159" s="121"/>
      <c r="C159" s="195" t="s">
        <v>250</v>
      </c>
      <c r="D159" s="195" t="s">
        <v>149</v>
      </c>
      <c r="E159" s="196" t="s">
        <v>540</v>
      </c>
      <c r="F159" s="197" t="s">
        <v>492</v>
      </c>
      <c r="G159" s="198" t="s">
        <v>183</v>
      </c>
      <c r="H159" s="199">
        <v>2.5750000000000002</v>
      </c>
      <c r="I159" s="107"/>
      <c r="J159" s="200">
        <f>ROUND(I159*H159,2)</f>
        <v>0</v>
      </c>
      <c r="K159" s="197" t="s">
        <v>1</v>
      </c>
      <c r="L159" s="121"/>
      <c r="M159" s="201" t="s">
        <v>1</v>
      </c>
      <c r="N159" s="202" t="s">
        <v>42</v>
      </c>
      <c r="O159" s="203">
        <v>0.20699999999999999</v>
      </c>
      <c r="P159" s="203">
        <f>O159*H159</f>
        <v>0.53302499999999997</v>
      </c>
      <c r="Q159" s="203">
        <v>0</v>
      </c>
      <c r="R159" s="203">
        <f>Q159*H159</f>
        <v>0</v>
      </c>
      <c r="S159" s="203">
        <v>0</v>
      </c>
      <c r="T159" s="204">
        <f>S159*H159</f>
        <v>0</v>
      </c>
      <c r="AR159" s="205" t="s">
        <v>166</v>
      </c>
      <c r="AT159" s="205" t="s">
        <v>149</v>
      </c>
      <c r="AU159" s="205" t="s">
        <v>87</v>
      </c>
      <c r="AY159" s="112" t="s">
        <v>146</v>
      </c>
      <c r="BE159" s="206">
        <f>IF(N159="základní",J159,0)</f>
        <v>0</v>
      </c>
      <c r="BF159" s="206">
        <f>IF(N159="snížená",J159,0)</f>
        <v>0</v>
      </c>
      <c r="BG159" s="206">
        <f>IF(N159="zákl. přenesená",J159,0)</f>
        <v>0</v>
      </c>
      <c r="BH159" s="206">
        <f>IF(N159="sníž. přenesená",J159,0)</f>
        <v>0</v>
      </c>
      <c r="BI159" s="206">
        <f>IF(N159="nulová",J159,0)</f>
        <v>0</v>
      </c>
      <c r="BJ159" s="112" t="s">
        <v>85</v>
      </c>
      <c r="BK159" s="206">
        <f>ROUND(I159*H159,2)</f>
        <v>0</v>
      </c>
      <c r="BL159" s="112" t="s">
        <v>166</v>
      </c>
      <c r="BM159" s="205" t="s">
        <v>2766</v>
      </c>
    </row>
    <row r="160" spans="2:65" s="122" customFormat="1" ht="16.5" customHeight="1">
      <c r="B160" s="121"/>
      <c r="C160" s="195" t="s">
        <v>256</v>
      </c>
      <c r="D160" s="195" t="s">
        <v>149</v>
      </c>
      <c r="E160" s="196" t="s">
        <v>2109</v>
      </c>
      <c r="F160" s="197" t="s">
        <v>2110</v>
      </c>
      <c r="G160" s="198" t="s">
        <v>203</v>
      </c>
      <c r="H160" s="199">
        <v>8.1999999999999993</v>
      </c>
      <c r="I160" s="107"/>
      <c r="J160" s="200">
        <f>ROUND(I160*H160,2)</f>
        <v>0</v>
      </c>
      <c r="K160" s="197" t="s">
        <v>1</v>
      </c>
      <c r="L160" s="121"/>
      <c r="M160" s="201" t="s">
        <v>1</v>
      </c>
      <c r="N160" s="202" t="s">
        <v>42</v>
      </c>
      <c r="O160" s="203">
        <v>0.20699999999999999</v>
      </c>
      <c r="P160" s="203">
        <f>O160*H160</f>
        <v>1.6973999999999998</v>
      </c>
      <c r="Q160" s="203">
        <v>0</v>
      </c>
      <c r="R160" s="203">
        <f>Q160*H160</f>
        <v>0</v>
      </c>
      <c r="S160" s="203">
        <v>0</v>
      </c>
      <c r="T160" s="204">
        <f>S160*H160</f>
        <v>0</v>
      </c>
      <c r="AR160" s="205" t="s">
        <v>166</v>
      </c>
      <c r="AT160" s="205" t="s">
        <v>149</v>
      </c>
      <c r="AU160" s="205" t="s">
        <v>87</v>
      </c>
      <c r="AY160" s="112" t="s">
        <v>146</v>
      </c>
      <c r="BE160" s="206">
        <f>IF(N160="základní",J160,0)</f>
        <v>0</v>
      </c>
      <c r="BF160" s="206">
        <f>IF(N160="snížená",J160,0)</f>
        <v>0</v>
      </c>
      <c r="BG160" s="206">
        <f>IF(N160="zákl. přenesená",J160,0)</f>
        <v>0</v>
      </c>
      <c r="BH160" s="206">
        <f>IF(N160="sníž. přenesená",J160,0)</f>
        <v>0</v>
      </c>
      <c r="BI160" s="206">
        <f>IF(N160="nulová",J160,0)</f>
        <v>0</v>
      </c>
      <c r="BJ160" s="112" t="s">
        <v>85</v>
      </c>
      <c r="BK160" s="206">
        <f>ROUND(I160*H160,2)</f>
        <v>0</v>
      </c>
      <c r="BL160" s="112" t="s">
        <v>166</v>
      </c>
      <c r="BM160" s="205" t="s">
        <v>2767</v>
      </c>
    </row>
    <row r="161" spans="2:65" s="208" customFormat="1">
      <c r="B161" s="207"/>
      <c r="D161" s="209" t="s">
        <v>189</v>
      </c>
      <c r="E161" s="210" t="s">
        <v>1</v>
      </c>
      <c r="F161" s="211" t="s">
        <v>2768</v>
      </c>
      <c r="H161" s="212">
        <v>8.1999999999999993</v>
      </c>
      <c r="L161" s="207"/>
      <c r="M161" s="213"/>
      <c r="T161" s="214"/>
      <c r="AT161" s="210" t="s">
        <v>189</v>
      </c>
      <c r="AU161" s="210" t="s">
        <v>87</v>
      </c>
      <c r="AV161" s="208" t="s">
        <v>87</v>
      </c>
      <c r="AW161" s="208" t="s">
        <v>32</v>
      </c>
      <c r="AX161" s="208" t="s">
        <v>85</v>
      </c>
      <c r="AY161" s="210" t="s">
        <v>146</v>
      </c>
    </row>
    <row r="162" spans="2:65" s="122" customFormat="1" ht="16.5" customHeight="1">
      <c r="B162" s="121"/>
      <c r="C162" s="195" t="s">
        <v>262</v>
      </c>
      <c r="D162" s="195" t="s">
        <v>149</v>
      </c>
      <c r="E162" s="196" t="s">
        <v>2170</v>
      </c>
      <c r="F162" s="197" t="s">
        <v>2171</v>
      </c>
      <c r="G162" s="198" t="s">
        <v>224</v>
      </c>
      <c r="H162" s="199">
        <v>6.4180000000000001</v>
      </c>
      <c r="I162" s="107"/>
      <c r="J162" s="200">
        <f>ROUND(I162*H162,2)</f>
        <v>0</v>
      </c>
      <c r="K162" s="197" t="s">
        <v>184</v>
      </c>
      <c r="L162" s="121"/>
      <c r="M162" s="201" t="s">
        <v>1</v>
      </c>
      <c r="N162" s="202" t="s">
        <v>42</v>
      </c>
      <c r="O162" s="203">
        <v>0.58399999999999996</v>
      </c>
      <c r="P162" s="203">
        <f>O162*H162</f>
        <v>3.7481119999999999</v>
      </c>
      <c r="Q162" s="203">
        <v>2.3010199999999998</v>
      </c>
      <c r="R162" s="203">
        <f>Q162*H162</f>
        <v>14.76794636</v>
      </c>
      <c r="S162" s="203">
        <v>0</v>
      </c>
      <c r="T162" s="204">
        <f>S162*H162</f>
        <v>0</v>
      </c>
      <c r="AR162" s="205" t="s">
        <v>166</v>
      </c>
      <c r="AT162" s="205" t="s">
        <v>149</v>
      </c>
      <c r="AU162" s="205" t="s">
        <v>87</v>
      </c>
      <c r="AY162" s="112" t="s">
        <v>146</v>
      </c>
      <c r="BE162" s="206">
        <f>IF(N162="základní",J162,0)</f>
        <v>0</v>
      </c>
      <c r="BF162" s="206">
        <f>IF(N162="snížená",J162,0)</f>
        <v>0</v>
      </c>
      <c r="BG162" s="206">
        <f>IF(N162="zákl. přenesená",J162,0)</f>
        <v>0</v>
      </c>
      <c r="BH162" s="206">
        <f>IF(N162="sníž. přenesená",J162,0)</f>
        <v>0</v>
      </c>
      <c r="BI162" s="206">
        <f>IF(N162="nulová",J162,0)</f>
        <v>0</v>
      </c>
      <c r="BJ162" s="112" t="s">
        <v>85</v>
      </c>
      <c r="BK162" s="206">
        <f>ROUND(I162*H162,2)</f>
        <v>0</v>
      </c>
      <c r="BL162" s="112" t="s">
        <v>166</v>
      </c>
      <c r="BM162" s="205" t="s">
        <v>2769</v>
      </c>
    </row>
    <row r="163" spans="2:65" s="208" customFormat="1">
      <c r="B163" s="207"/>
      <c r="D163" s="209" t="s">
        <v>189</v>
      </c>
      <c r="E163" s="210" t="s">
        <v>1</v>
      </c>
      <c r="F163" s="211" t="s">
        <v>2729</v>
      </c>
      <c r="H163" s="212">
        <v>2.88</v>
      </c>
      <c r="L163" s="207"/>
      <c r="M163" s="213"/>
      <c r="T163" s="214"/>
      <c r="AT163" s="210" t="s">
        <v>189</v>
      </c>
      <c r="AU163" s="210" t="s">
        <v>87</v>
      </c>
      <c r="AV163" s="208" t="s">
        <v>87</v>
      </c>
      <c r="AW163" s="208" t="s">
        <v>32</v>
      </c>
      <c r="AX163" s="208" t="s">
        <v>77</v>
      </c>
      <c r="AY163" s="210" t="s">
        <v>146</v>
      </c>
    </row>
    <row r="164" spans="2:65" s="208" customFormat="1">
      <c r="B164" s="207"/>
      <c r="D164" s="209" t="s">
        <v>189</v>
      </c>
      <c r="E164" s="210" t="s">
        <v>1</v>
      </c>
      <c r="F164" s="211" t="s">
        <v>2730</v>
      </c>
      <c r="H164" s="212">
        <v>0.38400000000000001</v>
      </c>
      <c r="L164" s="207"/>
      <c r="M164" s="213"/>
      <c r="T164" s="214"/>
      <c r="AT164" s="210" t="s">
        <v>189</v>
      </c>
      <c r="AU164" s="210" t="s">
        <v>87</v>
      </c>
      <c r="AV164" s="208" t="s">
        <v>87</v>
      </c>
      <c r="AW164" s="208" t="s">
        <v>32</v>
      </c>
      <c r="AX164" s="208" t="s">
        <v>77</v>
      </c>
      <c r="AY164" s="210" t="s">
        <v>146</v>
      </c>
    </row>
    <row r="165" spans="2:65" s="208" customFormat="1">
      <c r="B165" s="207"/>
      <c r="D165" s="209" t="s">
        <v>189</v>
      </c>
      <c r="E165" s="210" t="s">
        <v>1</v>
      </c>
      <c r="F165" s="211" t="s">
        <v>2731</v>
      </c>
      <c r="H165" s="212">
        <v>0.28799999999999998</v>
      </c>
      <c r="L165" s="207"/>
      <c r="M165" s="213"/>
      <c r="T165" s="214"/>
      <c r="AT165" s="210" t="s">
        <v>189</v>
      </c>
      <c r="AU165" s="210" t="s">
        <v>87</v>
      </c>
      <c r="AV165" s="208" t="s">
        <v>87</v>
      </c>
      <c r="AW165" s="208" t="s">
        <v>32</v>
      </c>
      <c r="AX165" s="208" t="s">
        <v>77</v>
      </c>
      <c r="AY165" s="210" t="s">
        <v>146</v>
      </c>
    </row>
    <row r="166" spans="2:65" s="208" customFormat="1">
      <c r="B166" s="207"/>
      <c r="D166" s="209" t="s">
        <v>189</v>
      </c>
      <c r="E166" s="210" t="s">
        <v>1</v>
      </c>
      <c r="F166" s="211" t="s">
        <v>2732</v>
      </c>
      <c r="H166" s="212">
        <v>0.16200000000000001</v>
      </c>
      <c r="L166" s="207"/>
      <c r="M166" s="213"/>
      <c r="T166" s="214"/>
      <c r="AT166" s="210" t="s">
        <v>189</v>
      </c>
      <c r="AU166" s="210" t="s">
        <v>87</v>
      </c>
      <c r="AV166" s="208" t="s">
        <v>87</v>
      </c>
      <c r="AW166" s="208" t="s">
        <v>32</v>
      </c>
      <c r="AX166" s="208" t="s">
        <v>77</v>
      </c>
      <c r="AY166" s="210" t="s">
        <v>146</v>
      </c>
    </row>
    <row r="167" spans="2:65" s="208" customFormat="1">
      <c r="B167" s="207"/>
      <c r="D167" s="209" t="s">
        <v>189</v>
      </c>
      <c r="E167" s="210" t="s">
        <v>1</v>
      </c>
      <c r="F167" s="211" t="s">
        <v>2733</v>
      </c>
      <c r="H167" s="212">
        <v>0.192</v>
      </c>
      <c r="L167" s="207"/>
      <c r="M167" s="213"/>
      <c r="T167" s="214"/>
      <c r="AT167" s="210" t="s">
        <v>189</v>
      </c>
      <c r="AU167" s="210" t="s">
        <v>87</v>
      </c>
      <c r="AV167" s="208" t="s">
        <v>87</v>
      </c>
      <c r="AW167" s="208" t="s">
        <v>32</v>
      </c>
      <c r="AX167" s="208" t="s">
        <v>77</v>
      </c>
      <c r="AY167" s="210" t="s">
        <v>146</v>
      </c>
    </row>
    <row r="168" spans="2:65" s="208" customFormat="1">
      <c r="B168" s="207"/>
      <c r="D168" s="209" t="s">
        <v>189</v>
      </c>
      <c r="E168" s="210" t="s">
        <v>1</v>
      </c>
      <c r="F168" s="211" t="s">
        <v>2734</v>
      </c>
      <c r="H168" s="212">
        <v>0.192</v>
      </c>
      <c r="L168" s="207"/>
      <c r="M168" s="213"/>
      <c r="T168" s="214"/>
      <c r="AT168" s="210" t="s">
        <v>189</v>
      </c>
      <c r="AU168" s="210" t="s">
        <v>87</v>
      </c>
      <c r="AV168" s="208" t="s">
        <v>87</v>
      </c>
      <c r="AW168" s="208" t="s">
        <v>32</v>
      </c>
      <c r="AX168" s="208" t="s">
        <v>77</v>
      </c>
      <c r="AY168" s="210" t="s">
        <v>146</v>
      </c>
    </row>
    <row r="169" spans="2:65" s="208" customFormat="1">
      <c r="B169" s="207"/>
      <c r="D169" s="209" t="s">
        <v>189</v>
      </c>
      <c r="E169" s="210" t="s">
        <v>1</v>
      </c>
      <c r="F169" s="211" t="s">
        <v>2735</v>
      </c>
      <c r="H169" s="212">
        <v>1.024</v>
      </c>
      <c r="L169" s="207"/>
      <c r="M169" s="213"/>
      <c r="T169" s="214"/>
      <c r="AT169" s="210" t="s">
        <v>189</v>
      </c>
      <c r="AU169" s="210" t="s">
        <v>87</v>
      </c>
      <c r="AV169" s="208" t="s">
        <v>87</v>
      </c>
      <c r="AW169" s="208" t="s">
        <v>32</v>
      </c>
      <c r="AX169" s="208" t="s">
        <v>77</v>
      </c>
      <c r="AY169" s="210" t="s">
        <v>146</v>
      </c>
    </row>
    <row r="170" spans="2:65" s="208" customFormat="1">
      <c r="B170" s="207"/>
      <c r="D170" s="209" t="s">
        <v>189</v>
      </c>
      <c r="E170" s="210" t="s">
        <v>1</v>
      </c>
      <c r="F170" s="211" t="s">
        <v>2736</v>
      </c>
      <c r="H170" s="212">
        <v>0.57599999999999996</v>
      </c>
      <c r="L170" s="207"/>
      <c r="M170" s="213"/>
      <c r="T170" s="214"/>
      <c r="AT170" s="210" t="s">
        <v>189</v>
      </c>
      <c r="AU170" s="210" t="s">
        <v>87</v>
      </c>
      <c r="AV170" s="208" t="s">
        <v>87</v>
      </c>
      <c r="AW170" s="208" t="s">
        <v>32</v>
      </c>
      <c r="AX170" s="208" t="s">
        <v>77</v>
      </c>
      <c r="AY170" s="210" t="s">
        <v>146</v>
      </c>
    </row>
    <row r="171" spans="2:65" s="208" customFormat="1">
      <c r="B171" s="207"/>
      <c r="D171" s="209" t="s">
        <v>189</v>
      </c>
      <c r="E171" s="210" t="s">
        <v>1</v>
      </c>
      <c r="F171" s="211" t="s">
        <v>2737</v>
      </c>
      <c r="H171" s="212">
        <v>0.72</v>
      </c>
      <c r="L171" s="207"/>
      <c r="M171" s="213"/>
      <c r="T171" s="214"/>
      <c r="AT171" s="210" t="s">
        <v>189</v>
      </c>
      <c r="AU171" s="210" t="s">
        <v>87</v>
      </c>
      <c r="AV171" s="208" t="s">
        <v>87</v>
      </c>
      <c r="AW171" s="208" t="s">
        <v>32</v>
      </c>
      <c r="AX171" s="208" t="s">
        <v>77</v>
      </c>
      <c r="AY171" s="210" t="s">
        <v>146</v>
      </c>
    </row>
    <row r="172" spans="2:65" s="216" customFormat="1">
      <c r="B172" s="215"/>
      <c r="D172" s="209" t="s">
        <v>189</v>
      </c>
      <c r="E172" s="217" t="s">
        <v>1</v>
      </c>
      <c r="F172" s="218" t="s">
        <v>200</v>
      </c>
      <c r="H172" s="219">
        <v>6.4179999999999993</v>
      </c>
      <c r="L172" s="215"/>
      <c r="M172" s="220"/>
      <c r="T172" s="221"/>
      <c r="AT172" s="217" t="s">
        <v>189</v>
      </c>
      <c r="AU172" s="217" t="s">
        <v>87</v>
      </c>
      <c r="AV172" s="216" t="s">
        <v>166</v>
      </c>
      <c r="AW172" s="216" t="s">
        <v>32</v>
      </c>
      <c r="AX172" s="216" t="s">
        <v>85</v>
      </c>
      <c r="AY172" s="217" t="s">
        <v>146</v>
      </c>
    </row>
    <row r="173" spans="2:65" s="184" customFormat="1" ht="22.9" customHeight="1">
      <c r="B173" s="183"/>
      <c r="D173" s="185" t="s">
        <v>76</v>
      </c>
      <c r="E173" s="193" t="s">
        <v>205</v>
      </c>
      <c r="F173" s="193" t="s">
        <v>627</v>
      </c>
      <c r="J173" s="194">
        <f>BK173</f>
        <v>0</v>
      </c>
      <c r="L173" s="183"/>
      <c r="M173" s="188"/>
      <c r="P173" s="189">
        <f>SUM(P174:P175)</f>
        <v>0.14779800000000001</v>
      </c>
      <c r="R173" s="189">
        <f>SUM(R174:R175)</f>
        <v>0.10584692</v>
      </c>
      <c r="T173" s="190">
        <f>SUM(T174:T175)</f>
        <v>0</v>
      </c>
      <c r="AR173" s="185" t="s">
        <v>85</v>
      </c>
      <c r="AT173" s="191" t="s">
        <v>76</v>
      </c>
      <c r="AU173" s="191" t="s">
        <v>85</v>
      </c>
      <c r="AY173" s="185" t="s">
        <v>146</v>
      </c>
      <c r="BK173" s="192">
        <f>SUM(BK174:BK175)</f>
        <v>0</v>
      </c>
    </row>
    <row r="174" spans="2:65" s="122" customFormat="1" ht="21.75" customHeight="1">
      <c r="B174" s="121"/>
      <c r="C174" s="195" t="s">
        <v>8</v>
      </c>
      <c r="D174" s="195" t="s">
        <v>149</v>
      </c>
      <c r="E174" s="196" t="s">
        <v>2770</v>
      </c>
      <c r="F174" s="197" t="s">
        <v>2771</v>
      </c>
      <c r="G174" s="198" t="s">
        <v>224</v>
      </c>
      <c r="H174" s="199">
        <v>4.5999999999999999E-2</v>
      </c>
      <c r="I174" s="107"/>
      <c r="J174" s="200">
        <f>ROUND(I174*H174,2)</f>
        <v>0</v>
      </c>
      <c r="K174" s="197" t="s">
        <v>184</v>
      </c>
      <c r="L174" s="121"/>
      <c r="M174" s="201" t="s">
        <v>1</v>
      </c>
      <c r="N174" s="202" t="s">
        <v>42</v>
      </c>
      <c r="O174" s="203">
        <v>3.2130000000000001</v>
      </c>
      <c r="P174" s="203">
        <f>O174*H174</f>
        <v>0.14779800000000001</v>
      </c>
      <c r="Q174" s="203">
        <v>2.3010199999999998</v>
      </c>
      <c r="R174" s="203">
        <f>Q174*H174</f>
        <v>0.10584692</v>
      </c>
      <c r="S174" s="203">
        <v>0</v>
      </c>
      <c r="T174" s="204">
        <f>S174*H174</f>
        <v>0</v>
      </c>
      <c r="AR174" s="205" t="s">
        <v>166</v>
      </c>
      <c r="AT174" s="205" t="s">
        <v>149</v>
      </c>
      <c r="AU174" s="205" t="s">
        <v>87</v>
      </c>
      <c r="AY174" s="112" t="s">
        <v>146</v>
      </c>
      <c r="BE174" s="206">
        <f>IF(N174="základní",J174,0)</f>
        <v>0</v>
      </c>
      <c r="BF174" s="206">
        <f>IF(N174="snížená",J174,0)</f>
        <v>0</v>
      </c>
      <c r="BG174" s="206">
        <f>IF(N174="zákl. přenesená",J174,0)</f>
        <v>0</v>
      </c>
      <c r="BH174" s="206">
        <f>IF(N174="sníž. přenesená",J174,0)</f>
        <v>0</v>
      </c>
      <c r="BI174" s="206">
        <f>IF(N174="nulová",J174,0)</f>
        <v>0</v>
      </c>
      <c r="BJ174" s="112" t="s">
        <v>85</v>
      </c>
      <c r="BK174" s="206">
        <f>ROUND(I174*H174,2)</f>
        <v>0</v>
      </c>
      <c r="BL174" s="112" t="s">
        <v>166</v>
      </c>
      <c r="BM174" s="205" t="s">
        <v>2772</v>
      </c>
    </row>
    <row r="175" spans="2:65" s="208" customFormat="1">
      <c r="B175" s="207"/>
      <c r="D175" s="209" t="s">
        <v>189</v>
      </c>
      <c r="E175" s="210" t="s">
        <v>1</v>
      </c>
      <c r="F175" s="211" t="s">
        <v>2773</v>
      </c>
      <c r="H175" s="212">
        <v>4.5999999999999999E-2</v>
      </c>
      <c r="L175" s="207"/>
      <c r="M175" s="213"/>
      <c r="T175" s="214"/>
      <c r="AT175" s="210" t="s">
        <v>189</v>
      </c>
      <c r="AU175" s="210" t="s">
        <v>87</v>
      </c>
      <c r="AV175" s="208" t="s">
        <v>87</v>
      </c>
      <c r="AW175" s="208" t="s">
        <v>32</v>
      </c>
      <c r="AX175" s="208" t="s">
        <v>85</v>
      </c>
      <c r="AY175" s="210" t="s">
        <v>146</v>
      </c>
    </row>
    <row r="176" spans="2:65" s="184" customFormat="1" ht="22.9" customHeight="1">
      <c r="B176" s="183"/>
      <c r="D176" s="185" t="s">
        <v>76</v>
      </c>
      <c r="E176" s="193" t="s">
        <v>700</v>
      </c>
      <c r="F176" s="193" t="s">
        <v>701</v>
      </c>
      <c r="J176" s="194">
        <f>BK176</f>
        <v>0</v>
      </c>
      <c r="L176" s="183"/>
      <c r="M176" s="188"/>
      <c r="P176" s="189">
        <f>P177</f>
        <v>65.811599999999999</v>
      </c>
      <c r="R176" s="189">
        <f>R177</f>
        <v>0</v>
      </c>
      <c r="T176" s="190">
        <f>T177</f>
        <v>0</v>
      </c>
      <c r="AR176" s="185" t="s">
        <v>85</v>
      </c>
      <c r="AT176" s="191" t="s">
        <v>76</v>
      </c>
      <c r="AU176" s="191" t="s">
        <v>85</v>
      </c>
      <c r="AY176" s="185" t="s">
        <v>146</v>
      </c>
      <c r="BK176" s="192">
        <f>BK177</f>
        <v>0</v>
      </c>
    </row>
    <row r="177" spans="2:65" s="122" customFormat="1" ht="16.5" customHeight="1">
      <c r="B177" s="121"/>
      <c r="C177" s="195" t="s">
        <v>273</v>
      </c>
      <c r="D177" s="195" t="s">
        <v>149</v>
      </c>
      <c r="E177" s="196" t="s">
        <v>2541</v>
      </c>
      <c r="F177" s="197" t="s">
        <v>2542</v>
      </c>
      <c r="G177" s="198" t="s">
        <v>322</v>
      </c>
      <c r="H177" s="199">
        <v>16.29</v>
      </c>
      <c r="I177" s="107"/>
      <c r="J177" s="200">
        <f>ROUND(I177*H177,2)</f>
        <v>0</v>
      </c>
      <c r="K177" s="197" t="s">
        <v>1</v>
      </c>
      <c r="L177" s="121"/>
      <c r="M177" s="201" t="s">
        <v>1</v>
      </c>
      <c r="N177" s="202" t="s">
        <v>42</v>
      </c>
      <c r="O177" s="203">
        <v>4.04</v>
      </c>
      <c r="P177" s="203">
        <f>O177*H177</f>
        <v>65.811599999999999</v>
      </c>
      <c r="Q177" s="203">
        <v>0</v>
      </c>
      <c r="R177" s="203">
        <f>Q177*H177</f>
        <v>0</v>
      </c>
      <c r="S177" s="203">
        <v>0</v>
      </c>
      <c r="T177" s="204">
        <f>S177*H177</f>
        <v>0</v>
      </c>
      <c r="AR177" s="205" t="s">
        <v>166</v>
      </c>
      <c r="AT177" s="205" t="s">
        <v>149</v>
      </c>
      <c r="AU177" s="205" t="s">
        <v>87</v>
      </c>
      <c r="AY177" s="112" t="s">
        <v>146</v>
      </c>
      <c r="BE177" s="206">
        <f>IF(N177="základní",J177,0)</f>
        <v>0</v>
      </c>
      <c r="BF177" s="206">
        <f>IF(N177="snížená",J177,0)</f>
        <v>0</v>
      </c>
      <c r="BG177" s="206">
        <f>IF(N177="zákl. přenesená",J177,0)</f>
        <v>0</v>
      </c>
      <c r="BH177" s="206">
        <f>IF(N177="sníž. přenesená",J177,0)</f>
        <v>0</v>
      </c>
      <c r="BI177" s="206">
        <f>IF(N177="nulová",J177,0)</f>
        <v>0</v>
      </c>
      <c r="BJ177" s="112" t="s">
        <v>85</v>
      </c>
      <c r="BK177" s="206">
        <f>ROUND(I177*H177,2)</f>
        <v>0</v>
      </c>
      <c r="BL177" s="112" t="s">
        <v>166</v>
      </c>
      <c r="BM177" s="205" t="s">
        <v>2774</v>
      </c>
    </row>
    <row r="178" spans="2:65" s="184" customFormat="1" ht="25.9" customHeight="1">
      <c r="B178" s="183"/>
      <c r="D178" s="185" t="s">
        <v>76</v>
      </c>
      <c r="E178" s="186" t="s">
        <v>357</v>
      </c>
      <c r="F178" s="186" t="s">
        <v>358</v>
      </c>
      <c r="J178" s="187">
        <f>BK178</f>
        <v>0</v>
      </c>
      <c r="L178" s="183"/>
      <c r="M178" s="188"/>
      <c r="P178" s="189">
        <f>P179+P182</f>
        <v>10.0656</v>
      </c>
      <c r="R178" s="189">
        <f>R179+R182</f>
        <v>2.16E-3</v>
      </c>
      <c r="T178" s="190">
        <f>T179+T182</f>
        <v>0</v>
      </c>
      <c r="AR178" s="185" t="s">
        <v>87</v>
      </c>
      <c r="AT178" s="191" t="s">
        <v>76</v>
      </c>
      <c r="AU178" s="191" t="s">
        <v>77</v>
      </c>
      <c r="AY178" s="185" t="s">
        <v>146</v>
      </c>
      <c r="BK178" s="192">
        <f>BK179+BK182</f>
        <v>0</v>
      </c>
    </row>
    <row r="179" spans="2:65" s="184" customFormat="1" ht="22.9" customHeight="1">
      <c r="B179" s="183"/>
      <c r="D179" s="185" t="s">
        <v>76</v>
      </c>
      <c r="E179" s="193" t="s">
        <v>848</v>
      </c>
      <c r="F179" s="193" t="s">
        <v>849</v>
      </c>
      <c r="J179" s="194">
        <f>BK179</f>
        <v>0</v>
      </c>
      <c r="L179" s="183"/>
      <c r="M179" s="188"/>
      <c r="P179" s="189">
        <f>SUM(P180:P181)</f>
        <v>10.0656</v>
      </c>
      <c r="R179" s="189">
        <f>SUM(R180:R181)</f>
        <v>2.16E-3</v>
      </c>
      <c r="T179" s="190">
        <f>SUM(T180:T181)</f>
        <v>0</v>
      </c>
      <c r="AR179" s="185" t="s">
        <v>87</v>
      </c>
      <c r="AT179" s="191" t="s">
        <v>76</v>
      </c>
      <c r="AU179" s="191" t="s">
        <v>85</v>
      </c>
      <c r="AY179" s="185" t="s">
        <v>146</v>
      </c>
      <c r="BK179" s="192">
        <f>SUM(BK180:BK181)</f>
        <v>0</v>
      </c>
    </row>
    <row r="180" spans="2:65" s="122" customFormat="1" ht="24.2" customHeight="1">
      <c r="B180" s="121"/>
      <c r="C180" s="195" t="s">
        <v>277</v>
      </c>
      <c r="D180" s="195" t="s">
        <v>149</v>
      </c>
      <c r="E180" s="196" t="s">
        <v>867</v>
      </c>
      <c r="F180" s="197" t="s">
        <v>2775</v>
      </c>
      <c r="G180" s="198" t="s">
        <v>203</v>
      </c>
      <c r="H180" s="199">
        <v>14.4</v>
      </c>
      <c r="I180" s="107"/>
      <c r="J180" s="200">
        <f>ROUND(I180*H180,2)</f>
        <v>0</v>
      </c>
      <c r="K180" s="197" t="s">
        <v>1</v>
      </c>
      <c r="L180" s="121"/>
      <c r="M180" s="201" t="s">
        <v>1</v>
      </c>
      <c r="N180" s="202" t="s">
        <v>42</v>
      </c>
      <c r="O180" s="203">
        <v>0.69899999999999995</v>
      </c>
      <c r="P180" s="203">
        <f>O180*H180</f>
        <v>10.0656</v>
      </c>
      <c r="Q180" s="203">
        <v>1.4999999999999999E-4</v>
      </c>
      <c r="R180" s="203">
        <f>Q180*H180</f>
        <v>2.16E-3</v>
      </c>
      <c r="S180" s="203">
        <v>0</v>
      </c>
      <c r="T180" s="204">
        <f>S180*H180</f>
        <v>0</v>
      </c>
      <c r="AR180" s="205" t="s">
        <v>273</v>
      </c>
      <c r="AT180" s="205" t="s">
        <v>149</v>
      </c>
      <c r="AU180" s="205" t="s">
        <v>87</v>
      </c>
      <c r="AY180" s="112" t="s">
        <v>146</v>
      </c>
      <c r="BE180" s="206">
        <f>IF(N180="základní",J180,0)</f>
        <v>0</v>
      </c>
      <c r="BF180" s="206">
        <f>IF(N180="snížená",J180,0)</f>
        <v>0</v>
      </c>
      <c r="BG180" s="206">
        <f>IF(N180="zákl. přenesená",J180,0)</f>
        <v>0</v>
      </c>
      <c r="BH180" s="206">
        <f>IF(N180="sníž. přenesená",J180,0)</f>
        <v>0</v>
      </c>
      <c r="BI180" s="206">
        <f>IF(N180="nulová",J180,0)</f>
        <v>0</v>
      </c>
      <c r="BJ180" s="112" t="s">
        <v>85</v>
      </c>
      <c r="BK180" s="206">
        <f>ROUND(I180*H180,2)</f>
        <v>0</v>
      </c>
      <c r="BL180" s="112" t="s">
        <v>273</v>
      </c>
      <c r="BM180" s="205" t="s">
        <v>2776</v>
      </c>
    </row>
    <row r="181" spans="2:65" s="122" customFormat="1" ht="16.5" customHeight="1">
      <c r="B181" s="121"/>
      <c r="C181" s="195" t="s">
        <v>282</v>
      </c>
      <c r="D181" s="195" t="s">
        <v>149</v>
      </c>
      <c r="E181" s="196" t="s">
        <v>871</v>
      </c>
      <c r="F181" s="197" t="s">
        <v>872</v>
      </c>
      <c r="G181" s="198" t="s">
        <v>766</v>
      </c>
      <c r="H181" s="199">
        <v>364.32</v>
      </c>
      <c r="I181" s="107"/>
      <c r="J181" s="200">
        <f>ROUND(I181*H181,2)</f>
        <v>0</v>
      </c>
      <c r="K181" s="197" t="s">
        <v>184</v>
      </c>
      <c r="L181" s="121"/>
      <c r="M181" s="201" t="s">
        <v>1</v>
      </c>
      <c r="N181" s="202" t="s">
        <v>42</v>
      </c>
      <c r="O181" s="203">
        <v>0</v>
      </c>
      <c r="P181" s="203">
        <f>O181*H181</f>
        <v>0</v>
      </c>
      <c r="Q181" s="203">
        <v>0</v>
      </c>
      <c r="R181" s="203">
        <f>Q181*H181</f>
        <v>0</v>
      </c>
      <c r="S181" s="203">
        <v>0</v>
      </c>
      <c r="T181" s="204">
        <f>S181*H181</f>
        <v>0</v>
      </c>
      <c r="AR181" s="205" t="s">
        <v>273</v>
      </c>
      <c r="AT181" s="205" t="s">
        <v>149</v>
      </c>
      <c r="AU181" s="205" t="s">
        <v>87</v>
      </c>
      <c r="AY181" s="112" t="s">
        <v>146</v>
      </c>
      <c r="BE181" s="206">
        <f>IF(N181="základní",J181,0)</f>
        <v>0</v>
      </c>
      <c r="BF181" s="206">
        <f>IF(N181="snížená",J181,0)</f>
        <v>0</v>
      </c>
      <c r="BG181" s="206">
        <f>IF(N181="zákl. přenesená",J181,0)</f>
        <v>0</v>
      </c>
      <c r="BH181" s="206">
        <f>IF(N181="sníž. přenesená",J181,0)</f>
        <v>0</v>
      </c>
      <c r="BI181" s="206">
        <f>IF(N181="nulová",J181,0)</f>
        <v>0</v>
      </c>
      <c r="BJ181" s="112" t="s">
        <v>85</v>
      </c>
      <c r="BK181" s="206">
        <f>ROUND(I181*H181,2)</f>
        <v>0</v>
      </c>
      <c r="BL181" s="112" t="s">
        <v>273</v>
      </c>
      <c r="BM181" s="205" t="s">
        <v>2777</v>
      </c>
    </row>
    <row r="182" spans="2:65" s="184" customFormat="1" ht="22.9" customHeight="1">
      <c r="B182" s="183"/>
      <c r="D182" s="185" t="s">
        <v>76</v>
      </c>
      <c r="E182" s="193" t="s">
        <v>2678</v>
      </c>
      <c r="F182" s="193" t="s">
        <v>2778</v>
      </c>
      <c r="J182" s="194">
        <f>BK182</f>
        <v>0</v>
      </c>
      <c r="L182" s="183"/>
      <c r="M182" s="188"/>
      <c r="P182" s="189">
        <f>SUM(P183:P191)</f>
        <v>0</v>
      </c>
      <c r="R182" s="189">
        <f>SUM(R183:R191)</f>
        <v>0</v>
      </c>
      <c r="T182" s="190">
        <f>SUM(T183:T191)</f>
        <v>0</v>
      </c>
      <c r="AR182" s="185" t="s">
        <v>87</v>
      </c>
      <c r="AT182" s="191" t="s">
        <v>76</v>
      </c>
      <c r="AU182" s="191" t="s">
        <v>85</v>
      </c>
      <c r="AY182" s="185" t="s">
        <v>146</v>
      </c>
      <c r="BK182" s="192">
        <f>SUM(BK183:BK191)</f>
        <v>0</v>
      </c>
    </row>
    <row r="183" spans="2:65" s="122" customFormat="1" ht="24.2" customHeight="1">
      <c r="B183" s="121"/>
      <c r="C183" s="195" t="s">
        <v>286</v>
      </c>
      <c r="D183" s="195" t="s">
        <v>149</v>
      </c>
      <c r="E183" s="196" t="s">
        <v>2680</v>
      </c>
      <c r="F183" s="197" t="s">
        <v>2779</v>
      </c>
      <c r="G183" s="198" t="s">
        <v>280</v>
      </c>
      <c r="H183" s="199">
        <v>10</v>
      </c>
      <c r="I183" s="107"/>
      <c r="J183" s="200">
        <f t="shared" ref="J183:J191" si="0">ROUND(I183*H183,2)</f>
        <v>0</v>
      </c>
      <c r="K183" s="197" t="s">
        <v>1</v>
      </c>
      <c r="L183" s="121"/>
      <c r="M183" s="201" t="s">
        <v>1</v>
      </c>
      <c r="N183" s="202" t="s">
        <v>42</v>
      </c>
      <c r="O183" s="203">
        <v>0</v>
      </c>
      <c r="P183" s="203">
        <f t="shared" ref="P183:P191" si="1">O183*H183</f>
        <v>0</v>
      </c>
      <c r="Q183" s="203">
        <v>0</v>
      </c>
      <c r="R183" s="203">
        <f t="shared" ref="R183:R191" si="2">Q183*H183</f>
        <v>0</v>
      </c>
      <c r="S183" s="203">
        <v>0</v>
      </c>
      <c r="T183" s="204">
        <f t="shared" ref="T183:T191" si="3">S183*H183</f>
        <v>0</v>
      </c>
      <c r="AR183" s="205" t="s">
        <v>273</v>
      </c>
      <c r="AT183" s="205" t="s">
        <v>149</v>
      </c>
      <c r="AU183" s="205" t="s">
        <v>87</v>
      </c>
      <c r="AY183" s="112" t="s">
        <v>146</v>
      </c>
      <c r="BE183" s="206">
        <f t="shared" ref="BE183:BE191" si="4">IF(N183="základní",J183,0)</f>
        <v>0</v>
      </c>
      <c r="BF183" s="206">
        <f t="shared" ref="BF183:BF191" si="5">IF(N183="snížená",J183,0)</f>
        <v>0</v>
      </c>
      <c r="BG183" s="206">
        <f t="shared" ref="BG183:BG191" si="6">IF(N183="zákl. přenesená",J183,0)</f>
        <v>0</v>
      </c>
      <c r="BH183" s="206">
        <f t="shared" ref="BH183:BH191" si="7">IF(N183="sníž. přenesená",J183,0)</f>
        <v>0</v>
      </c>
      <c r="BI183" s="206">
        <f t="shared" ref="BI183:BI191" si="8">IF(N183="nulová",J183,0)</f>
        <v>0</v>
      </c>
      <c r="BJ183" s="112" t="s">
        <v>85</v>
      </c>
      <c r="BK183" s="206">
        <f t="shared" ref="BK183:BK191" si="9">ROUND(I183*H183,2)</f>
        <v>0</v>
      </c>
      <c r="BL183" s="112" t="s">
        <v>273</v>
      </c>
      <c r="BM183" s="205" t="s">
        <v>2780</v>
      </c>
    </row>
    <row r="184" spans="2:65" s="122" customFormat="1" ht="24.2" customHeight="1">
      <c r="B184" s="121"/>
      <c r="C184" s="195" t="s">
        <v>290</v>
      </c>
      <c r="D184" s="195" t="s">
        <v>149</v>
      </c>
      <c r="E184" s="196" t="s">
        <v>2686</v>
      </c>
      <c r="F184" s="197" t="s">
        <v>2781</v>
      </c>
      <c r="G184" s="198" t="s">
        <v>280</v>
      </c>
      <c r="H184" s="199">
        <v>2</v>
      </c>
      <c r="I184" s="107"/>
      <c r="J184" s="200">
        <f t="shared" si="0"/>
        <v>0</v>
      </c>
      <c r="K184" s="197" t="s">
        <v>1</v>
      </c>
      <c r="L184" s="121"/>
      <c r="M184" s="201" t="s">
        <v>1</v>
      </c>
      <c r="N184" s="202" t="s">
        <v>42</v>
      </c>
      <c r="O184" s="203">
        <v>0</v>
      </c>
      <c r="P184" s="203">
        <f t="shared" si="1"/>
        <v>0</v>
      </c>
      <c r="Q184" s="203">
        <v>0</v>
      </c>
      <c r="R184" s="203">
        <f t="shared" si="2"/>
        <v>0</v>
      </c>
      <c r="S184" s="203">
        <v>0</v>
      </c>
      <c r="T184" s="204">
        <f t="shared" si="3"/>
        <v>0</v>
      </c>
      <c r="AR184" s="205" t="s">
        <v>273</v>
      </c>
      <c r="AT184" s="205" t="s">
        <v>149</v>
      </c>
      <c r="AU184" s="205" t="s">
        <v>87</v>
      </c>
      <c r="AY184" s="112" t="s">
        <v>146</v>
      </c>
      <c r="BE184" s="206">
        <f t="shared" si="4"/>
        <v>0</v>
      </c>
      <c r="BF184" s="206">
        <f t="shared" si="5"/>
        <v>0</v>
      </c>
      <c r="BG184" s="206">
        <f t="shared" si="6"/>
        <v>0</v>
      </c>
      <c r="BH184" s="206">
        <f t="shared" si="7"/>
        <v>0</v>
      </c>
      <c r="BI184" s="206">
        <f t="shared" si="8"/>
        <v>0</v>
      </c>
      <c r="BJ184" s="112" t="s">
        <v>85</v>
      </c>
      <c r="BK184" s="206">
        <f t="shared" si="9"/>
        <v>0</v>
      </c>
      <c r="BL184" s="112" t="s">
        <v>273</v>
      </c>
      <c r="BM184" s="205" t="s">
        <v>2782</v>
      </c>
    </row>
    <row r="185" spans="2:65" s="122" customFormat="1" ht="24.2" customHeight="1">
      <c r="B185" s="121"/>
      <c r="C185" s="195" t="s">
        <v>7</v>
      </c>
      <c r="D185" s="195" t="s">
        <v>149</v>
      </c>
      <c r="E185" s="196" t="s">
        <v>2689</v>
      </c>
      <c r="F185" s="197" t="s">
        <v>2783</v>
      </c>
      <c r="G185" s="198" t="s">
        <v>280</v>
      </c>
      <c r="H185" s="199">
        <v>4</v>
      </c>
      <c r="I185" s="107"/>
      <c r="J185" s="200">
        <f t="shared" si="0"/>
        <v>0</v>
      </c>
      <c r="K185" s="197" t="s">
        <v>1</v>
      </c>
      <c r="L185" s="121"/>
      <c r="M185" s="201" t="s">
        <v>1</v>
      </c>
      <c r="N185" s="202" t="s">
        <v>42</v>
      </c>
      <c r="O185" s="203">
        <v>0</v>
      </c>
      <c r="P185" s="203">
        <f t="shared" si="1"/>
        <v>0</v>
      </c>
      <c r="Q185" s="203">
        <v>0</v>
      </c>
      <c r="R185" s="203">
        <f t="shared" si="2"/>
        <v>0</v>
      </c>
      <c r="S185" s="203">
        <v>0</v>
      </c>
      <c r="T185" s="204">
        <f t="shared" si="3"/>
        <v>0</v>
      </c>
      <c r="AR185" s="205" t="s">
        <v>273</v>
      </c>
      <c r="AT185" s="205" t="s">
        <v>149</v>
      </c>
      <c r="AU185" s="205" t="s">
        <v>87</v>
      </c>
      <c r="AY185" s="112" t="s">
        <v>146</v>
      </c>
      <c r="BE185" s="206">
        <f t="shared" si="4"/>
        <v>0</v>
      </c>
      <c r="BF185" s="206">
        <f t="shared" si="5"/>
        <v>0</v>
      </c>
      <c r="BG185" s="206">
        <f t="shared" si="6"/>
        <v>0</v>
      </c>
      <c r="BH185" s="206">
        <f t="shared" si="7"/>
        <v>0</v>
      </c>
      <c r="BI185" s="206">
        <f t="shared" si="8"/>
        <v>0</v>
      </c>
      <c r="BJ185" s="112" t="s">
        <v>85</v>
      </c>
      <c r="BK185" s="206">
        <f t="shared" si="9"/>
        <v>0</v>
      </c>
      <c r="BL185" s="112" t="s">
        <v>273</v>
      </c>
      <c r="BM185" s="205" t="s">
        <v>2784</v>
      </c>
    </row>
    <row r="186" spans="2:65" s="122" customFormat="1" ht="24.2" customHeight="1">
      <c r="B186" s="121"/>
      <c r="C186" s="195" t="s">
        <v>297</v>
      </c>
      <c r="D186" s="195" t="s">
        <v>149</v>
      </c>
      <c r="E186" s="196" t="s">
        <v>2692</v>
      </c>
      <c r="F186" s="197" t="s">
        <v>2785</v>
      </c>
      <c r="G186" s="198" t="s">
        <v>280</v>
      </c>
      <c r="H186" s="199">
        <v>3</v>
      </c>
      <c r="I186" s="107"/>
      <c r="J186" s="200">
        <f t="shared" si="0"/>
        <v>0</v>
      </c>
      <c r="K186" s="197" t="s">
        <v>1</v>
      </c>
      <c r="L186" s="121"/>
      <c r="M186" s="201" t="s">
        <v>1</v>
      </c>
      <c r="N186" s="202" t="s">
        <v>42</v>
      </c>
      <c r="O186" s="203">
        <v>0</v>
      </c>
      <c r="P186" s="203">
        <f t="shared" si="1"/>
        <v>0</v>
      </c>
      <c r="Q186" s="203">
        <v>0</v>
      </c>
      <c r="R186" s="203">
        <f t="shared" si="2"/>
        <v>0</v>
      </c>
      <c r="S186" s="203">
        <v>0</v>
      </c>
      <c r="T186" s="204">
        <f t="shared" si="3"/>
        <v>0</v>
      </c>
      <c r="AR186" s="205" t="s">
        <v>273</v>
      </c>
      <c r="AT186" s="205" t="s">
        <v>149</v>
      </c>
      <c r="AU186" s="205" t="s">
        <v>87</v>
      </c>
      <c r="AY186" s="112" t="s">
        <v>146</v>
      </c>
      <c r="BE186" s="206">
        <f t="shared" si="4"/>
        <v>0</v>
      </c>
      <c r="BF186" s="206">
        <f t="shared" si="5"/>
        <v>0</v>
      </c>
      <c r="BG186" s="206">
        <f t="shared" si="6"/>
        <v>0</v>
      </c>
      <c r="BH186" s="206">
        <f t="shared" si="7"/>
        <v>0</v>
      </c>
      <c r="BI186" s="206">
        <f t="shared" si="8"/>
        <v>0</v>
      </c>
      <c r="BJ186" s="112" t="s">
        <v>85</v>
      </c>
      <c r="BK186" s="206">
        <f t="shared" si="9"/>
        <v>0</v>
      </c>
      <c r="BL186" s="112" t="s">
        <v>273</v>
      </c>
      <c r="BM186" s="205" t="s">
        <v>2786</v>
      </c>
    </row>
    <row r="187" spans="2:65" s="122" customFormat="1" ht="16.5" customHeight="1">
      <c r="B187" s="121"/>
      <c r="C187" s="195" t="s">
        <v>301</v>
      </c>
      <c r="D187" s="195" t="s">
        <v>149</v>
      </c>
      <c r="E187" s="196" t="s">
        <v>2787</v>
      </c>
      <c r="F187" s="197" t="s">
        <v>2788</v>
      </c>
      <c r="G187" s="198" t="s">
        <v>280</v>
      </c>
      <c r="H187" s="199">
        <v>1</v>
      </c>
      <c r="I187" s="107"/>
      <c r="J187" s="200">
        <f t="shared" si="0"/>
        <v>0</v>
      </c>
      <c r="K187" s="197" t="s">
        <v>1</v>
      </c>
      <c r="L187" s="121"/>
      <c r="M187" s="201" t="s">
        <v>1</v>
      </c>
      <c r="N187" s="202" t="s">
        <v>42</v>
      </c>
      <c r="O187" s="203">
        <v>0</v>
      </c>
      <c r="P187" s="203">
        <f t="shared" si="1"/>
        <v>0</v>
      </c>
      <c r="Q187" s="203">
        <v>0</v>
      </c>
      <c r="R187" s="203">
        <f t="shared" si="2"/>
        <v>0</v>
      </c>
      <c r="S187" s="203">
        <v>0</v>
      </c>
      <c r="T187" s="204">
        <f t="shared" si="3"/>
        <v>0</v>
      </c>
      <c r="AR187" s="205" t="s">
        <v>273</v>
      </c>
      <c r="AT187" s="205" t="s">
        <v>149</v>
      </c>
      <c r="AU187" s="205" t="s">
        <v>87</v>
      </c>
      <c r="AY187" s="112" t="s">
        <v>146</v>
      </c>
      <c r="BE187" s="206">
        <f t="shared" si="4"/>
        <v>0</v>
      </c>
      <c r="BF187" s="206">
        <f t="shared" si="5"/>
        <v>0</v>
      </c>
      <c r="BG187" s="206">
        <f t="shared" si="6"/>
        <v>0</v>
      </c>
      <c r="BH187" s="206">
        <f t="shared" si="7"/>
        <v>0</v>
      </c>
      <c r="BI187" s="206">
        <f t="shared" si="8"/>
        <v>0</v>
      </c>
      <c r="BJ187" s="112" t="s">
        <v>85</v>
      </c>
      <c r="BK187" s="206">
        <f t="shared" si="9"/>
        <v>0</v>
      </c>
      <c r="BL187" s="112" t="s">
        <v>273</v>
      </c>
      <c r="BM187" s="205" t="s">
        <v>2789</v>
      </c>
    </row>
    <row r="188" spans="2:65" s="122" customFormat="1" ht="24.2" customHeight="1">
      <c r="B188" s="121"/>
      <c r="C188" s="195" t="s">
        <v>305</v>
      </c>
      <c r="D188" s="195" t="s">
        <v>149</v>
      </c>
      <c r="E188" s="196" t="s">
        <v>2790</v>
      </c>
      <c r="F188" s="197" t="s">
        <v>2791</v>
      </c>
      <c r="G188" s="198" t="s">
        <v>151</v>
      </c>
      <c r="H188" s="199">
        <v>1</v>
      </c>
      <c r="I188" s="107"/>
      <c r="J188" s="200">
        <f t="shared" si="0"/>
        <v>0</v>
      </c>
      <c r="K188" s="197" t="s">
        <v>1</v>
      </c>
      <c r="L188" s="121"/>
      <c r="M188" s="201" t="s">
        <v>1</v>
      </c>
      <c r="N188" s="202" t="s">
        <v>42</v>
      </c>
      <c r="O188" s="203">
        <v>0</v>
      </c>
      <c r="P188" s="203">
        <f t="shared" si="1"/>
        <v>0</v>
      </c>
      <c r="Q188" s="203">
        <v>0</v>
      </c>
      <c r="R188" s="203">
        <f t="shared" si="2"/>
        <v>0</v>
      </c>
      <c r="S188" s="203">
        <v>0</v>
      </c>
      <c r="T188" s="204">
        <f t="shared" si="3"/>
        <v>0</v>
      </c>
      <c r="AR188" s="205" t="s">
        <v>273</v>
      </c>
      <c r="AT188" s="205" t="s">
        <v>149</v>
      </c>
      <c r="AU188" s="205" t="s">
        <v>87</v>
      </c>
      <c r="AY188" s="112" t="s">
        <v>146</v>
      </c>
      <c r="BE188" s="206">
        <f t="shared" si="4"/>
        <v>0</v>
      </c>
      <c r="BF188" s="206">
        <f t="shared" si="5"/>
        <v>0</v>
      </c>
      <c r="BG188" s="206">
        <f t="shared" si="6"/>
        <v>0</v>
      </c>
      <c r="BH188" s="206">
        <f t="shared" si="7"/>
        <v>0</v>
      </c>
      <c r="BI188" s="206">
        <f t="shared" si="8"/>
        <v>0</v>
      </c>
      <c r="BJ188" s="112" t="s">
        <v>85</v>
      </c>
      <c r="BK188" s="206">
        <f t="shared" si="9"/>
        <v>0</v>
      </c>
      <c r="BL188" s="112" t="s">
        <v>273</v>
      </c>
      <c r="BM188" s="205" t="s">
        <v>2792</v>
      </c>
    </row>
    <row r="189" spans="2:65" s="122" customFormat="1" ht="24.2" customHeight="1">
      <c r="B189" s="121"/>
      <c r="C189" s="195" t="s">
        <v>309</v>
      </c>
      <c r="D189" s="195" t="s">
        <v>149</v>
      </c>
      <c r="E189" s="196" t="s">
        <v>2793</v>
      </c>
      <c r="F189" s="197" t="s">
        <v>2794</v>
      </c>
      <c r="G189" s="198" t="s">
        <v>280</v>
      </c>
      <c r="H189" s="199">
        <v>2</v>
      </c>
      <c r="I189" s="107"/>
      <c r="J189" s="200">
        <f t="shared" si="0"/>
        <v>0</v>
      </c>
      <c r="K189" s="197" t="s">
        <v>1</v>
      </c>
      <c r="L189" s="121"/>
      <c r="M189" s="201" t="s">
        <v>1</v>
      </c>
      <c r="N189" s="202" t="s">
        <v>42</v>
      </c>
      <c r="O189" s="203">
        <v>0</v>
      </c>
      <c r="P189" s="203">
        <f t="shared" si="1"/>
        <v>0</v>
      </c>
      <c r="Q189" s="203">
        <v>0</v>
      </c>
      <c r="R189" s="203">
        <f t="shared" si="2"/>
        <v>0</v>
      </c>
      <c r="S189" s="203">
        <v>0</v>
      </c>
      <c r="T189" s="204">
        <f t="shared" si="3"/>
        <v>0</v>
      </c>
      <c r="AR189" s="205" t="s">
        <v>273</v>
      </c>
      <c r="AT189" s="205" t="s">
        <v>149</v>
      </c>
      <c r="AU189" s="205" t="s">
        <v>87</v>
      </c>
      <c r="AY189" s="112" t="s">
        <v>146</v>
      </c>
      <c r="BE189" s="206">
        <f t="shared" si="4"/>
        <v>0</v>
      </c>
      <c r="BF189" s="206">
        <f t="shared" si="5"/>
        <v>0</v>
      </c>
      <c r="BG189" s="206">
        <f t="shared" si="6"/>
        <v>0</v>
      </c>
      <c r="BH189" s="206">
        <f t="shared" si="7"/>
        <v>0</v>
      </c>
      <c r="BI189" s="206">
        <f t="shared" si="8"/>
        <v>0</v>
      </c>
      <c r="BJ189" s="112" t="s">
        <v>85</v>
      </c>
      <c r="BK189" s="206">
        <f t="shared" si="9"/>
        <v>0</v>
      </c>
      <c r="BL189" s="112" t="s">
        <v>273</v>
      </c>
      <c r="BM189" s="205" t="s">
        <v>2795</v>
      </c>
    </row>
    <row r="190" spans="2:65" s="122" customFormat="1" ht="24.2" customHeight="1">
      <c r="B190" s="121"/>
      <c r="C190" s="195" t="s">
        <v>313</v>
      </c>
      <c r="D190" s="195" t="s">
        <v>149</v>
      </c>
      <c r="E190" s="196" t="s">
        <v>2796</v>
      </c>
      <c r="F190" s="197" t="s">
        <v>2797</v>
      </c>
      <c r="G190" s="198" t="s">
        <v>151</v>
      </c>
      <c r="H190" s="199">
        <v>1</v>
      </c>
      <c r="I190" s="107"/>
      <c r="J190" s="200">
        <f t="shared" si="0"/>
        <v>0</v>
      </c>
      <c r="K190" s="197" t="s">
        <v>1</v>
      </c>
      <c r="L190" s="121"/>
      <c r="M190" s="201" t="s">
        <v>1</v>
      </c>
      <c r="N190" s="202" t="s">
        <v>42</v>
      </c>
      <c r="O190" s="203">
        <v>0</v>
      </c>
      <c r="P190" s="203">
        <f t="shared" si="1"/>
        <v>0</v>
      </c>
      <c r="Q190" s="203">
        <v>0</v>
      </c>
      <c r="R190" s="203">
        <f t="shared" si="2"/>
        <v>0</v>
      </c>
      <c r="S190" s="203">
        <v>0</v>
      </c>
      <c r="T190" s="204">
        <f t="shared" si="3"/>
        <v>0</v>
      </c>
      <c r="AR190" s="205" t="s">
        <v>273</v>
      </c>
      <c r="AT190" s="205" t="s">
        <v>149</v>
      </c>
      <c r="AU190" s="205" t="s">
        <v>87</v>
      </c>
      <c r="AY190" s="112" t="s">
        <v>146</v>
      </c>
      <c r="BE190" s="206">
        <f t="shared" si="4"/>
        <v>0</v>
      </c>
      <c r="BF190" s="206">
        <f t="shared" si="5"/>
        <v>0</v>
      </c>
      <c r="BG190" s="206">
        <f t="shared" si="6"/>
        <v>0</v>
      </c>
      <c r="BH190" s="206">
        <f t="shared" si="7"/>
        <v>0</v>
      </c>
      <c r="BI190" s="206">
        <f t="shared" si="8"/>
        <v>0</v>
      </c>
      <c r="BJ190" s="112" t="s">
        <v>85</v>
      </c>
      <c r="BK190" s="206">
        <f t="shared" si="9"/>
        <v>0</v>
      </c>
      <c r="BL190" s="112" t="s">
        <v>273</v>
      </c>
      <c r="BM190" s="205" t="s">
        <v>2798</v>
      </c>
    </row>
    <row r="191" spans="2:65" s="122" customFormat="1" ht="16.5" customHeight="1">
      <c r="B191" s="121"/>
      <c r="C191" s="195" t="s">
        <v>319</v>
      </c>
      <c r="D191" s="195" t="s">
        <v>149</v>
      </c>
      <c r="E191" s="196" t="s">
        <v>2695</v>
      </c>
      <c r="F191" s="197" t="s">
        <v>701</v>
      </c>
      <c r="G191" s="198" t="s">
        <v>151</v>
      </c>
      <c r="H191" s="199">
        <v>1</v>
      </c>
      <c r="I191" s="107"/>
      <c r="J191" s="200">
        <f t="shared" si="0"/>
        <v>0</v>
      </c>
      <c r="K191" s="197" t="s">
        <v>1</v>
      </c>
      <c r="L191" s="121"/>
      <c r="M191" s="240" t="s">
        <v>1</v>
      </c>
      <c r="N191" s="241" t="s">
        <v>42</v>
      </c>
      <c r="O191" s="242">
        <v>0</v>
      </c>
      <c r="P191" s="242">
        <f t="shared" si="1"/>
        <v>0</v>
      </c>
      <c r="Q191" s="242">
        <v>0</v>
      </c>
      <c r="R191" s="242">
        <f t="shared" si="2"/>
        <v>0</v>
      </c>
      <c r="S191" s="242">
        <v>0</v>
      </c>
      <c r="T191" s="243">
        <f t="shared" si="3"/>
        <v>0</v>
      </c>
      <c r="AR191" s="205" t="s">
        <v>273</v>
      </c>
      <c r="AT191" s="205" t="s">
        <v>149</v>
      </c>
      <c r="AU191" s="205" t="s">
        <v>87</v>
      </c>
      <c r="AY191" s="112" t="s">
        <v>146</v>
      </c>
      <c r="BE191" s="206">
        <f t="shared" si="4"/>
        <v>0</v>
      </c>
      <c r="BF191" s="206">
        <f t="shared" si="5"/>
        <v>0</v>
      </c>
      <c r="BG191" s="206">
        <f t="shared" si="6"/>
        <v>0</v>
      </c>
      <c r="BH191" s="206">
        <f t="shared" si="7"/>
        <v>0</v>
      </c>
      <c r="BI191" s="206">
        <f t="shared" si="8"/>
        <v>0</v>
      </c>
      <c r="BJ191" s="112" t="s">
        <v>85</v>
      </c>
      <c r="BK191" s="206">
        <f t="shared" si="9"/>
        <v>0</v>
      </c>
      <c r="BL191" s="112" t="s">
        <v>273</v>
      </c>
      <c r="BM191" s="205" t="s">
        <v>2799</v>
      </c>
    </row>
    <row r="192" spans="2:65" s="122" customFormat="1" ht="6.95" customHeight="1">
      <c r="B192" s="151"/>
      <c r="C192" s="152"/>
      <c r="D192" s="152"/>
      <c r="E192" s="152"/>
      <c r="F192" s="152"/>
      <c r="G192" s="152"/>
      <c r="H192" s="152"/>
      <c r="I192" s="152"/>
      <c r="J192" s="152"/>
      <c r="K192" s="152"/>
      <c r="L192" s="121"/>
    </row>
  </sheetData>
  <sheetProtection algorithmName="SHA-512" hashValue="PDTGDR1T5uEhZlQ5km66Y5tw0kRUZcY/qAlWo0Up6ATZgkDlbA59pvRHvI7QRhyTcvv0YOinPqNNKw4RohfTgA==" saltValue="Os5idSiv9XXNSYIfE/9tvw==" spinCount="100000" sheet="1" scenarios="1" formatCells="0" formatColumns="0"/>
  <autoFilter ref="C123:K191" xr:uid="{00000000-0009-0000-0000-000009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299"/>
  <sheetViews>
    <sheetView showGridLines="0" topLeftCell="A233" workbookViewId="0">
      <selection activeCell="I248" activeCellId="29" sqref="I126:I138 I140 I142 I144 I146:I148 I150 I152:I153 I155 I157 I158 I160 I162:I164 I166 I168 I170 I172 I174 I176 I178 I180 I182:I202 I204:I217 I219:I221 I223 I227:I228 I230:I234 I237:I242 I244 I246 I248:I298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100.83203125" style="109" customWidth="1"/>
    <col min="7" max="7" width="7.5" style="109" customWidth="1"/>
    <col min="8" max="8" width="14" style="109" customWidth="1"/>
    <col min="9" max="9" width="15.83203125" style="109" customWidth="1"/>
    <col min="10" max="11" width="22.33203125" style="109" customWidth="1"/>
    <col min="12" max="12" width="9.33203125" style="109" customWidth="1"/>
    <col min="13" max="13" width="10.83203125" style="109" hidden="1" customWidth="1"/>
    <col min="14" max="14" width="9.33203125" style="109" hidden="1"/>
    <col min="15" max="20" width="14.1640625" style="109" hidden="1" customWidth="1"/>
    <col min="21" max="21" width="16.33203125" style="109" hidden="1" customWidth="1"/>
    <col min="22" max="22" width="12.33203125" style="109" customWidth="1"/>
    <col min="23" max="23" width="16.33203125" style="109" customWidth="1"/>
    <col min="24" max="24" width="12.33203125" style="109" customWidth="1"/>
    <col min="25" max="25" width="15" style="109" customWidth="1"/>
    <col min="26" max="26" width="11" style="109" customWidth="1"/>
    <col min="27" max="27" width="15" style="109" customWidth="1"/>
    <col min="28" max="28" width="16.33203125" style="109" customWidth="1"/>
    <col min="29" max="29" width="11" style="109" customWidth="1"/>
    <col min="30" max="30" width="15" style="109" customWidth="1"/>
    <col min="31" max="31" width="16.33203125" style="109" customWidth="1"/>
    <col min="32" max="43" width="9.33203125" style="109"/>
    <col min="44" max="65" width="9.33203125" style="109" hidden="1"/>
    <col min="66" max="16384" width="9.33203125" style="109"/>
  </cols>
  <sheetData>
    <row r="2" spans="2:46" ht="36.950000000000003" customHeight="1">
      <c r="L2" s="110" t="s">
        <v>5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AT2" s="112" t="s">
        <v>114</v>
      </c>
    </row>
    <row r="3" spans="2:46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5"/>
      <c r="AT3" s="112" t="s">
        <v>87</v>
      </c>
    </row>
    <row r="4" spans="2:46" ht="24.95" customHeight="1">
      <c r="B4" s="115"/>
      <c r="D4" s="116" t="s">
        <v>118</v>
      </c>
      <c r="L4" s="115"/>
      <c r="M4" s="117" t="s">
        <v>10</v>
      </c>
      <c r="AT4" s="112" t="s">
        <v>3</v>
      </c>
    </row>
    <row r="5" spans="2:46" ht="6.95" customHeight="1">
      <c r="B5" s="115"/>
      <c r="L5" s="115"/>
    </row>
    <row r="6" spans="2:46" ht="12" customHeight="1">
      <c r="B6" s="115"/>
      <c r="D6" s="118" t="s">
        <v>14</v>
      </c>
      <c r="L6" s="115"/>
    </row>
    <row r="7" spans="2:46" ht="16.5" customHeight="1">
      <c r="B7" s="115"/>
      <c r="E7" s="119" t="str">
        <f>'Rekapitulace stavby'!K6</f>
        <v>REVITALIZACE PARKU NA PLÁNI - ETAPA 1</v>
      </c>
      <c r="F7" s="120"/>
      <c r="G7" s="120"/>
      <c r="H7" s="120"/>
      <c r="L7" s="115"/>
    </row>
    <row r="8" spans="2:46" s="122" customFormat="1" ht="12" customHeight="1">
      <c r="B8" s="121"/>
      <c r="D8" s="118" t="s">
        <v>119</v>
      </c>
      <c r="L8" s="121"/>
    </row>
    <row r="9" spans="2:46" s="122" customFormat="1" ht="16.5" customHeight="1">
      <c r="B9" s="121"/>
      <c r="E9" s="123" t="s">
        <v>2800</v>
      </c>
      <c r="F9" s="124"/>
      <c r="G9" s="124"/>
      <c r="H9" s="124"/>
      <c r="L9" s="121"/>
    </row>
    <row r="10" spans="2:46" s="122" customFormat="1">
      <c r="B10" s="121"/>
      <c r="L10" s="121"/>
    </row>
    <row r="11" spans="2:46" s="122" customFormat="1" ht="12" customHeight="1">
      <c r="B11" s="121"/>
      <c r="D11" s="118" t="s">
        <v>16</v>
      </c>
      <c r="F11" s="125" t="s">
        <v>17</v>
      </c>
      <c r="I11" s="118" t="s">
        <v>18</v>
      </c>
      <c r="J11" s="125" t="s">
        <v>1</v>
      </c>
      <c r="L11" s="121"/>
    </row>
    <row r="12" spans="2:46" s="122" customFormat="1" ht="12" customHeight="1">
      <c r="B12" s="121"/>
      <c r="D12" s="118" t="s">
        <v>20</v>
      </c>
      <c r="F12" s="125" t="s">
        <v>21</v>
      </c>
      <c r="I12" s="118" t="s">
        <v>22</v>
      </c>
      <c r="J12" s="126" t="str">
        <f>'Rekapitulace stavby'!AN8</f>
        <v>16. 8. 2023</v>
      </c>
      <c r="L12" s="121"/>
    </row>
    <row r="13" spans="2:46" s="122" customFormat="1" ht="10.9" customHeight="1">
      <c r="B13" s="121"/>
      <c r="L13" s="121"/>
    </row>
    <row r="14" spans="2:46" s="122" customFormat="1" ht="12" customHeight="1">
      <c r="B14" s="121"/>
      <c r="D14" s="118" t="s">
        <v>24</v>
      </c>
      <c r="I14" s="118" t="s">
        <v>25</v>
      </c>
      <c r="J14" s="125" t="s">
        <v>1</v>
      </c>
      <c r="L14" s="121"/>
    </row>
    <row r="15" spans="2:46" s="122" customFormat="1" ht="18" customHeight="1">
      <c r="B15" s="121"/>
      <c r="E15" s="125" t="s">
        <v>26</v>
      </c>
      <c r="I15" s="118" t="s">
        <v>27</v>
      </c>
      <c r="J15" s="125" t="s">
        <v>1</v>
      </c>
      <c r="L15" s="121"/>
    </row>
    <row r="16" spans="2:46" s="122" customFormat="1" ht="6.95" customHeight="1">
      <c r="B16" s="121"/>
      <c r="L16" s="121"/>
    </row>
    <row r="17" spans="2:12" s="122" customFormat="1" ht="12" customHeight="1">
      <c r="B17" s="121"/>
      <c r="D17" s="118" t="s">
        <v>28</v>
      </c>
      <c r="I17" s="118" t="s">
        <v>25</v>
      </c>
      <c r="J17" s="125" t="str">
        <f>'Rekapitulace stavby'!AN13</f>
        <v/>
      </c>
      <c r="L17" s="121"/>
    </row>
    <row r="18" spans="2:12" s="122" customFormat="1" ht="18" customHeight="1">
      <c r="B18" s="121"/>
      <c r="E18" s="127" t="str">
        <f>'Rekapitulace stavby'!E14</f>
        <v xml:space="preserve"> </v>
      </c>
      <c r="F18" s="127"/>
      <c r="G18" s="127"/>
      <c r="H18" s="127"/>
      <c r="I18" s="118" t="s">
        <v>27</v>
      </c>
      <c r="J18" s="125" t="str">
        <f>'Rekapitulace stavby'!AN14</f>
        <v/>
      </c>
      <c r="L18" s="121"/>
    </row>
    <row r="19" spans="2:12" s="122" customFormat="1" ht="6.95" customHeight="1">
      <c r="B19" s="121"/>
      <c r="L19" s="121"/>
    </row>
    <row r="20" spans="2:12" s="122" customFormat="1" ht="12" customHeight="1">
      <c r="B20" s="121"/>
      <c r="D20" s="118" t="s">
        <v>30</v>
      </c>
      <c r="I20" s="118" t="s">
        <v>25</v>
      </c>
      <c r="J20" s="125" t="s">
        <v>1</v>
      </c>
      <c r="L20" s="121"/>
    </row>
    <row r="21" spans="2:12" s="122" customFormat="1" ht="18" customHeight="1">
      <c r="B21" s="121"/>
      <c r="E21" s="125" t="s">
        <v>31</v>
      </c>
      <c r="I21" s="118" t="s">
        <v>27</v>
      </c>
      <c r="J21" s="125" t="s">
        <v>1</v>
      </c>
      <c r="L21" s="121"/>
    </row>
    <row r="22" spans="2:12" s="122" customFormat="1" ht="6.95" customHeight="1">
      <c r="B22" s="121"/>
      <c r="L22" s="121"/>
    </row>
    <row r="23" spans="2:12" s="122" customFormat="1" ht="12" customHeight="1">
      <c r="B23" s="121"/>
      <c r="D23" s="118" t="s">
        <v>33</v>
      </c>
      <c r="I23" s="118" t="s">
        <v>25</v>
      </c>
      <c r="J23" s="125" t="s">
        <v>1</v>
      </c>
      <c r="L23" s="121"/>
    </row>
    <row r="24" spans="2:12" s="122" customFormat="1" ht="18" customHeight="1">
      <c r="B24" s="121"/>
      <c r="E24" s="125" t="s">
        <v>34</v>
      </c>
      <c r="I24" s="118" t="s">
        <v>27</v>
      </c>
      <c r="J24" s="125" t="s">
        <v>1</v>
      </c>
      <c r="L24" s="121"/>
    </row>
    <row r="25" spans="2:12" s="122" customFormat="1" ht="6.95" customHeight="1">
      <c r="B25" s="121"/>
      <c r="L25" s="121"/>
    </row>
    <row r="26" spans="2:12" s="122" customFormat="1" ht="12" customHeight="1">
      <c r="B26" s="121"/>
      <c r="D26" s="118" t="s">
        <v>35</v>
      </c>
      <c r="L26" s="121"/>
    </row>
    <row r="27" spans="2:12" s="129" customFormat="1" ht="16.5" customHeight="1">
      <c r="B27" s="128"/>
      <c r="E27" s="130" t="s">
        <v>1</v>
      </c>
      <c r="F27" s="130"/>
      <c r="G27" s="130"/>
      <c r="H27" s="130"/>
      <c r="L27" s="128"/>
    </row>
    <row r="28" spans="2:12" s="122" customFormat="1" ht="6.95" customHeight="1">
      <c r="B28" s="121"/>
      <c r="L28" s="121"/>
    </row>
    <row r="29" spans="2:12" s="122" customFormat="1" ht="6.95" customHeight="1">
      <c r="B29" s="121"/>
      <c r="D29" s="131"/>
      <c r="E29" s="131"/>
      <c r="F29" s="131"/>
      <c r="G29" s="131"/>
      <c r="H29" s="131"/>
      <c r="I29" s="131"/>
      <c r="J29" s="131"/>
      <c r="K29" s="131"/>
      <c r="L29" s="121"/>
    </row>
    <row r="30" spans="2:12" s="122" customFormat="1" ht="25.35" customHeight="1">
      <c r="B30" s="121"/>
      <c r="D30" s="132" t="s">
        <v>37</v>
      </c>
      <c r="J30" s="133">
        <f>ROUND(J123, 2)</f>
        <v>0</v>
      </c>
      <c r="L30" s="121"/>
    </row>
    <row r="31" spans="2:12" s="122" customFormat="1" ht="6.95" customHeight="1">
      <c r="B31" s="121"/>
      <c r="D31" s="131"/>
      <c r="E31" s="131"/>
      <c r="F31" s="131"/>
      <c r="G31" s="131"/>
      <c r="H31" s="131"/>
      <c r="I31" s="131"/>
      <c r="J31" s="131"/>
      <c r="K31" s="131"/>
      <c r="L31" s="121"/>
    </row>
    <row r="32" spans="2:12" s="122" customFormat="1" ht="14.45" customHeight="1">
      <c r="B32" s="121"/>
      <c r="F32" s="134" t="s">
        <v>39</v>
      </c>
      <c r="I32" s="134" t="s">
        <v>38</v>
      </c>
      <c r="J32" s="134" t="s">
        <v>40</v>
      </c>
      <c r="L32" s="121"/>
    </row>
    <row r="33" spans="2:12" s="122" customFormat="1" ht="14.45" customHeight="1">
      <c r="B33" s="121"/>
      <c r="D33" s="135" t="s">
        <v>41</v>
      </c>
      <c r="E33" s="118" t="s">
        <v>42</v>
      </c>
      <c r="F33" s="136">
        <f>ROUND((SUM(BE123:BE298)),  2)</f>
        <v>0</v>
      </c>
      <c r="I33" s="137">
        <v>0.21</v>
      </c>
      <c r="J33" s="136">
        <f>ROUND(((SUM(BE123:BE298))*I33),  2)</f>
        <v>0</v>
      </c>
      <c r="L33" s="121"/>
    </row>
    <row r="34" spans="2:12" s="122" customFormat="1" ht="14.45" customHeight="1">
      <c r="B34" s="121"/>
      <c r="E34" s="118" t="s">
        <v>43</v>
      </c>
      <c r="F34" s="136">
        <f>ROUND((SUM(BF123:BF298)),  2)</f>
        <v>0</v>
      </c>
      <c r="I34" s="137">
        <v>0.15</v>
      </c>
      <c r="J34" s="136">
        <f>ROUND(((SUM(BF123:BF298))*I34),  2)</f>
        <v>0</v>
      </c>
      <c r="L34" s="121"/>
    </row>
    <row r="35" spans="2:12" s="122" customFormat="1" ht="14.45" hidden="1" customHeight="1">
      <c r="B35" s="121"/>
      <c r="E35" s="118" t="s">
        <v>44</v>
      </c>
      <c r="F35" s="136">
        <f>ROUND((SUM(BG123:BG298)),  2)</f>
        <v>0</v>
      </c>
      <c r="I35" s="137">
        <v>0.21</v>
      </c>
      <c r="J35" s="136">
        <f>0</f>
        <v>0</v>
      </c>
      <c r="L35" s="121"/>
    </row>
    <row r="36" spans="2:12" s="122" customFormat="1" ht="14.45" hidden="1" customHeight="1">
      <c r="B36" s="121"/>
      <c r="E36" s="118" t="s">
        <v>45</v>
      </c>
      <c r="F36" s="136">
        <f>ROUND((SUM(BH123:BH298)),  2)</f>
        <v>0</v>
      </c>
      <c r="I36" s="137">
        <v>0.15</v>
      </c>
      <c r="J36" s="136">
        <f>0</f>
        <v>0</v>
      </c>
      <c r="L36" s="121"/>
    </row>
    <row r="37" spans="2:12" s="122" customFormat="1" ht="14.45" hidden="1" customHeight="1">
      <c r="B37" s="121"/>
      <c r="E37" s="118" t="s">
        <v>46</v>
      </c>
      <c r="F37" s="136">
        <f>ROUND((SUM(BI123:BI298)),  2)</f>
        <v>0</v>
      </c>
      <c r="I37" s="137">
        <v>0</v>
      </c>
      <c r="J37" s="136">
        <f>0</f>
        <v>0</v>
      </c>
      <c r="L37" s="121"/>
    </row>
    <row r="38" spans="2:12" s="122" customFormat="1" ht="6.95" customHeight="1">
      <c r="B38" s="121"/>
      <c r="L38" s="121"/>
    </row>
    <row r="39" spans="2:12" s="122" customFormat="1" ht="25.35" customHeight="1">
      <c r="B39" s="121"/>
      <c r="C39" s="138"/>
      <c r="D39" s="139" t="s">
        <v>47</v>
      </c>
      <c r="E39" s="140"/>
      <c r="F39" s="140"/>
      <c r="G39" s="141" t="s">
        <v>48</v>
      </c>
      <c r="H39" s="142" t="s">
        <v>49</v>
      </c>
      <c r="I39" s="140"/>
      <c r="J39" s="143">
        <f>SUM(J30:J37)</f>
        <v>0</v>
      </c>
      <c r="K39" s="144"/>
      <c r="L39" s="121"/>
    </row>
    <row r="40" spans="2:12" s="122" customFormat="1" ht="14.45" customHeight="1">
      <c r="B40" s="121"/>
      <c r="L40" s="121"/>
    </row>
    <row r="41" spans="2:12" ht="14.45" customHeight="1">
      <c r="B41" s="115"/>
      <c r="L41" s="115"/>
    </row>
    <row r="42" spans="2:12" ht="14.45" customHeight="1">
      <c r="B42" s="115"/>
      <c r="L42" s="115"/>
    </row>
    <row r="43" spans="2:12" ht="14.45" customHeight="1">
      <c r="B43" s="115"/>
      <c r="L43" s="115"/>
    </row>
    <row r="44" spans="2:12" ht="14.45" customHeight="1">
      <c r="B44" s="115"/>
      <c r="L44" s="115"/>
    </row>
    <row r="45" spans="2:12" ht="14.45" customHeight="1">
      <c r="B45" s="115"/>
      <c r="L45" s="115"/>
    </row>
    <row r="46" spans="2:12" ht="14.45" customHeight="1">
      <c r="B46" s="115"/>
      <c r="L46" s="115"/>
    </row>
    <row r="47" spans="2:12" ht="14.45" customHeight="1">
      <c r="B47" s="115"/>
      <c r="L47" s="115"/>
    </row>
    <row r="48" spans="2:12" ht="14.45" customHeight="1">
      <c r="B48" s="115"/>
      <c r="L48" s="115"/>
    </row>
    <row r="49" spans="2:12" ht="14.45" customHeight="1">
      <c r="B49" s="115"/>
      <c r="L49" s="115"/>
    </row>
    <row r="50" spans="2:12" s="122" customFormat="1" ht="14.45" customHeight="1">
      <c r="B50" s="121"/>
      <c r="D50" s="145" t="s">
        <v>50</v>
      </c>
      <c r="E50" s="146"/>
      <c r="F50" s="146"/>
      <c r="G50" s="145" t="s">
        <v>51</v>
      </c>
      <c r="H50" s="146"/>
      <c r="I50" s="146"/>
      <c r="J50" s="146"/>
      <c r="K50" s="146"/>
      <c r="L50" s="121"/>
    </row>
    <row r="51" spans="2:12">
      <c r="B51" s="115"/>
      <c r="L51" s="115"/>
    </row>
    <row r="52" spans="2:12">
      <c r="B52" s="115"/>
      <c r="L52" s="115"/>
    </row>
    <row r="53" spans="2:12">
      <c r="B53" s="115"/>
      <c r="L53" s="115"/>
    </row>
    <row r="54" spans="2:12">
      <c r="B54" s="115"/>
      <c r="L54" s="115"/>
    </row>
    <row r="55" spans="2:12">
      <c r="B55" s="115"/>
      <c r="L55" s="115"/>
    </row>
    <row r="56" spans="2:12">
      <c r="B56" s="115"/>
      <c r="L56" s="115"/>
    </row>
    <row r="57" spans="2:12">
      <c r="B57" s="115"/>
      <c r="L57" s="115"/>
    </row>
    <row r="58" spans="2:12">
      <c r="B58" s="115"/>
      <c r="L58" s="115"/>
    </row>
    <row r="59" spans="2:12">
      <c r="B59" s="115"/>
      <c r="L59" s="115"/>
    </row>
    <row r="60" spans="2:12">
      <c r="B60" s="115"/>
      <c r="L60" s="115"/>
    </row>
    <row r="61" spans="2:12" s="122" customFormat="1" ht="12.75">
      <c r="B61" s="121"/>
      <c r="D61" s="147" t="s">
        <v>52</v>
      </c>
      <c r="E61" s="148"/>
      <c r="F61" s="149" t="s">
        <v>53</v>
      </c>
      <c r="G61" s="147" t="s">
        <v>52</v>
      </c>
      <c r="H61" s="148"/>
      <c r="I61" s="148"/>
      <c r="J61" s="150" t="s">
        <v>53</v>
      </c>
      <c r="K61" s="148"/>
      <c r="L61" s="121"/>
    </row>
    <row r="62" spans="2:12">
      <c r="B62" s="115"/>
      <c r="L62" s="115"/>
    </row>
    <row r="63" spans="2:12">
      <c r="B63" s="115"/>
      <c r="L63" s="115"/>
    </row>
    <row r="64" spans="2:12">
      <c r="B64" s="115"/>
      <c r="L64" s="115"/>
    </row>
    <row r="65" spans="2:12" s="122" customFormat="1" ht="12.75">
      <c r="B65" s="121"/>
      <c r="D65" s="145" t="s">
        <v>54</v>
      </c>
      <c r="E65" s="146"/>
      <c r="F65" s="146"/>
      <c r="G65" s="145" t="s">
        <v>55</v>
      </c>
      <c r="H65" s="146"/>
      <c r="I65" s="146"/>
      <c r="J65" s="146"/>
      <c r="K65" s="146"/>
      <c r="L65" s="121"/>
    </row>
    <row r="66" spans="2:12">
      <c r="B66" s="115"/>
      <c r="L66" s="115"/>
    </row>
    <row r="67" spans="2:12">
      <c r="B67" s="115"/>
      <c r="L67" s="115"/>
    </row>
    <row r="68" spans="2:12">
      <c r="B68" s="115"/>
      <c r="L68" s="115"/>
    </row>
    <row r="69" spans="2:12">
      <c r="B69" s="115"/>
      <c r="L69" s="115"/>
    </row>
    <row r="70" spans="2:12">
      <c r="B70" s="115"/>
      <c r="L70" s="115"/>
    </row>
    <row r="71" spans="2:12">
      <c r="B71" s="115"/>
      <c r="L71" s="115"/>
    </row>
    <row r="72" spans="2:12">
      <c r="B72" s="115"/>
      <c r="L72" s="115"/>
    </row>
    <row r="73" spans="2:12">
      <c r="B73" s="115"/>
      <c r="L73" s="115"/>
    </row>
    <row r="74" spans="2:12">
      <c r="B74" s="115"/>
      <c r="L74" s="115"/>
    </row>
    <row r="75" spans="2:12">
      <c r="B75" s="115"/>
      <c r="L75" s="115"/>
    </row>
    <row r="76" spans="2:12" s="122" customFormat="1" ht="12.75">
      <c r="B76" s="121"/>
      <c r="D76" s="147" t="s">
        <v>52</v>
      </c>
      <c r="E76" s="148"/>
      <c r="F76" s="149" t="s">
        <v>53</v>
      </c>
      <c r="G76" s="147" t="s">
        <v>52</v>
      </c>
      <c r="H76" s="148"/>
      <c r="I76" s="148"/>
      <c r="J76" s="150" t="s">
        <v>53</v>
      </c>
      <c r="K76" s="148"/>
      <c r="L76" s="121"/>
    </row>
    <row r="77" spans="2:12" s="122" customFormat="1" ht="14.45" customHeight="1"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21"/>
    </row>
    <row r="81" spans="2:47" s="122" customFormat="1" ht="6.95" customHeight="1">
      <c r="B81" s="153"/>
      <c r="C81" s="154"/>
      <c r="D81" s="154"/>
      <c r="E81" s="154"/>
      <c r="F81" s="154"/>
      <c r="G81" s="154"/>
      <c r="H81" s="154"/>
      <c r="I81" s="154"/>
      <c r="J81" s="154"/>
      <c r="K81" s="154"/>
      <c r="L81" s="121"/>
    </row>
    <row r="82" spans="2:47" s="122" customFormat="1" ht="24.95" customHeight="1">
      <c r="B82" s="121"/>
      <c r="C82" s="116" t="s">
        <v>121</v>
      </c>
      <c r="L82" s="121"/>
    </row>
    <row r="83" spans="2:47" s="122" customFormat="1" ht="6.95" customHeight="1">
      <c r="B83" s="121"/>
      <c r="L83" s="121"/>
    </row>
    <row r="84" spans="2:47" s="122" customFormat="1" ht="12" customHeight="1">
      <c r="B84" s="121"/>
      <c r="C84" s="118" t="s">
        <v>14</v>
      </c>
      <c r="L84" s="121"/>
    </row>
    <row r="85" spans="2:47" s="122" customFormat="1" ht="16.5" customHeight="1">
      <c r="B85" s="121"/>
      <c r="E85" s="119" t="str">
        <f>E7</f>
        <v>REVITALIZACE PARKU NA PLÁNI - ETAPA 1</v>
      </c>
      <c r="F85" s="120"/>
      <c r="G85" s="120"/>
      <c r="H85" s="120"/>
      <c r="L85" s="121"/>
    </row>
    <row r="86" spans="2:47" s="122" customFormat="1" ht="12" customHeight="1">
      <c r="B86" s="121"/>
      <c r="C86" s="118" t="s">
        <v>119</v>
      </c>
      <c r="L86" s="121"/>
    </row>
    <row r="87" spans="2:47" s="122" customFormat="1" ht="16.5" customHeight="1">
      <c r="B87" s="121"/>
      <c r="E87" s="123" t="str">
        <f>E9</f>
        <v xml:space="preserve">10 - SO 11 - Sadové úpravy </v>
      </c>
      <c r="F87" s="124"/>
      <c r="G87" s="124"/>
      <c r="H87" s="124"/>
      <c r="L87" s="121"/>
    </row>
    <row r="88" spans="2:47" s="122" customFormat="1" ht="6.95" customHeight="1">
      <c r="B88" s="121"/>
      <c r="L88" s="121"/>
    </row>
    <row r="89" spans="2:47" s="122" customFormat="1" ht="12" customHeight="1">
      <c r="B89" s="121"/>
      <c r="C89" s="118" t="s">
        <v>20</v>
      </c>
      <c r="F89" s="125" t="str">
        <f>F12</f>
        <v>Praha 5 - Smíchov</v>
      </c>
      <c r="I89" s="118" t="s">
        <v>22</v>
      </c>
      <c r="J89" s="126" t="str">
        <f>IF(J12="","",J12)</f>
        <v>16. 8. 2023</v>
      </c>
      <c r="L89" s="121"/>
    </row>
    <row r="90" spans="2:47" s="122" customFormat="1" ht="6.95" customHeight="1">
      <c r="B90" s="121"/>
      <c r="L90" s="121"/>
    </row>
    <row r="91" spans="2:47" s="122" customFormat="1" ht="25.7" customHeight="1">
      <c r="B91" s="121"/>
      <c r="C91" s="118" t="s">
        <v>24</v>
      </c>
      <c r="F91" s="125" t="str">
        <f>E15</f>
        <v>Městská část Praha 5</v>
      </c>
      <c r="I91" s="118" t="s">
        <v>30</v>
      </c>
      <c r="J91" s="155" t="str">
        <f>E21</f>
        <v>ATELIER RENO spol. s r.o.</v>
      </c>
      <c r="L91" s="121"/>
    </row>
    <row r="92" spans="2:47" s="122" customFormat="1" ht="15.2" customHeight="1">
      <c r="B92" s="121"/>
      <c r="C92" s="118" t="s">
        <v>28</v>
      </c>
      <c r="F92" s="125" t="str">
        <f>IF(E18="","",E18)</f>
        <v xml:space="preserve"> </v>
      </c>
      <c r="I92" s="118" t="s">
        <v>33</v>
      </c>
      <c r="J92" s="155" t="str">
        <f>E24</f>
        <v>Vladimír Mrázek</v>
      </c>
      <c r="L92" s="121"/>
    </row>
    <row r="93" spans="2:47" s="122" customFormat="1" ht="10.35" customHeight="1">
      <c r="B93" s="121"/>
      <c r="L93" s="121"/>
    </row>
    <row r="94" spans="2:47" s="122" customFormat="1" ht="29.25" customHeight="1">
      <c r="B94" s="121"/>
      <c r="C94" s="156" t="s">
        <v>122</v>
      </c>
      <c r="D94" s="138"/>
      <c r="E94" s="138"/>
      <c r="F94" s="138"/>
      <c r="G94" s="138"/>
      <c r="H94" s="138"/>
      <c r="I94" s="138"/>
      <c r="J94" s="157" t="s">
        <v>123</v>
      </c>
      <c r="K94" s="138"/>
      <c r="L94" s="121"/>
    </row>
    <row r="95" spans="2:47" s="122" customFormat="1" ht="10.35" customHeight="1">
      <c r="B95" s="121"/>
      <c r="L95" s="121"/>
    </row>
    <row r="96" spans="2:47" s="122" customFormat="1" ht="22.9" customHeight="1">
      <c r="B96" s="121"/>
      <c r="C96" s="158" t="s">
        <v>124</v>
      </c>
      <c r="J96" s="133">
        <f>J123</f>
        <v>0</v>
      </c>
      <c r="L96" s="121"/>
      <c r="AU96" s="112" t="s">
        <v>125</v>
      </c>
    </row>
    <row r="97" spans="2:12" s="160" customFormat="1" ht="24.95" customHeight="1">
      <c r="B97" s="159"/>
      <c r="D97" s="161" t="s">
        <v>171</v>
      </c>
      <c r="E97" s="162"/>
      <c r="F97" s="162"/>
      <c r="G97" s="162"/>
      <c r="H97" s="162"/>
      <c r="I97" s="162"/>
      <c r="J97" s="163">
        <f>J124</f>
        <v>0</v>
      </c>
      <c r="L97" s="159"/>
    </row>
    <row r="98" spans="2:12" s="165" customFormat="1" ht="19.899999999999999" customHeight="1">
      <c r="B98" s="164"/>
      <c r="D98" s="166" t="s">
        <v>172</v>
      </c>
      <c r="E98" s="167"/>
      <c r="F98" s="167"/>
      <c r="G98" s="167"/>
      <c r="H98" s="167"/>
      <c r="I98" s="167"/>
      <c r="J98" s="168">
        <f>J125</f>
        <v>0</v>
      </c>
      <c r="L98" s="164"/>
    </row>
    <row r="99" spans="2:12" s="165" customFormat="1" ht="19.899999999999999" customHeight="1">
      <c r="B99" s="164"/>
      <c r="D99" s="166" t="s">
        <v>2801</v>
      </c>
      <c r="E99" s="167"/>
      <c r="F99" s="167"/>
      <c r="G99" s="167"/>
      <c r="H99" s="167"/>
      <c r="I99" s="167"/>
      <c r="J99" s="168">
        <f>J229</f>
        <v>0</v>
      </c>
      <c r="L99" s="164"/>
    </row>
    <row r="100" spans="2:12" s="160" customFormat="1" ht="24.95" customHeight="1">
      <c r="B100" s="159"/>
      <c r="D100" s="161" t="s">
        <v>2802</v>
      </c>
      <c r="E100" s="162"/>
      <c r="F100" s="162"/>
      <c r="G100" s="162"/>
      <c r="H100" s="162"/>
      <c r="I100" s="162"/>
      <c r="J100" s="163">
        <f>J235</f>
        <v>0</v>
      </c>
      <c r="L100" s="159"/>
    </row>
    <row r="101" spans="2:12" s="165" customFormat="1" ht="19.899999999999999" customHeight="1">
      <c r="B101" s="164"/>
      <c r="D101" s="166" t="s">
        <v>2803</v>
      </c>
      <c r="E101" s="167"/>
      <c r="F101" s="167"/>
      <c r="G101" s="167"/>
      <c r="H101" s="167"/>
      <c r="I101" s="167"/>
      <c r="J101" s="168">
        <f>J236</f>
        <v>0</v>
      </c>
      <c r="L101" s="164"/>
    </row>
    <row r="102" spans="2:12" s="165" customFormat="1" ht="19.899999999999999" customHeight="1">
      <c r="B102" s="164"/>
      <c r="D102" s="166" t="s">
        <v>380</v>
      </c>
      <c r="E102" s="167"/>
      <c r="F102" s="167"/>
      <c r="G102" s="167"/>
      <c r="H102" s="167"/>
      <c r="I102" s="167"/>
      <c r="J102" s="168">
        <f>J245</f>
        <v>0</v>
      </c>
      <c r="L102" s="164"/>
    </row>
    <row r="103" spans="2:12" s="165" customFormat="1" ht="19.899999999999999" customHeight="1">
      <c r="B103" s="164"/>
      <c r="D103" s="166" t="s">
        <v>2804</v>
      </c>
      <c r="E103" s="167"/>
      <c r="F103" s="167"/>
      <c r="G103" s="167"/>
      <c r="H103" s="167"/>
      <c r="I103" s="167"/>
      <c r="J103" s="168">
        <f>J247</f>
        <v>0</v>
      </c>
      <c r="L103" s="164"/>
    </row>
    <row r="104" spans="2:12" s="122" customFormat="1" ht="21.75" customHeight="1">
      <c r="B104" s="121"/>
      <c r="L104" s="121"/>
    </row>
    <row r="105" spans="2:12" s="122" customFormat="1" ht="6.95" customHeight="1">
      <c r="B105" s="151"/>
      <c r="C105" s="152"/>
      <c r="D105" s="152"/>
      <c r="E105" s="152"/>
      <c r="F105" s="152"/>
      <c r="G105" s="152"/>
      <c r="H105" s="152"/>
      <c r="I105" s="152"/>
      <c r="J105" s="152"/>
      <c r="K105" s="152"/>
      <c r="L105" s="121"/>
    </row>
    <row r="109" spans="2:12" s="122" customFormat="1" ht="6.95" customHeight="1">
      <c r="B109" s="153"/>
      <c r="C109" s="154"/>
      <c r="D109" s="154"/>
      <c r="E109" s="154"/>
      <c r="F109" s="154"/>
      <c r="G109" s="154"/>
      <c r="H109" s="154"/>
      <c r="I109" s="154"/>
      <c r="J109" s="154"/>
      <c r="K109" s="154"/>
      <c r="L109" s="121"/>
    </row>
    <row r="110" spans="2:12" s="122" customFormat="1" ht="24.95" customHeight="1">
      <c r="B110" s="121"/>
      <c r="C110" s="116" t="s">
        <v>130</v>
      </c>
      <c r="L110" s="121"/>
    </row>
    <row r="111" spans="2:12" s="122" customFormat="1" ht="6.95" customHeight="1">
      <c r="B111" s="121"/>
      <c r="L111" s="121"/>
    </row>
    <row r="112" spans="2:12" s="122" customFormat="1" ht="12" customHeight="1">
      <c r="B112" s="121"/>
      <c r="C112" s="118" t="s">
        <v>14</v>
      </c>
      <c r="L112" s="121"/>
    </row>
    <row r="113" spans="2:65" s="122" customFormat="1" ht="16.5" customHeight="1">
      <c r="B113" s="121"/>
      <c r="E113" s="119" t="str">
        <f>E7</f>
        <v>REVITALIZACE PARKU NA PLÁNI - ETAPA 1</v>
      </c>
      <c r="F113" s="120"/>
      <c r="G113" s="120"/>
      <c r="H113" s="120"/>
      <c r="L113" s="121"/>
    </row>
    <row r="114" spans="2:65" s="122" customFormat="1" ht="12" customHeight="1">
      <c r="B114" s="121"/>
      <c r="C114" s="118" t="s">
        <v>119</v>
      </c>
      <c r="L114" s="121"/>
    </row>
    <row r="115" spans="2:65" s="122" customFormat="1" ht="16.5" customHeight="1">
      <c r="B115" s="121"/>
      <c r="E115" s="123" t="str">
        <f>E9</f>
        <v xml:space="preserve">10 - SO 11 - Sadové úpravy </v>
      </c>
      <c r="F115" s="124"/>
      <c r="G115" s="124"/>
      <c r="H115" s="124"/>
      <c r="L115" s="121"/>
    </row>
    <row r="116" spans="2:65" s="122" customFormat="1" ht="6.95" customHeight="1">
      <c r="B116" s="121"/>
      <c r="L116" s="121"/>
    </row>
    <row r="117" spans="2:65" s="122" customFormat="1" ht="12" customHeight="1">
      <c r="B117" s="121"/>
      <c r="C117" s="118" t="s">
        <v>20</v>
      </c>
      <c r="F117" s="125" t="str">
        <f>F12</f>
        <v>Praha 5 - Smíchov</v>
      </c>
      <c r="I117" s="118" t="s">
        <v>22</v>
      </c>
      <c r="J117" s="126" t="str">
        <f>IF(J12="","",J12)</f>
        <v>16. 8. 2023</v>
      </c>
      <c r="L117" s="121"/>
    </row>
    <row r="118" spans="2:65" s="122" customFormat="1" ht="6.95" customHeight="1">
      <c r="B118" s="121"/>
      <c r="L118" s="121"/>
    </row>
    <row r="119" spans="2:65" s="122" customFormat="1" ht="25.7" customHeight="1">
      <c r="B119" s="121"/>
      <c r="C119" s="118" t="s">
        <v>24</v>
      </c>
      <c r="F119" s="125" t="str">
        <f>E15</f>
        <v>Městská část Praha 5</v>
      </c>
      <c r="I119" s="118" t="s">
        <v>30</v>
      </c>
      <c r="J119" s="155" t="str">
        <f>E21</f>
        <v>ATELIER RENO spol. s r.o.</v>
      </c>
      <c r="L119" s="121"/>
    </row>
    <row r="120" spans="2:65" s="122" customFormat="1" ht="15.2" customHeight="1">
      <c r="B120" s="121"/>
      <c r="C120" s="118" t="s">
        <v>28</v>
      </c>
      <c r="F120" s="125" t="str">
        <f>IF(E18="","",E18)</f>
        <v xml:space="preserve"> </v>
      </c>
      <c r="I120" s="118" t="s">
        <v>33</v>
      </c>
      <c r="J120" s="155" t="str">
        <f>E24</f>
        <v>Vladimír Mrázek</v>
      </c>
      <c r="L120" s="121"/>
    </row>
    <row r="121" spans="2:65" s="122" customFormat="1" ht="10.35" customHeight="1">
      <c r="B121" s="121"/>
      <c r="L121" s="121"/>
    </row>
    <row r="122" spans="2:65" s="176" customFormat="1" ht="29.25" customHeight="1">
      <c r="B122" s="169"/>
      <c r="C122" s="170" t="s">
        <v>131</v>
      </c>
      <c r="D122" s="171" t="s">
        <v>62</v>
      </c>
      <c r="E122" s="171" t="s">
        <v>58</v>
      </c>
      <c r="F122" s="171" t="s">
        <v>59</v>
      </c>
      <c r="G122" s="171" t="s">
        <v>132</v>
      </c>
      <c r="H122" s="171" t="s">
        <v>133</v>
      </c>
      <c r="I122" s="171" t="s">
        <v>134</v>
      </c>
      <c r="J122" s="171" t="s">
        <v>123</v>
      </c>
      <c r="K122" s="172" t="s">
        <v>135</v>
      </c>
      <c r="L122" s="169"/>
      <c r="M122" s="173" t="s">
        <v>1</v>
      </c>
      <c r="N122" s="174" t="s">
        <v>41</v>
      </c>
      <c r="O122" s="174" t="s">
        <v>136</v>
      </c>
      <c r="P122" s="174" t="s">
        <v>137</v>
      </c>
      <c r="Q122" s="174" t="s">
        <v>138</v>
      </c>
      <c r="R122" s="174" t="s">
        <v>139</v>
      </c>
      <c r="S122" s="174" t="s">
        <v>140</v>
      </c>
      <c r="T122" s="175" t="s">
        <v>141</v>
      </c>
    </row>
    <row r="123" spans="2:65" s="122" customFormat="1" ht="22.9" customHeight="1">
      <c r="B123" s="121"/>
      <c r="C123" s="177" t="s">
        <v>142</v>
      </c>
      <c r="J123" s="178">
        <f>BK123</f>
        <v>0</v>
      </c>
      <c r="L123" s="121"/>
      <c r="M123" s="179"/>
      <c r="N123" s="131"/>
      <c r="O123" s="131"/>
      <c r="P123" s="180">
        <f>P124+P235</f>
        <v>2238.0722250000003</v>
      </c>
      <c r="Q123" s="131"/>
      <c r="R123" s="180">
        <f>R124+R235</f>
        <v>50.168816000000007</v>
      </c>
      <c r="S123" s="131"/>
      <c r="T123" s="181">
        <f>T124+T235</f>
        <v>0</v>
      </c>
      <c r="AT123" s="112" t="s">
        <v>76</v>
      </c>
      <c r="AU123" s="112" t="s">
        <v>125</v>
      </c>
      <c r="BK123" s="182">
        <f>BK124+BK235</f>
        <v>0</v>
      </c>
    </row>
    <row r="124" spans="2:65" s="184" customFormat="1" ht="25.9" customHeight="1">
      <c r="B124" s="183"/>
      <c r="D124" s="185" t="s">
        <v>76</v>
      </c>
      <c r="E124" s="186" t="s">
        <v>178</v>
      </c>
      <c r="F124" s="186" t="s">
        <v>179</v>
      </c>
      <c r="J124" s="187">
        <f>BK124</f>
        <v>0</v>
      </c>
      <c r="L124" s="183"/>
      <c r="M124" s="188"/>
      <c r="P124" s="189">
        <f>P125+P229</f>
        <v>2048.5740500000002</v>
      </c>
      <c r="R124" s="189">
        <f>R125+R229</f>
        <v>39.820706000000008</v>
      </c>
      <c r="T124" s="190">
        <f>T125+T229</f>
        <v>0</v>
      </c>
      <c r="AR124" s="185" t="s">
        <v>85</v>
      </c>
      <c r="AT124" s="191" t="s">
        <v>76</v>
      </c>
      <c r="AU124" s="191" t="s">
        <v>77</v>
      </c>
      <c r="AY124" s="185" t="s">
        <v>146</v>
      </c>
      <c r="BK124" s="192">
        <f>BK125+BK229</f>
        <v>0</v>
      </c>
    </row>
    <row r="125" spans="2:65" s="184" customFormat="1" ht="22.9" customHeight="1">
      <c r="B125" s="183"/>
      <c r="D125" s="185" t="s">
        <v>76</v>
      </c>
      <c r="E125" s="193" t="s">
        <v>85</v>
      </c>
      <c r="F125" s="193" t="s">
        <v>180</v>
      </c>
      <c r="J125" s="194">
        <f>BK125</f>
        <v>0</v>
      </c>
      <c r="L125" s="183"/>
      <c r="M125" s="188"/>
      <c r="P125" s="189">
        <f>SUM(P126:P228)</f>
        <v>2048.5740500000002</v>
      </c>
      <c r="R125" s="189">
        <f>SUM(R126:R228)</f>
        <v>39.820706000000008</v>
      </c>
      <c r="T125" s="190">
        <f>SUM(T126:T228)</f>
        <v>0</v>
      </c>
      <c r="AR125" s="185" t="s">
        <v>85</v>
      </c>
      <c r="AT125" s="191" t="s">
        <v>76</v>
      </c>
      <c r="AU125" s="191" t="s">
        <v>85</v>
      </c>
      <c r="AY125" s="185" t="s">
        <v>146</v>
      </c>
      <c r="BK125" s="192">
        <f>SUM(BK126:BK228)</f>
        <v>0</v>
      </c>
    </row>
    <row r="126" spans="2:65" s="122" customFormat="1" ht="24.2" customHeight="1">
      <c r="B126" s="121"/>
      <c r="C126" s="195" t="s">
        <v>85</v>
      </c>
      <c r="D126" s="195" t="s">
        <v>149</v>
      </c>
      <c r="E126" s="196" t="s">
        <v>2805</v>
      </c>
      <c r="F126" s="197" t="s">
        <v>2806</v>
      </c>
      <c r="G126" s="198" t="s">
        <v>183</v>
      </c>
      <c r="H126" s="199">
        <v>104</v>
      </c>
      <c r="I126" s="107"/>
      <c r="J126" s="200">
        <f t="shared" ref="J126:J138" si="0">ROUND(I126*H126,2)</f>
        <v>0</v>
      </c>
      <c r="K126" s="197" t="s">
        <v>184</v>
      </c>
      <c r="L126" s="121"/>
      <c r="M126" s="201" t="s">
        <v>1</v>
      </c>
      <c r="N126" s="202" t="s">
        <v>42</v>
      </c>
      <c r="O126" s="203">
        <v>0.19400000000000001</v>
      </c>
      <c r="P126" s="203">
        <f t="shared" ref="P126:P138" si="1">O126*H126</f>
        <v>20.176000000000002</v>
      </c>
      <c r="Q126" s="203">
        <v>0</v>
      </c>
      <c r="R126" s="203">
        <f t="shared" ref="R126:R138" si="2">Q126*H126</f>
        <v>0</v>
      </c>
      <c r="S126" s="203">
        <v>0</v>
      </c>
      <c r="T126" s="204">
        <f t="shared" ref="T126:T138" si="3">S126*H126</f>
        <v>0</v>
      </c>
      <c r="AR126" s="205" t="s">
        <v>166</v>
      </c>
      <c r="AT126" s="205" t="s">
        <v>149</v>
      </c>
      <c r="AU126" s="205" t="s">
        <v>87</v>
      </c>
      <c r="AY126" s="112" t="s">
        <v>146</v>
      </c>
      <c r="BE126" s="206">
        <f t="shared" ref="BE126:BE138" si="4">IF(N126="základní",J126,0)</f>
        <v>0</v>
      </c>
      <c r="BF126" s="206">
        <f t="shared" ref="BF126:BF138" si="5">IF(N126="snížená",J126,0)</f>
        <v>0</v>
      </c>
      <c r="BG126" s="206">
        <f t="shared" ref="BG126:BG138" si="6">IF(N126="zákl. přenesená",J126,0)</f>
        <v>0</v>
      </c>
      <c r="BH126" s="206">
        <f t="shared" ref="BH126:BH138" si="7">IF(N126="sníž. přenesená",J126,0)</f>
        <v>0</v>
      </c>
      <c r="BI126" s="206">
        <f t="shared" ref="BI126:BI138" si="8">IF(N126="nulová",J126,0)</f>
        <v>0</v>
      </c>
      <c r="BJ126" s="112" t="s">
        <v>85</v>
      </c>
      <c r="BK126" s="206">
        <f t="shared" ref="BK126:BK138" si="9">ROUND(I126*H126,2)</f>
        <v>0</v>
      </c>
      <c r="BL126" s="112" t="s">
        <v>166</v>
      </c>
      <c r="BM126" s="205" t="s">
        <v>2807</v>
      </c>
    </row>
    <row r="127" spans="2:65" s="122" customFormat="1" ht="21.75" customHeight="1">
      <c r="B127" s="121"/>
      <c r="C127" s="195" t="s">
        <v>87</v>
      </c>
      <c r="D127" s="195" t="s">
        <v>149</v>
      </c>
      <c r="E127" s="196" t="s">
        <v>2808</v>
      </c>
      <c r="F127" s="197" t="s">
        <v>2809</v>
      </c>
      <c r="G127" s="198" t="s">
        <v>183</v>
      </c>
      <c r="H127" s="199">
        <v>384</v>
      </c>
      <c r="I127" s="107"/>
      <c r="J127" s="200">
        <f t="shared" si="0"/>
        <v>0</v>
      </c>
      <c r="K127" s="197" t="s">
        <v>184</v>
      </c>
      <c r="L127" s="121"/>
      <c r="M127" s="201" t="s">
        <v>1</v>
      </c>
      <c r="N127" s="202" t="s">
        <v>42</v>
      </c>
      <c r="O127" s="203">
        <v>0.21</v>
      </c>
      <c r="P127" s="203">
        <f t="shared" si="1"/>
        <v>80.64</v>
      </c>
      <c r="Q127" s="203">
        <v>0</v>
      </c>
      <c r="R127" s="203">
        <f t="shared" si="2"/>
        <v>0</v>
      </c>
      <c r="S127" s="203">
        <v>0</v>
      </c>
      <c r="T127" s="204">
        <f t="shared" si="3"/>
        <v>0</v>
      </c>
      <c r="AR127" s="205" t="s">
        <v>166</v>
      </c>
      <c r="AT127" s="205" t="s">
        <v>149</v>
      </c>
      <c r="AU127" s="205" t="s">
        <v>87</v>
      </c>
      <c r="AY127" s="112" t="s">
        <v>146</v>
      </c>
      <c r="BE127" s="206">
        <f t="shared" si="4"/>
        <v>0</v>
      </c>
      <c r="BF127" s="206">
        <f t="shared" si="5"/>
        <v>0</v>
      </c>
      <c r="BG127" s="206">
        <f t="shared" si="6"/>
        <v>0</v>
      </c>
      <c r="BH127" s="206">
        <f t="shared" si="7"/>
        <v>0</v>
      </c>
      <c r="BI127" s="206">
        <f t="shared" si="8"/>
        <v>0</v>
      </c>
      <c r="BJ127" s="112" t="s">
        <v>85</v>
      </c>
      <c r="BK127" s="206">
        <f t="shared" si="9"/>
        <v>0</v>
      </c>
      <c r="BL127" s="112" t="s">
        <v>166</v>
      </c>
      <c r="BM127" s="205" t="s">
        <v>2810</v>
      </c>
    </row>
    <row r="128" spans="2:65" s="122" customFormat="1" ht="21.75" customHeight="1">
      <c r="B128" s="121"/>
      <c r="C128" s="195" t="s">
        <v>161</v>
      </c>
      <c r="D128" s="195" t="s">
        <v>149</v>
      </c>
      <c r="E128" s="196" t="s">
        <v>2811</v>
      </c>
      <c r="F128" s="197" t="s">
        <v>2812</v>
      </c>
      <c r="G128" s="198" t="s">
        <v>183</v>
      </c>
      <c r="H128" s="199">
        <v>268</v>
      </c>
      <c r="I128" s="107"/>
      <c r="J128" s="200">
        <f t="shared" si="0"/>
        <v>0</v>
      </c>
      <c r="K128" s="197" t="s">
        <v>184</v>
      </c>
      <c r="L128" s="121"/>
      <c r="M128" s="201" t="s">
        <v>1</v>
      </c>
      <c r="N128" s="202" t="s">
        <v>42</v>
      </c>
      <c r="O128" s="203">
        <v>0.15</v>
      </c>
      <c r="P128" s="203">
        <f t="shared" si="1"/>
        <v>40.199999999999996</v>
      </c>
      <c r="Q128" s="203">
        <v>0</v>
      </c>
      <c r="R128" s="203">
        <f t="shared" si="2"/>
        <v>0</v>
      </c>
      <c r="S128" s="203">
        <v>0</v>
      </c>
      <c r="T128" s="204">
        <f t="shared" si="3"/>
        <v>0</v>
      </c>
      <c r="AR128" s="205" t="s">
        <v>166</v>
      </c>
      <c r="AT128" s="205" t="s">
        <v>149</v>
      </c>
      <c r="AU128" s="205" t="s">
        <v>87</v>
      </c>
      <c r="AY128" s="112" t="s">
        <v>146</v>
      </c>
      <c r="BE128" s="206">
        <f t="shared" si="4"/>
        <v>0</v>
      </c>
      <c r="BF128" s="206">
        <f t="shared" si="5"/>
        <v>0</v>
      </c>
      <c r="BG128" s="206">
        <f t="shared" si="6"/>
        <v>0</v>
      </c>
      <c r="BH128" s="206">
        <f t="shared" si="7"/>
        <v>0</v>
      </c>
      <c r="BI128" s="206">
        <f t="shared" si="8"/>
        <v>0</v>
      </c>
      <c r="BJ128" s="112" t="s">
        <v>85</v>
      </c>
      <c r="BK128" s="206">
        <f t="shared" si="9"/>
        <v>0</v>
      </c>
      <c r="BL128" s="112" t="s">
        <v>166</v>
      </c>
      <c r="BM128" s="205" t="s">
        <v>2813</v>
      </c>
    </row>
    <row r="129" spans="2:65" s="122" customFormat="1" ht="16.5" customHeight="1">
      <c r="B129" s="121"/>
      <c r="C129" s="195" t="s">
        <v>166</v>
      </c>
      <c r="D129" s="195" t="s">
        <v>149</v>
      </c>
      <c r="E129" s="196" t="s">
        <v>2814</v>
      </c>
      <c r="F129" s="197" t="s">
        <v>2815</v>
      </c>
      <c r="G129" s="198" t="s">
        <v>280</v>
      </c>
      <c r="H129" s="199">
        <v>6</v>
      </c>
      <c r="I129" s="107"/>
      <c r="J129" s="200">
        <f t="shared" si="0"/>
        <v>0</v>
      </c>
      <c r="K129" s="197" t="s">
        <v>184</v>
      </c>
      <c r="L129" s="121"/>
      <c r="M129" s="201" t="s">
        <v>1</v>
      </c>
      <c r="N129" s="202" t="s">
        <v>42</v>
      </c>
      <c r="O129" s="203">
        <v>0.65500000000000003</v>
      </c>
      <c r="P129" s="203">
        <f t="shared" si="1"/>
        <v>3.93</v>
      </c>
      <c r="Q129" s="203">
        <v>0</v>
      </c>
      <c r="R129" s="203">
        <f t="shared" si="2"/>
        <v>0</v>
      </c>
      <c r="S129" s="203">
        <v>0</v>
      </c>
      <c r="T129" s="204">
        <f t="shared" si="3"/>
        <v>0</v>
      </c>
      <c r="AR129" s="205" t="s">
        <v>166</v>
      </c>
      <c r="AT129" s="205" t="s">
        <v>149</v>
      </c>
      <c r="AU129" s="205" t="s">
        <v>87</v>
      </c>
      <c r="AY129" s="112" t="s">
        <v>146</v>
      </c>
      <c r="BE129" s="206">
        <f t="shared" si="4"/>
        <v>0</v>
      </c>
      <c r="BF129" s="206">
        <f t="shared" si="5"/>
        <v>0</v>
      </c>
      <c r="BG129" s="206">
        <f t="shared" si="6"/>
        <v>0</v>
      </c>
      <c r="BH129" s="206">
        <f t="shared" si="7"/>
        <v>0</v>
      </c>
      <c r="BI129" s="206">
        <f t="shared" si="8"/>
        <v>0</v>
      </c>
      <c r="BJ129" s="112" t="s">
        <v>85</v>
      </c>
      <c r="BK129" s="206">
        <f t="shared" si="9"/>
        <v>0</v>
      </c>
      <c r="BL129" s="112" t="s">
        <v>166</v>
      </c>
      <c r="BM129" s="205" t="s">
        <v>2816</v>
      </c>
    </row>
    <row r="130" spans="2:65" s="122" customFormat="1" ht="16.5" customHeight="1">
      <c r="B130" s="121"/>
      <c r="C130" s="195" t="s">
        <v>145</v>
      </c>
      <c r="D130" s="195" t="s">
        <v>149</v>
      </c>
      <c r="E130" s="196" t="s">
        <v>2817</v>
      </c>
      <c r="F130" s="197" t="s">
        <v>2818</v>
      </c>
      <c r="G130" s="198" t="s">
        <v>280</v>
      </c>
      <c r="H130" s="199">
        <v>5</v>
      </c>
      <c r="I130" s="107"/>
      <c r="J130" s="200">
        <f t="shared" si="0"/>
        <v>0</v>
      </c>
      <c r="K130" s="197" t="s">
        <v>184</v>
      </c>
      <c r="L130" s="121"/>
      <c r="M130" s="201" t="s">
        <v>1</v>
      </c>
      <c r="N130" s="202" t="s">
        <v>42</v>
      </c>
      <c r="O130" s="203">
        <v>0.95599999999999996</v>
      </c>
      <c r="P130" s="203">
        <f t="shared" si="1"/>
        <v>4.7799999999999994</v>
      </c>
      <c r="Q130" s="203">
        <v>0</v>
      </c>
      <c r="R130" s="203">
        <f t="shared" si="2"/>
        <v>0</v>
      </c>
      <c r="S130" s="203">
        <v>0</v>
      </c>
      <c r="T130" s="204">
        <f t="shared" si="3"/>
        <v>0</v>
      </c>
      <c r="AR130" s="205" t="s">
        <v>166</v>
      </c>
      <c r="AT130" s="205" t="s">
        <v>149</v>
      </c>
      <c r="AU130" s="205" t="s">
        <v>87</v>
      </c>
      <c r="AY130" s="112" t="s">
        <v>146</v>
      </c>
      <c r="BE130" s="206">
        <f t="shared" si="4"/>
        <v>0</v>
      </c>
      <c r="BF130" s="206">
        <f t="shared" si="5"/>
        <v>0</v>
      </c>
      <c r="BG130" s="206">
        <f t="shared" si="6"/>
        <v>0</v>
      </c>
      <c r="BH130" s="206">
        <f t="shared" si="7"/>
        <v>0</v>
      </c>
      <c r="BI130" s="206">
        <f t="shared" si="8"/>
        <v>0</v>
      </c>
      <c r="BJ130" s="112" t="s">
        <v>85</v>
      </c>
      <c r="BK130" s="206">
        <f t="shared" si="9"/>
        <v>0</v>
      </c>
      <c r="BL130" s="112" t="s">
        <v>166</v>
      </c>
      <c r="BM130" s="205" t="s">
        <v>2819</v>
      </c>
    </row>
    <row r="131" spans="2:65" s="122" customFormat="1" ht="16.5" customHeight="1">
      <c r="B131" s="121"/>
      <c r="C131" s="195" t="s">
        <v>205</v>
      </c>
      <c r="D131" s="195" t="s">
        <v>149</v>
      </c>
      <c r="E131" s="196" t="s">
        <v>2820</v>
      </c>
      <c r="F131" s="197" t="s">
        <v>2821</v>
      </c>
      <c r="G131" s="198" t="s">
        <v>280</v>
      </c>
      <c r="H131" s="199">
        <v>2</v>
      </c>
      <c r="I131" s="107"/>
      <c r="J131" s="200">
        <f t="shared" si="0"/>
        <v>0</v>
      </c>
      <c r="K131" s="197" t="s">
        <v>184</v>
      </c>
      <c r="L131" s="121"/>
      <c r="M131" s="201" t="s">
        <v>1</v>
      </c>
      <c r="N131" s="202" t="s">
        <v>42</v>
      </c>
      <c r="O131" s="203">
        <v>3.177</v>
      </c>
      <c r="P131" s="203">
        <f t="shared" si="1"/>
        <v>6.3540000000000001</v>
      </c>
      <c r="Q131" s="203">
        <v>0</v>
      </c>
      <c r="R131" s="203">
        <f t="shared" si="2"/>
        <v>0</v>
      </c>
      <c r="S131" s="203">
        <v>0</v>
      </c>
      <c r="T131" s="204">
        <f t="shared" si="3"/>
        <v>0</v>
      </c>
      <c r="AR131" s="205" t="s">
        <v>166</v>
      </c>
      <c r="AT131" s="205" t="s">
        <v>149</v>
      </c>
      <c r="AU131" s="205" t="s">
        <v>87</v>
      </c>
      <c r="AY131" s="112" t="s">
        <v>146</v>
      </c>
      <c r="BE131" s="206">
        <f t="shared" si="4"/>
        <v>0</v>
      </c>
      <c r="BF131" s="206">
        <f t="shared" si="5"/>
        <v>0</v>
      </c>
      <c r="BG131" s="206">
        <f t="shared" si="6"/>
        <v>0</v>
      </c>
      <c r="BH131" s="206">
        <f t="shared" si="7"/>
        <v>0</v>
      </c>
      <c r="BI131" s="206">
        <f t="shared" si="8"/>
        <v>0</v>
      </c>
      <c r="BJ131" s="112" t="s">
        <v>85</v>
      </c>
      <c r="BK131" s="206">
        <f t="shared" si="9"/>
        <v>0</v>
      </c>
      <c r="BL131" s="112" t="s">
        <v>166</v>
      </c>
      <c r="BM131" s="205" t="s">
        <v>2822</v>
      </c>
    </row>
    <row r="132" spans="2:65" s="122" customFormat="1" ht="21.75" customHeight="1">
      <c r="B132" s="121"/>
      <c r="C132" s="195" t="s">
        <v>211</v>
      </c>
      <c r="D132" s="195" t="s">
        <v>149</v>
      </c>
      <c r="E132" s="196" t="s">
        <v>2823</v>
      </c>
      <c r="F132" s="197" t="s">
        <v>2824</v>
      </c>
      <c r="G132" s="198" t="s">
        <v>280</v>
      </c>
      <c r="H132" s="199">
        <v>3</v>
      </c>
      <c r="I132" s="107"/>
      <c r="J132" s="200">
        <f t="shared" si="0"/>
        <v>0</v>
      </c>
      <c r="K132" s="197" t="s">
        <v>184</v>
      </c>
      <c r="L132" s="121"/>
      <c r="M132" s="201" t="s">
        <v>1</v>
      </c>
      <c r="N132" s="202" t="s">
        <v>42</v>
      </c>
      <c r="O132" s="203">
        <v>0.88900000000000001</v>
      </c>
      <c r="P132" s="203">
        <f t="shared" si="1"/>
        <v>2.6669999999999998</v>
      </c>
      <c r="Q132" s="203">
        <v>0</v>
      </c>
      <c r="R132" s="203">
        <f t="shared" si="2"/>
        <v>0</v>
      </c>
      <c r="S132" s="203">
        <v>0</v>
      </c>
      <c r="T132" s="204">
        <f t="shared" si="3"/>
        <v>0</v>
      </c>
      <c r="AR132" s="205" t="s">
        <v>166</v>
      </c>
      <c r="AT132" s="205" t="s">
        <v>149</v>
      </c>
      <c r="AU132" s="205" t="s">
        <v>87</v>
      </c>
      <c r="AY132" s="112" t="s">
        <v>146</v>
      </c>
      <c r="BE132" s="206">
        <f t="shared" si="4"/>
        <v>0</v>
      </c>
      <c r="BF132" s="206">
        <f t="shared" si="5"/>
        <v>0</v>
      </c>
      <c r="BG132" s="206">
        <f t="shared" si="6"/>
        <v>0</v>
      </c>
      <c r="BH132" s="206">
        <f t="shared" si="7"/>
        <v>0</v>
      </c>
      <c r="BI132" s="206">
        <f t="shared" si="8"/>
        <v>0</v>
      </c>
      <c r="BJ132" s="112" t="s">
        <v>85</v>
      </c>
      <c r="BK132" s="206">
        <f t="shared" si="9"/>
        <v>0</v>
      </c>
      <c r="BL132" s="112" t="s">
        <v>166</v>
      </c>
      <c r="BM132" s="205" t="s">
        <v>2825</v>
      </c>
    </row>
    <row r="133" spans="2:65" s="122" customFormat="1" ht="21.75" customHeight="1">
      <c r="B133" s="121"/>
      <c r="C133" s="195" t="s">
        <v>215</v>
      </c>
      <c r="D133" s="195" t="s">
        <v>149</v>
      </c>
      <c r="E133" s="196" t="s">
        <v>2826</v>
      </c>
      <c r="F133" s="197" t="s">
        <v>2827</v>
      </c>
      <c r="G133" s="198" t="s">
        <v>280</v>
      </c>
      <c r="H133" s="199">
        <v>5</v>
      </c>
      <c r="I133" s="107"/>
      <c r="J133" s="200">
        <f t="shared" si="0"/>
        <v>0</v>
      </c>
      <c r="K133" s="197" t="s">
        <v>184</v>
      </c>
      <c r="L133" s="121"/>
      <c r="M133" s="201" t="s">
        <v>1</v>
      </c>
      <c r="N133" s="202" t="s">
        <v>42</v>
      </c>
      <c r="O133" s="203">
        <v>2.2970000000000002</v>
      </c>
      <c r="P133" s="203">
        <f t="shared" si="1"/>
        <v>11.485000000000001</v>
      </c>
      <c r="Q133" s="203">
        <v>0</v>
      </c>
      <c r="R133" s="203">
        <f t="shared" si="2"/>
        <v>0</v>
      </c>
      <c r="S133" s="203">
        <v>0</v>
      </c>
      <c r="T133" s="204">
        <f t="shared" si="3"/>
        <v>0</v>
      </c>
      <c r="AR133" s="205" t="s">
        <v>166</v>
      </c>
      <c r="AT133" s="205" t="s">
        <v>149</v>
      </c>
      <c r="AU133" s="205" t="s">
        <v>87</v>
      </c>
      <c r="AY133" s="112" t="s">
        <v>146</v>
      </c>
      <c r="BE133" s="206">
        <f t="shared" si="4"/>
        <v>0</v>
      </c>
      <c r="BF133" s="206">
        <f t="shared" si="5"/>
        <v>0</v>
      </c>
      <c r="BG133" s="206">
        <f t="shared" si="6"/>
        <v>0</v>
      </c>
      <c r="BH133" s="206">
        <f t="shared" si="7"/>
        <v>0</v>
      </c>
      <c r="BI133" s="206">
        <f t="shared" si="8"/>
        <v>0</v>
      </c>
      <c r="BJ133" s="112" t="s">
        <v>85</v>
      </c>
      <c r="BK133" s="206">
        <f t="shared" si="9"/>
        <v>0</v>
      </c>
      <c r="BL133" s="112" t="s">
        <v>166</v>
      </c>
      <c r="BM133" s="205" t="s">
        <v>2828</v>
      </c>
    </row>
    <row r="134" spans="2:65" s="122" customFormat="1" ht="21.75" customHeight="1">
      <c r="B134" s="121"/>
      <c r="C134" s="195" t="s">
        <v>209</v>
      </c>
      <c r="D134" s="195" t="s">
        <v>149</v>
      </c>
      <c r="E134" s="196" t="s">
        <v>2829</v>
      </c>
      <c r="F134" s="197" t="s">
        <v>2830</v>
      </c>
      <c r="G134" s="198" t="s">
        <v>280</v>
      </c>
      <c r="H134" s="199">
        <v>1</v>
      </c>
      <c r="I134" s="107"/>
      <c r="J134" s="200">
        <f t="shared" si="0"/>
        <v>0</v>
      </c>
      <c r="K134" s="197" t="s">
        <v>184</v>
      </c>
      <c r="L134" s="121"/>
      <c r="M134" s="201" t="s">
        <v>1</v>
      </c>
      <c r="N134" s="202" t="s">
        <v>42</v>
      </c>
      <c r="O134" s="203">
        <v>13.019</v>
      </c>
      <c r="P134" s="203">
        <f t="shared" si="1"/>
        <v>13.019</v>
      </c>
      <c r="Q134" s="203">
        <v>0</v>
      </c>
      <c r="R134" s="203">
        <f t="shared" si="2"/>
        <v>0</v>
      </c>
      <c r="S134" s="203">
        <v>0</v>
      </c>
      <c r="T134" s="204">
        <f t="shared" si="3"/>
        <v>0</v>
      </c>
      <c r="AR134" s="205" t="s">
        <v>166</v>
      </c>
      <c r="AT134" s="205" t="s">
        <v>149</v>
      </c>
      <c r="AU134" s="205" t="s">
        <v>87</v>
      </c>
      <c r="AY134" s="112" t="s">
        <v>146</v>
      </c>
      <c r="BE134" s="206">
        <f t="shared" si="4"/>
        <v>0</v>
      </c>
      <c r="BF134" s="206">
        <f t="shared" si="5"/>
        <v>0</v>
      </c>
      <c r="BG134" s="206">
        <f t="shared" si="6"/>
        <v>0</v>
      </c>
      <c r="BH134" s="206">
        <f t="shared" si="7"/>
        <v>0</v>
      </c>
      <c r="BI134" s="206">
        <f t="shared" si="8"/>
        <v>0</v>
      </c>
      <c r="BJ134" s="112" t="s">
        <v>85</v>
      </c>
      <c r="BK134" s="206">
        <f t="shared" si="9"/>
        <v>0</v>
      </c>
      <c r="BL134" s="112" t="s">
        <v>166</v>
      </c>
      <c r="BM134" s="205" t="s">
        <v>2831</v>
      </c>
    </row>
    <row r="135" spans="2:65" s="122" customFormat="1" ht="21.75" customHeight="1">
      <c r="B135" s="121"/>
      <c r="C135" s="195" t="s">
        <v>112</v>
      </c>
      <c r="D135" s="195" t="s">
        <v>149</v>
      </c>
      <c r="E135" s="196" t="s">
        <v>2832</v>
      </c>
      <c r="F135" s="197" t="s">
        <v>2833</v>
      </c>
      <c r="G135" s="198" t="s">
        <v>280</v>
      </c>
      <c r="H135" s="199">
        <v>3</v>
      </c>
      <c r="I135" s="107"/>
      <c r="J135" s="200">
        <f t="shared" si="0"/>
        <v>0</v>
      </c>
      <c r="K135" s="197" t="s">
        <v>184</v>
      </c>
      <c r="L135" s="121"/>
      <c r="M135" s="201" t="s">
        <v>1</v>
      </c>
      <c r="N135" s="202" t="s">
        <v>42</v>
      </c>
      <c r="O135" s="203">
        <v>2.4630000000000001</v>
      </c>
      <c r="P135" s="203">
        <f t="shared" si="1"/>
        <v>7.3890000000000002</v>
      </c>
      <c r="Q135" s="203">
        <v>0</v>
      </c>
      <c r="R135" s="203">
        <f t="shared" si="2"/>
        <v>0</v>
      </c>
      <c r="S135" s="203">
        <v>0</v>
      </c>
      <c r="T135" s="204">
        <f t="shared" si="3"/>
        <v>0</v>
      </c>
      <c r="AR135" s="205" t="s">
        <v>166</v>
      </c>
      <c r="AT135" s="205" t="s">
        <v>149</v>
      </c>
      <c r="AU135" s="205" t="s">
        <v>87</v>
      </c>
      <c r="AY135" s="112" t="s">
        <v>146</v>
      </c>
      <c r="BE135" s="206">
        <f t="shared" si="4"/>
        <v>0</v>
      </c>
      <c r="BF135" s="206">
        <f t="shared" si="5"/>
        <v>0</v>
      </c>
      <c r="BG135" s="206">
        <f t="shared" si="6"/>
        <v>0</v>
      </c>
      <c r="BH135" s="206">
        <f t="shared" si="7"/>
        <v>0</v>
      </c>
      <c r="BI135" s="206">
        <f t="shared" si="8"/>
        <v>0</v>
      </c>
      <c r="BJ135" s="112" t="s">
        <v>85</v>
      </c>
      <c r="BK135" s="206">
        <f t="shared" si="9"/>
        <v>0</v>
      </c>
      <c r="BL135" s="112" t="s">
        <v>166</v>
      </c>
      <c r="BM135" s="205" t="s">
        <v>2834</v>
      </c>
    </row>
    <row r="136" spans="2:65" s="122" customFormat="1" ht="21.75" customHeight="1">
      <c r="B136" s="121"/>
      <c r="C136" s="195" t="s">
        <v>115</v>
      </c>
      <c r="D136" s="195" t="s">
        <v>149</v>
      </c>
      <c r="E136" s="196" t="s">
        <v>2835</v>
      </c>
      <c r="F136" s="197" t="s">
        <v>2836</v>
      </c>
      <c r="G136" s="198" t="s">
        <v>280</v>
      </c>
      <c r="H136" s="199">
        <v>1</v>
      </c>
      <c r="I136" s="107"/>
      <c r="J136" s="200">
        <f t="shared" si="0"/>
        <v>0</v>
      </c>
      <c r="K136" s="197" t="s">
        <v>184</v>
      </c>
      <c r="L136" s="121"/>
      <c r="M136" s="201" t="s">
        <v>1</v>
      </c>
      <c r="N136" s="202" t="s">
        <v>42</v>
      </c>
      <c r="O136" s="203">
        <v>18.189</v>
      </c>
      <c r="P136" s="203">
        <f t="shared" si="1"/>
        <v>18.189</v>
      </c>
      <c r="Q136" s="203">
        <v>0</v>
      </c>
      <c r="R136" s="203">
        <f t="shared" si="2"/>
        <v>0</v>
      </c>
      <c r="S136" s="203">
        <v>0</v>
      </c>
      <c r="T136" s="204">
        <f t="shared" si="3"/>
        <v>0</v>
      </c>
      <c r="AR136" s="205" t="s">
        <v>166</v>
      </c>
      <c r="AT136" s="205" t="s">
        <v>149</v>
      </c>
      <c r="AU136" s="205" t="s">
        <v>87</v>
      </c>
      <c r="AY136" s="112" t="s">
        <v>146</v>
      </c>
      <c r="BE136" s="206">
        <f t="shared" si="4"/>
        <v>0</v>
      </c>
      <c r="BF136" s="206">
        <f t="shared" si="5"/>
        <v>0</v>
      </c>
      <c r="BG136" s="206">
        <f t="shared" si="6"/>
        <v>0</v>
      </c>
      <c r="BH136" s="206">
        <f t="shared" si="7"/>
        <v>0</v>
      </c>
      <c r="BI136" s="206">
        <f t="shared" si="8"/>
        <v>0</v>
      </c>
      <c r="BJ136" s="112" t="s">
        <v>85</v>
      </c>
      <c r="BK136" s="206">
        <f t="shared" si="9"/>
        <v>0</v>
      </c>
      <c r="BL136" s="112" t="s">
        <v>166</v>
      </c>
      <c r="BM136" s="205" t="s">
        <v>2837</v>
      </c>
    </row>
    <row r="137" spans="2:65" s="122" customFormat="1" ht="16.5" customHeight="1">
      <c r="B137" s="121"/>
      <c r="C137" s="195" t="s">
        <v>250</v>
      </c>
      <c r="D137" s="195" t="s">
        <v>149</v>
      </c>
      <c r="E137" s="196" t="s">
        <v>2838</v>
      </c>
      <c r="F137" s="197" t="s">
        <v>2839</v>
      </c>
      <c r="G137" s="198" t="s">
        <v>151</v>
      </c>
      <c r="H137" s="199">
        <v>1</v>
      </c>
      <c r="I137" s="107"/>
      <c r="J137" s="200">
        <f t="shared" si="0"/>
        <v>0</v>
      </c>
      <c r="K137" s="197" t="s">
        <v>1</v>
      </c>
      <c r="L137" s="121"/>
      <c r="M137" s="201" t="s">
        <v>1</v>
      </c>
      <c r="N137" s="202" t="s">
        <v>42</v>
      </c>
      <c r="O137" s="203">
        <v>18.189</v>
      </c>
      <c r="P137" s="203">
        <f t="shared" si="1"/>
        <v>18.189</v>
      </c>
      <c r="Q137" s="203">
        <v>0</v>
      </c>
      <c r="R137" s="203">
        <f t="shared" si="2"/>
        <v>0</v>
      </c>
      <c r="S137" s="203">
        <v>0</v>
      </c>
      <c r="T137" s="204">
        <f t="shared" si="3"/>
        <v>0</v>
      </c>
      <c r="AR137" s="205" t="s">
        <v>166</v>
      </c>
      <c r="AT137" s="205" t="s">
        <v>149</v>
      </c>
      <c r="AU137" s="205" t="s">
        <v>87</v>
      </c>
      <c r="AY137" s="112" t="s">
        <v>146</v>
      </c>
      <c r="BE137" s="206">
        <f t="shared" si="4"/>
        <v>0</v>
      </c>
      <c r="BF137" s="206">
        <f t="shared" si="5"/>
        <v>0</v>
      </c>
      <c r="BG137" s="206">
        <f t="shared" si="6"/>
        <v>0</v>
      </c>
      <c r="BH137" s="206">
        <f t="shared" si="7"/>
        <v>0</v>
      </c>
      <c r="BI137" s="206">
        <f t="shared" si="8"/>
        <v>0</v>
      </c>
      <c r="BJ137" s="112" t="s">
        <v>85</v>
      </c>
      <c r="BK137" s="206">
        <f t="shared" si="9"/>
        <v>0</v>
      </c>
      <c r="BL137" s="112" t="s">
        <v>166</v>
      </c>
      <c r="BM137" s="205" t="s">
        <v>2840</v>
      </c>
    </row>
    <row r="138" spans="2:65" s="122" customFormat="1" ht="21.75" customHeight="1">
      <c r="B138" s="121"/>
      <c r="C138" s="195" t="s">
        <v>256</v>
      </c>
      <c r="D138" s="195" t="s">
        <v>149</v>
      </c>
      <c r="E138" s="196" t="s">
        <v>2841</v>
      </c>
      <c r="F138" s="197" t="s">
        <v>2842</v>
      </c>
      <c r="G138" s="198" t="s">
        <v>183</v>
      </c>
      <c r="H138" s="199">
        <v>1494</v>
      </c>
      <c r="I138" s="107"/>
      <c r="J138" s="200">
        <f t="shared" si="0"/>
        <v>0</v>
      </c>
      <c r="K138" s="197" t="s">
        <v>184</v>
      </c>
      <c r="L138" s="121"/>
      <c r="M138" s="201" t="s">
        <v>1</v>
      </c>
      <c r="N138" s="202" t="s">
        <v>42</v>
      </c>
      <c r="O138" s="203">
        <v>1.2E-2</v>
      </c>
      <c r="P138" s="203">
        <f t="shared" si="1"/>
        <v>17.928000000000001</v>
      </c>
      <c r="Q138" s="203">
        <v>0</v>
      </c>
      <c r="R138" s="203">
        <f t="shared" si="2"/>
        <v>0</v>
      </c>
      <c r="S138" s="203">
        <v>0</v>
      </c>
      <c r="T138" s="204">
        <f t="shared" si="3"/>
        <v>0</v>
      </c>
      <c r="AR138" s="205" t="s">
        <v>166</v>
      </c>
      <c r="AT138" s="205" t="s">
        <v>149</v>
      </c>
      <c r="AU138" s="205" t="s">
        <v>87</v>
      </c>
      <c r="AY138" s="112" t="s">
        <v>146</v>
      </c>
      <c r="BE138" s="206">
        <f t="shared" si="4"/>
        <v>0</v>
      </c>
      <c r="BF138" s="206">
        <f t="shared" si="5"/>
        <v>0</v>
      </c>
      <c r="BG138" s="206">
        <f t="shared" si="6"/>
        <v>0</v>
      </c>
      <c r="BH138" s="206">
        <f t="shared" si="7"/>
        <v>0</v>
      </c>
      <c r="BI138" s="206">
        <f t="shared" si="8"/>
        <v>0</v>
      </c>
      <c r="BJ138" s="112" t="s">
        <v>85</v>
      </c>
      <c r="BK138" s="206">
        <f t="shared" si="9"/>
        <v>0</v>
      </c>
      <c r="BL138" s="112" t="s">
        <v>166</v>
      </c>
      <c r="BM138" s="205" t="s">
        <v>2843</v>
      </c>
    </row>
    <row r="139" spans="2:65" s="208" customFormat="1">
      <c r="B139" s="207"/>
      <c r="D139" s="209" t="s">
        <v>189</v>
      </c>
      <c r="E139" s="210" t="s">
        <v>1</v>
      </c>
      <c r="F139" s="211" t="s">
        <v>2844</v>
      </c>
      <c r="H139" s="212">
        <v>1494</v>
      </c>
      <c r="L139" s="207"/>
      <c r="M139" s="213"/>
      <c r="T139" s="214"/>
      <c r="AT139" s="210" t="s">
        <v>189</v>
      </c>
      <c r="AU139" s="210" t="s">
        <v>87</v>
      </c>
      <c r="AV139" s="208" t="s">
        <v>87</v>
      </c>
      <c r="AW139" s="208" t="s">
        <v>32</v>
      </c>
      <c r="AX139" s="208" t="s">
        <v>85</v>
      </c>
      <c r="AY139" s="210" t="s">
        <v>146</v>
      </c>
    </row>
    <row r="140" spans="2:65" s="122" customFormat="1" ht="16.5" customHeight="1">
      <c r="B140" s="121"/>
      <c r="C140" s="231" t="s">
        <v>262</v>
      </c>
      <c r="D140" s="231" t="s">
        <v>665</v>
      </c>
      <c r="E140" s="232" t="s">
        <v>2845</v>
      </c>
      <c r="F140" s="233" t="s">
        <v>2846</v>
      </c>
      <c r="G140" s="234" t="s">
        <v>224</v>
      </c>
      <c r="H140" s="235">
        <v>149.4</v>
      </c>
      <c r="I140" s="108"/>
      <c r="J140" s="236">
        <f>ROUND(I140*H140,2)</f>
        <v>0</v>
      </c>
      <c r="K140" s="233" t="s">
        <v>1</v>
      </c>
      <c r="L140" s="237"/>
      <c r="M140" s="238" t="s">
        <v>1</v>
      </c>
      <c r="N140" s="239" t="s">
        <v>42</v>
      </c>
      <c r="O140" s="203">
        <v>0</v>
      </c>
      <c r="P140" s="203">
        <f>O140*H140</f>
        <v>0</v>
      </c>
      <c r="Q140" s="203">
        <v>0.21</v>
      </c>
      <c r="R140" s="203">
        <f>Q140*H140</f>
        <v>31.373999999999999</v>
      </c>
      <c r="S140" s="203">
        <v>0</v>
      </c>
      <c r="T140" s="204">
        <f>S140*H140</f>
        <v>0</v>
      </c>
      <c r="AR140" s="205" t="s">
        <v>215</v>
      </c>
      <c r="AT140" s="205" t="s">
        <v>665</v>
      </c>
      <c r="AU140" s="205" t="s">
        <v>87</v>
      </c>
      <c r="AY140" s="112" t="s">
        <v>146</v>
      </c>
      <c r="BE140" s="206">
        <f>IF(N140="základní",J140,0)</f>
        <v>0</v>
      </c>
      <c r="BF140" s="206">
        <f>IF(N140="snížená",J140,0)</f>
        <v>0</v>
      </c>
      <c r="BG140" s="206">
        <f>IF(N140="zákl. přenesená",J140,0)</f>
        <v>0</v>
      </c>
      <c r="BH140" s="206">
        <f>IF(N140="sníž. přenesená",J140,0)</f>
        <v>0</v>
      </c>
      <c r="BI140" s="206">
        <f>IF(N140="nulová",J140,0)</f>
        <v>0</v>
      </c>
      <c r="BJ140" s="112" t="s">
        <v>85</v>
      </c>
      <c r="BK140" s="206">
        <f>ROUND(I140*H140,2)</f>
        <v>0</v>
      </c>
      <c r="BL140" s="112" t="s">
        <v>166</v>
      </c>
      <c r="BM140" s="205" t="s">
        <v>2847</v>
      </c>
    </row>
    <row r="141" spans="2:65" s="208" customFormat="1">
      <c r="B141" s="207"/>
      <c r="D141" s="209" t="s">
        <v>189</v>
      </c>
      <c r="E141" s="210" t="s">
        <v>1</v>
      </c>
      <c r="F141" s="211" t="s">
        <v>2848</v>
      </c>
      <c r="H141" s="212">
        <v>149.4</v>
      </c>
      <c r="L141" s="207"/>
      <c r="M141" s="213"/>
      <c r="T141" s="214"/>
      <c r="AT141" s="210" t="s">
        <v>189</v>
      </c>
      <c r="AU141" s="210" t="s">
        <v>87</v>
      </c>
      <c r="AV141" s="208" t="s">
        <v>87</v>
      </c>
      <c r="AW141" s="208" t="s">
        <v>32</v>
      </c>
      <c r="AX141" s="208" t="s">
        <v>85</v>
      </c>
      <c r="AY141" s="210" t="s">
        <v>146</v>
      </c>
    </row>
    <row r="142" spans="2:65" s="122" customFormat="1" ht="16.5" customHeight="1">
      <c r="B142" s="121"/>
      <c r="C142" s="195" t="s">
        <v>8</v>
      </c>
      <c r="D142" s="195" t="s">
        <v>149</v>
      </c>
      <c r="E142" s="196" t="s">
        <v>2331</v>
      </c>
      <c r="F142" s="197" t="s">
        <v>2332</v>
      </c>
      <c r="G142" s="198" t="s">
        <v>183</v>
      </c>
      <c r="H142" s="199">
        <v>497</v>
      </c>
      <c r="I142" s="107"/>
      <c r="J142" s="200">
        <f>ROUND(I142*H142,2)</f>
        <v>0</v>
      </c>
      <c r="K142" s="197" t="s">
        <v>184</v>
      </c>
      <c r="L142" s="121"/>
      <c r="M142" s="201" t="s">
        <v>1</v>
      </c>
      <c r="N142" s="202" t="s">
        <v>42</v>
      </c>
      <c r="O142" s="203">
        <v>5.8000000000000003E-2</v>
      </c>
      <c r="P142" s="203">
        <f>O142*H142</f>
        <v>28.826000000000001</v>
      </c>
      <c r="Q142" s="203">
        <v>0</v>
      </c>
      <c r="R142" s="203">
        <f>Q142*H142</f>
        <v>0</v>
      </c>
      <c r="S142" s="203">
        <v>0</v>
      </c>
      <c r="T142" s="204">
        <f>S142*H142</f>
        <v>0</v>
      </c>
      <c r="AR142" s="205" t="s">
        <v>166</v>
      </c>
      <c r="AT142" s="205" t="s">
        <v>149</v>
      </c>
      <c r="AU142" s="205" t="s">
        <v>87</v>
      </c>
      <c r="AY142" s="112" t="s">
        <v>146</v>
      </c>
      <c r="BE142" s="206">
        <f>IF(N142="základní",J142,0)</f>
        <v>0</v>
      </c>
      <c r="BF142" s="206">
        <f>IF(N142="snížená",J142,0)</f>
        <v>0</v>
      </c>
      <c r="BG142" s="206">
        <f>IF(N142="zákl. přenesená",J142,0)</f>
        <v>0</v>
      </c>
      <c r="BH142" s="206">
        <f>IF(N142="sníž. přenesená",J142,0)</f>
        <v>0</v>
      </c>
      <c r="BI142" s="206">
        <f>IF(N142="nulová",J142,0)</f>
        <v>0</v>
      </c>
      <c r="BJ142" s="112" t="s">
        <v>85</v>
      </c>
      <c r="BK142" s="206">
        <f>ROUND(I142*H142,2)</f>
        <v>0</v>
      </c>
      <c r="BL142" s="112" t="s">
        <v>166</v>
      </c>
      <c r="BM142" s="205" t="s">
        <v>2849</v>
      </c>
    </row>
    <row r="143" spans="2:65" s="122" customFormat="1" ht="19.5">
      <c r="B143" s="121"/>
      <c r="D143" s="209" t="s">
        <v>154</v>
      </c>
      <c r="F143" s="228" t="s">
        <v>2850</v>
      </c>
      <c r="L143" s="121"/>
      <c r="M143" s="229"/>
      <c r="T143" s="230"/>
      <c r="AT143" s="112" t="s">
        <v>154</v>
      </c>
      <c r="AU143" s="112" t="s">
        <v>87</v>
      </c>
    </row>
    <row r="144" spans="2:65" s="122" customFormat="1" ht="16.5" customHeight="1">
      <c r="B144" s="121"/>
      <c r="C144" s="231" t="s">
        <v>273</v>
      </c>
      <c r="D144" s="231" t="s">
        <v>665</v>
      </c>
      <c r="E144" s="232" t="s">
        <v>2851</v>
      </c>
      <c r="F144" s="233" t="s">
        <v>2852</v>
      </c>
      <c r="G144" s="234" t="s">
        <v>1325</v>
      </c>
      <c r="H144" s="235">
        <v>12.425000000000001</v>
      </c>
      <c r="I144" s="108"/>
      <c r="J144" s="236">
        <f>ROUND(I144*H144,2)</f>
        <v>0</v>
      </c>
      <c r="K144" s="233" t="s">
        <v>1</v>
      </c>
      <c r="L144" s="237"/>
      <c r="M144" s="238" t="s">
        <v>1</v>
      </c>
      <c r="N144" s="239" t="s">
        <v>42</v>
      </c>
      <c r="O144" s="203">
        <v>0</v>
      </c>
      <c r="P144" s="203">
        <f>O144*H144</f>
        <v>0</v>
      </c>
      <c r="Q144" s="203">
        <v>1E-3</v>
      </c>
      <c r="R144" s="203">
        <f>Q144*H144</f>
        <v>1.2425E-2</v>
      </c>
      <c r="S144" s="203">
        <v>0</v>
      </c>
      <c r="T144" s="204">
        <f>S144*H144</f>
        <v>0</v>
      </c>
      <c r="AR144" s="205" t="s">
        <v>215</v>
      </c>
      <c r="AT144" s="205" t="s">
        <v>665</v>
      </c>
      <c r="AU144" s="205" t="s">
        <v>87</v>
      </c>
      <c r="AY144" s="112" t="s">
        <v>146</v>
      </c>
      <c r="BE144" s="206">
        <f>IF(N144="základní",J144,0)</f>
        <v>0</v>
      </c>
      <c r="BF144" s="206">
        <f>IF(N144="snížená",J144,0)</f>
        <v>0</v>
      </c>
      <c r="BG144" s="206">
        <f>IF(N144="zákl. přenesená",J144,0)</f>
        <v>0</v>
      </c>
      <c r="BH144" s="206">
        <f>IF(N144="sníž. přenesená",J144,0)</f>
        <v>0</v>
      </c>
      <c r="BI144" s="206">
        <f>IF(N144="nulová",J144,0)</f>
        <v>0</v>
      </c>
      <c r="BJ144" s="112" t="s">
        <v>85</v>
      </c>
      <c r="BK144" s="206">
        <f>ROUND(I144*H144,2)</f>
        <v>0</v>
      </c>
      <c r="BL144" s="112" t="s">
        <v>166</v>
      </c>
      <c r="BM144" s="205" t="s">
        <v>2853</v>
      </c>
    </row>
    <row r="145" spans="2:65" s="208" customFormat="1">
      <c r="B145" s="207"/>
      <c r="D145" s="209" t="s">
        <v>189</v>
      </c>
      <c r="F145" s="211" t="s">
        <v>2854</v>
      </c>
      <c r="H145" s="212">
        <v>12.425000000000001</v>
      </c>
      <c r="L145" s="207"/>
      <c r="M145" s="213"/>
      <c r="T145" s="214"/>
      <c r="AT145" s="210" t="s">
        <v>189</v>
      </c>
      <c r="AU145" s="210" t="s">
        <v>87</v>
      </c>
      <c r="AV145" s="208" t="s">
        <v>87</v>
      </c>
      <c r="AW145" s="208" t="s">
        <v>3</v>
      </c>
      <c r="AX145" s="208" t="s">
        <v>85</v>
      </c>
      <c r="AY145" s="210" t="s">
        <v>146</v>
      </c>
    </row>
    <row r="146" spans="2:65" s="122" customFormat="1" ht="24.2" customHeight="1">
      <c r="B146" s="121"/>
      <c r="C146" s="195" t="s">
        <v>277</v>
      </c>
      <c r="D146" s="195" t="s">
        <v>149</v>
      </c>
      <c r="E146" s="196" t="s">
        <v>2855</v>
      </c>
      <c r="F146" s="197" t="s">
        <v>2856</v>
      </c>
      <c r="G146" s="198" t="s">
        <v>224</v>
      </c>
      <c r="H146" s="199">
        <v>49.7</v>
      </c>
      <c r="I146" s="107"/>
      <c r="J146" s="200">
        <f>ROUND(I146*H146,2)</f>
        <v>0</v>
      </c>
      <c r="K146" s="197" t="s">
        <v>1</v>
      </c>
      <c r="L146" s="121"/>
      <c r="M146" s="201" t="s">
        <v>1</v>
      </c>
      <c r="N146" s="202" t="s">
        <v>42</v>
      </c>
      <c r="O146" s="203">
        <v>5.8000000000000003E-2</v>
      </c>
      <c r="P146" s="203">
        <f>O146*H146</f>
        <v>2.8826000000000005</v>
      </c>
      <c r="Q146" s="203">
        <v>0</v>
      </c>
      <c r="R146" s="203">
        <f>Q146*H146</f>
        <v>0</v>
      </c>
      <c r="S146" s="203">
        <v>0</v>
      </c>
      <c r="T146" s="204">
        <f>S146*H146</f>
        <v>0</v>
      </c>
      <c r="AR146" s="205" t="s">
        <v>166</v>
      </c>
      <c r="AT146" s="205" t="s">
        <v>149</v>
      </c>
      <c r="AU146" s="205" t="s">
        <v>87</v>
      </c>
      <c r="AY146" s="112" t="s">
        <v>146</v>
      </c>
      <c r="BE146" s="206">
        <f>IF(N146="základní",J146,0)</f>
        <v>0</v>
      </c>
      <c r="BF146" s="206">
        <f>IF(N146="snížená",J146,0)</f>
        <v>0</v>
      </c>
      <c r="BG146" s="206">
        <f>IF(N146="zákl. přenesená",J146,0)</f>
        <v>0</v>
      </c>
      <c r="BH146" s="206">
        <f>IF(N146="sníž. přenesená",J146,0)</f>
        <v>0</v>
      </c>
      <c r="BI146" s="206">
        <f>IF(N146="nulová",J146,0)</f>
        <v>0</v>
      </c>
      <c r="BJ146" s="112" t="s">
        <v>85</v>
      </c>
      <c r="BK146" s="206">
        <f>ROUND(I146*H146,2)</f>
        <v>0</v>
      </c>
      <c r="BL146" s="112" t="s">
        <v>166</v>
      </c>
      <c r="BM146" s="205" t="s">
        <v>2857</v>
      </c>
    </row>
    <row r="147" spans="2:65" s="122" customFormat="1" ht="16.5" customHeight="1">
      <c r="B147" s="121"/>
      <c r="C147" s="195" t="s">
        <v>282</v>
      </c>
      <c r="D147" s="195" t="s">
        <v>149</v>
      </c>
      <c r="E147" s="196" t="s">
        <v>2858</v>
      </c>
      <c r="F147" s="197" t="s">
        <v>2859</v>
      </c>
      <c r="G147" s="198" t="s">
        <v>1325</v>
      </c>
      <c r="H147" s="199">
        <v>5</v>
      </c>
      <c r="I147" s="107"/>
      <c r="J147" s="200">
        <f>ROUND(I147*H147,2)</f>
        <v>0</v>
      </c>
      <c r="K147" s="197" t="s">
        <v>1</v>
      </c>
      <c r="L147" s="121"/>
      <c r="M147" s="201" t="s">
        <v>1</v>
      </c>
      <c r="N147" s="202" t="s">
        <v>42</v>
      </c>
      <c r="O147" s="203">
        <v>5.8000000000000003E-2</v>
      </c>
      <c r="P147" s="203">
        <f>O147*H147</f>
        <v>0.29000000000000004</v>
      </c>
      <c r="Q147" s="203">
        <v>0</v>
      </c>
      <c r="R147" s="203">
        <f>Q147*H147</f>
        <v>0</v>
      </c>
      <c r="S147" s="203">
        <v>0</v>
      </c>
      <c r="T147" s="204">
        <f>S147*H147</f>
        <v>0</v>
      </c>
      <c r="AR147" s="205" t="s">
        <v>166</v>
      </c>
      <c r="AT147" s="205" t="s">
        <v>149</v>
      </c>
      <c r="AU147" s="205" t="s">
        <v>87</v>
      </c>
      <c r="AY147" s="112" t="s">
        <v>146</v>
      </c>
      <c r="BE147" s="206">
        <f>IF(N147="základní",J147,0)</f>
        <v>0</v>
      </c>
      <c r="BF147" s="206">
        <f>IF(N147="snížená",J147,0)</f>
        <v>0</v>
      </c>
      <c r="BG147" s="206">
        <f>IF(N147="zákl. přenesená",J147,0)</f>
        <v>0</v>
      </c>
      <c r="BH147" s="206">
        <f>IF(N147="sníž. přenesená",J147,0)</f>
        <v>0</v>
      </c>
      <c r="BI147" s="206">
        <f>IF(N147="nulová",J147,0)</f>
        <v>0</v>
      </c>
      <c r="BJ147" s="112" t="s">
        <v>85</v>
      </c>
      <c r="BK147" s="206">
        <f>ROUND(I147*H147,2)</f>
        <v>0</v>
      </c>
      <c r="BL147" s="112" t="s">
        <v>166</v>
      </c>
      <c r="BM147" s="205" t="s">
        <v>2860</v>
      </c>
    </row>
    <row r="148" spans="2:65" s="122" customFormat="1" ht="16.5" customHeight="1">
      <c r="B148" s="121"/>
      <c r="C148" s="195" t="s">
        <v>286</v>
      </c>
      <c r="D148" s="195" t="s">
        <v>149</v>
      </c>
      <c r="E148" s="196" t="s">
        <v>2331</v>
      </c>
      <c r="F148" s="197" t="s">
        <v>2332</v>
      </c>
      <c r="G148" s="198" t="s">
        <v>183</v>
      </c>
      <c r="H148" s="199">
        <v>997</v>
      </c>
      <c r="I148" s="107"/>
      <c r="J148" s="200">
        <f>ROUND(I148*H148,2)</f>
        <v>0</v>
      </c>
      <c r="K148" s="197" t="s">
        <v>184</v>
      </c>
      <c r="L148" s="121"/>
      <c r="M148" s="201" t="s">
        <v>1</v>
      </c>
      <c r="N148" s="202" t="s">
        <v>42</v>
      </c>
      <c r="O148" s="203">
        <v>5.8000000000000003E-2</v>
      </c>
      <c r="P148" s="203">
        <f>O148*H148</f>
        <v>57.826000000000001</v>
      </c>
      <c r="Q148" s="203">
        <v>0</v>
      </c>
      <c r="R148" s="203">
        <f>Q148*H148</f>
        <v>0</v>
      </c>
      <c r="S148" s="203">
        <v>0</v>
      </c>
      <c r="T148" s="204">
        <f>S148*H148</f>
        <v>0</v>
      </c>
      <c r="AR148" s="205" t="s">
        <v>166</v>
      </c>
      <c r="AT148" s="205" t="s">
        <v>149</v>
      </c>
      <c r="AU148" s="205" t="s">
        <v>87</v>
      </c>
      <c r="AY148" s="112" t="s">
        <v>146</v>
      </c>
      <c r="BE148" s="206">
        <f>IF(N148="základní",J148,0)</f>
        <v>0</v>
      </c>
      <c r="BF148" s="206">
        <f>IF(N148="snížená",J148,0)</f>
        <v>0</v>
      </c>
      <c r="BG148" s="206">
        <f>IF(N148="zákl. přenesená",J148,0)</f>
        <v>0</v>
      </c>
      <c r="BH148" s="206">
        <f>IF(N148="sníž. přenesená",J148,0)</f>
        <v>0</v>
      </c>
      <c r="BI148" s="206">
        <f>IF(N148="nulová",J148,0)</f>
        <v>0</v>
      </c>
      <c r="BJ148" s="112" t="s">
        <v>85</v>
      </c>
      <c r="BK148" s="206">
        <f>ROUND(I148*H148,2)</f>
        <v>0</v>
      </c>
      <c r="BL148" s="112" t="s">
        <v>166</v>
      </c>
      <c r="BM148" s="205" t="s">
        <v>2861</v>
      </c>
    </row>
    <row r="149" spans="2:65" s="122" customFormat="1" ht="19.5">
      <c r="B149" s="121"/>
      <c r="D149" s="209" t="s">
        <v>154</v>
      </c>
      <c r="F149" s="228" t="s">
        <v>2862</v>
      </c>
      <c r="L149" s="121"/>
      <c r="M149" s="229"/>
      <c r="T149" s="230"/>
      <c r="AT149" s="112" t="s">
        <v>154</v>
      </c>
      <c r="AU149" s="112" t="s">
        <v>87</v>
      </c>
    </row>
    <row r="150" spans="2:65" s="122" customFormat="1" ht="16.5" customHeight="1">
      <c r="B150" s="121"/>
      <c r="C150" s="231" t="s">
        <v>290</v>
      </c>
      <c r="D150" s="231" t="s">
        <v>665</v>
      </c>
      <c r="E150" s="232" t="s">
        <v>2863</v>
      </c>
      <c r="F150" s="233" t="s">
        <v>2864</v>
      </c>
      <c r="G150" s="234" t="s">
        <v>1325</v>
      </c>
      <c r="H150" s="235">
        <v>29.91</v>
      </c>
      <c r="I150" s="108"/>
      <c r="J150" s="236">
        <f>ROUND(I150*H150,2)</f>
        <v>0</v>
      </c>
      <c r="K150" s="233" t="s">
        <v>1</v>
      </c>
      <c r="L150" s="237"/>
      <c r="M150" s="238" t="s">
        <v>1</v>
      </c>
      <c r="N150" s="239" t="s">
        <v>42</v>
      </c>
      <c r="O150" s="203">
        <v>0</v>
      </c>
      <c r="P150" s="203">
        <f>O150*H150</f>
        <v>0</v>
      </c>
      <c r="Q150" s="203">
        <v>1E-3</v>
      </c>
      <c r="R150" s="203">
        <f>Q150*H150</f>
        <v>2.9909999999999999E-2</v>
      </c>
      <c r="S150" s="203">
        <v>0</v>
      </c>
      <c r="T150" s="204">
        <f>S150*H150</f>
        <v>0</v>
      </c>
      <c r="AR150" s="205" t="s">
        <v>215</v>
      </c>
      <c r="AT150" s="205" t="s">
        <v>665</v>
      </c>
      <c r="AU150" s="205" t="s">
        <v>87</v>
      </c>
      <c r="AY150" s="112" t="s">
        <v>146</v>
      </c>
      <c r="BE150" s="206">
        <f>IF(N150="základní",J150,0)</f>
        <v>0</v>
      </c>
      <c r="BF150" s="206">
        <f>IF(N150="snížená",J150,0)</f>
        <v>0</v>
      </c>
      <c r="BG150" s="206">
        <f>IF(N150="zákl. přenesená",J150,0)</f>
        <v>0</v>
      </c>
      <c r="BH150" s="206">
        <f>IF(N150="sníž. přenesená",J150,0)</f>
        <v>0</v>
      </c>
      <c r="BI150" s="206">
        <f>IF(N150="nulová",J150,0)</f>
        <v>0</v>
      </c>
      <c r="BJ150" s="112" t="s">
        <v>85</v>
      </c>
      <c r="BK150" s="206">
        <f>ROUND(I150*H150,2)</f>
        <v>0</v>
      </c>
      <c r="BL150" s="112" t="s">
        <v>166</v>
      </c>
      <c r="BM150" s="205" t="s">
        <v>2865</v>
      </c>
    </row>
    <row r="151" spans="2:65" s="208" customFormat="1">
      <c r="B151" s="207"/>
      <c r="D151" s="209" t="s">
        <v>189</v>
      </c>
      <c r="F151" s="211" t="s">
        <v>2866</v>
      </c>
      <c r="H151" s="212">
        <v>29.91</v>
      </c>
      <c r="L151" s="207"/>
      <c r="M151" s="213"/>
      <c r="T151" s="214"/>
      <c r="AT151" s="210" t="s">
        <v>189</v>
      </c>
      <c r="AU151" s="210" t="s">
        <v>87</v>
      </c>
      <c r="AV151" s="208" t="s">
        <v>87</v>
      </c>
      <c r="AW151" s="208" t="s">
        <v>3</v>
      </c>
      <c r="AX151" s="208" t="s">
        <v>85</v>
      </c>
      <c r="AY151" s="210" t="s">
        <v>146</v>
      </c>
    </row>
    <row r="152" spans="2:65" s="122" customFormat="1" ht="24.2" customHeight="1">
      <c r="B152" s="121"/>
      <c r="C152" s="195" t="s">
        <v>7</v>
      </c>
      <c r="D152" s="195" t="s">
        <v>149</v>
      </c>
      <c r="E152" s="196" t="s">
        <v>2855</v>
      </c>
      <c r="F152" s="197" t="s">
        <v>2856</v>
      </c>
      <c r="G152" s="198" t="s">
        <v>224</v>
      </c>
      <c r="H152" s="199">
        <v>99.7</v>
      </c>
      <c r="I152" s="107"/>
      <c r="J152" s="200">
        <f>ROUND(I152*H152,2)</f>
        <v>0</v>
      </c>
      <c r="K152" s="197" t="s">
        <v>1</v>
      </c>
      <c r="L152" s="121"/>
      <c r="M152" s="201" t="s">
        <v>1</v>
      </c>
      <c r="N152" s="202" t="s">
        <v>42</v>
      </c>
      <c r="O152" s="203">
        <v>5.8000000000000003E-2</v>
      </c>
      <c r="P152" s="203">
        <f>O152*H152</f>
        <v>5.7826000000000004</v>
      </c>
      <c r="Q152" s="203">
        <v>0</v>
      </c>
      <c r="R152" s="203">
        <f>Q152*H152</f>
        <v>0</v>
      </c>
      <c r="S152" s="203">
        <v>0</v>
      </c>
      <c r="T152" s="204">
        <f>S152*H152</f>
        <v>0</v>
      </c>
      <c r="AR152" s="205" t="s">
        <v>166</v>
      </c>
      <c r="AT152" s="205" t="s">
        <v>149</v>
      </c>
      <c r="AU152" s="205" t="s">
        <v>87</v>
      </c>
      <c r="AY152" s="112" t="s">
        <v>146</v>
      </c>
      <c r="BE152" s="206">
        <f>IF(N152="základní",J152,0)</f>
        <v>0</v>
      </c>
      <c r="BF152" s="206">
        <f>IF(N152="snížená",J152,0)</f>
        <v>0</v>
      </c>
      <c r="BG152" s="206">
        <f>IF(N152="zákl. přenesená",J152,0)</f>
        <v>0</v>
      </c>
      <c r="BH152" s="206">
        <f>IF(N152="sníž. přenesená",J152,0)</f>
        <v>0</v>
      </c>
      <c r="BI152" s="206">
        <f>IF(N152="nulová",J152,0)</f>
        <v>0</v>
      </c>
      <c r="BJ152" s="112" t="s">
        <v>85</v>
      </c>
      <c r="BK152" s="206">
        <f>ROUND(I152*H152,2)</f>
        <v>0</v>
      </c>
      <c r="BL152" s="112" t="s">
        <v>166</v>
      </c>
      <c r="BM152" s="205" t="s">
        <v>2867</v>
      </c>
    </row>
    <row r="153" spans="2:65" s="122" customFormat="1" ht="16.5" customHeight="1">
      <c r="B153" s="121"/>
      <c r="C153" s="195" t="s">
        <v>297</v>
      </c>
      <c r="D153" s="195" t="s">
        <v>149</v>
      </c>
      <c r="E153" s="196" t="s">
        <v>2331</v>
      </c>
      <c r="F153" s="197" t="s">
        <v>2332</v>
      </c>
      <c r="G153" s="198" t="s">
        <v>183</v>
      </c>
      <c r="H153" s="199">
        <v>133</v>
      </c>
      <c r="I153" s="107"/>
      <c r="J153" s="200">
        <f>ROUND(I153*H153,2)</f>
        <v>0</v>
      </c>
      <c r="K153" s="197" t="s">
        <v>184</v>
      </c>
      <c r="L153" s="121"/>
      <c r="M153" s="201" t="s">
        <v>1</v>
      </c>
      <c r="N153" s="202" t="s">
        <v>42</v>
      </c>
      <c r="O153" s="203">
        <v>5.8000000000000003E-2</v>
      </c>
      <c r="P153" s="203">
        <f>O153*H153</f>
        <v>7.7140000000000004</v>
      </c>
      <c r="Q153" s="203">
        <v>0</v>
      </c>
      <c r="R153" s="203">
        <f>Q153*H153</f>
        <v>0</v>
      </c>
      <c r="S153" s="203">
        <v>0</v>
      </c>
      <c r="T153" s="204">
        <f>S153*H153</f>
        <v>0</v>
      </c>
      <c r="AR153" s="205" t="s">
        <v>166</v>
      </c>
      <c r="AT153" s="205" t="s">
        <v>149</v>
      </c>
      <c r="AU153" s="205" t="s">
        <v>87</v>
      </c>
      <c r="AY153" s="112" t="s">
        <v>146</v>
      </c>
      <c r="BE153" s="206">
        <f>IF(N153="základní",J153,0)</f>
        <v>0</v>
      </c>
      <c r="BF153" s="206">
        <f>IF(N153="snížená",J153,0)</f>
        <v>0</v>
      </c>
      <c r="BG153" s="206">
        <f>IF(N153="zákl. přenesená",J153,0)</f>
        <v>0</v>
      </c>
      <c r="BH153" s="206">
        <f>IF(N153="sníž. přenesená",J153,0)</f>
        <v>0</v>
      </c>
      <c r="BI153" s="206">
        <f>IF(N153="nulová",J153,0)</f>
        <v>0</v>
      </c>
      <c r="BJ153" s="112" t="s">
        <v>85</v>
      </c>
      <c r="BK153" s="206">
        <f>ROUND(I153*H153,2)</f>
        <v>0</v>
      </c>
      <c r="BL153" s="112" t="s">
        <v>166</v>
      </c>
      <c r="BM153" s="205" t="s">
        <v>2868</v>
      </c>
    </row>
    <row r="154" spans="2:65" s="122" customFormat="1" ht="19.5">
      <c r="B154" s="121"/>
      <c r="D154" s="209" t="s">
        <v>154</v>
      </c>
      <c r="F154" s="228" t="s">
        <v>2869</v>
      </c>
      <c r="L154" s="121"/>
      <c r="M154" s="229"/>
      <c r="T154" s="230"/>
      <c r="AT154" s="112" t="s">
        <v>154</v>
      </c>
      <c r="AU154" s="112" t="s">
        <v>87</v>
      </c>
    </row>
    <row r="155" spans="2:65" s="122" customFormat="1" ht="16.5" customHeight="1">
      <c r="B155" s="121"/>
      <c r="C155" s="231" t="s">
        <v>301</v>
      </c>
      <c r="D155" s="231" t="s">
        <v>665</v>
      </c>
      <c r="E155" s="232" t="s">
        <v>2870</v>
      </c>
      <c r="F155" s="233" t="s">
        <v>2871</v>
      </c>
      <c r="G155" s="234" t="s">
        <v>1325</v>
      </c>
      <c r="H155" s="235">
        <v>3.3250000000000002</v>
      </c>
      <c r="I155" s="108"/>
      <c r="J155" s="236">
        <f>ROUND(I155*H155,2)</f>
        <v>0</v>
      </c>
      <c r="K155" s="233" t="s">
        <v>1</v>
      </c>
      <c r="L155" s="237"/>
      <c r="M155" s="238" t="s">
        <v>1</v>
      </c>
      <c r="N155" s="239" t="s">
        <v>42</v>
      </c>
      <c r="O155" s="203">
        <v>0</v>
      </c>
      <c r="P155" s="203">
        <f>O155*H155</f>
        <v>0</v>
      </c>
      <c r="Q155" s="203">
        <v>1E-3</v>
      </c>
      <c r="R155" s="203">
        <f>Q155*H155</f>
        <v>3.3250000000000003E-3</v>
      </c>
      <c r="S155" s="203">
        <v>0</v>
      </c>
      <c r="T155" s="204">
        <f>S155*H155</f>
        <v>0</v>
      </c>
      <c r="AR155" s="205" t="s">
        <v>215</v>
      </c>
      <c r="AT155" s="205" t="s">
        <v>665</v>
      </c>
      <c r="AU155" s="205" t="s">
        <v>87</v>
      </c>
      <c r="AY155" s="112" t="s">
        <v>146</v>
      </c>
      <c r="BE155" s="206">
        <f>IF(N155="základní",J155,0)</f>
        <v>0</v>
      </c>
      <c r="BF155" s="206">
        <f>IF(N155="snížená",J155,0)</f>
        <v>0</v>
      </c>
      <c r="BG155" s="206">
        <f>IF(N155="zákl. přenesená",J155,0)</f>
        <v>0</v>
      </c>
      <c r="BH155" s="206">
        <f>IF(N155="sníž. přenesená",J155,0)</f>
        <v>0</v>
      </c>
      <c r="BI155" s="206">
        <f>IF(N155="nulová",J155,0)</f>
        <v>0</v>
      </c>
      <c r="BJ155" s="112" t="s">
        <v>85</v>
      </c>
      <c r="BK155" s="206">
        <f>ROUND(I155*H155,2)</f>
        <v>0</v>
      </c>
      <c r="BL155" s="112" t="s">
        <v>166</v>
      </c>
      <c r="BM155" s="205" t="s">
        <v>2872</v>
      </c>
    </row>
    <row r="156" spans="2:65" s="208" customFormat="1">
      <c r="B156" s="207"/>
      <c r="D156" s="209" t="s">
        <v>189</v>
      </c>
      <c r="F156" s="211" t="s">
        <v>2873</v>
      </c>
      <c r="H156" s="212">
        <v>3.3250000000000002</v>
      </c>
      <c r="L156" s="207"/>
      <c r="M156" s="213"/>
      <c r="T156" s="214"/>
      <c r="AT156" s="210" t="s">
        <v>189</v>
      </c>
      <c r="AU156" s="210" t="s">
        <v>87</v>
      </c>
      <c r="AV156" s="208" t="s">
        <v>87</v>
      </c>
      <c r="AW156" s="208" t="s">
        <v>3</v>
      </c>
      <c r="AX156" s="208" t="s">
        <v>85</v>
      </c>
      <c r="AY156" s="210" t="s">
        <v>146</v>
      </c>
    </row>
    <row r="157" spans="2:65" s="122" customFormat="1" ht="16.5" customHeight="1">
      <c r="B157" s="121"/>
      <c r="C157" s="195" t="s">
        <v>305</v>
      </c>
      <c r="D157" s="195" t="s">
        <v>149</v>
      </c>
      <c r="E157" s="196" t="s">
        <v>2874</v>
      </c>
      <c r="F157" s="197" t="s">
        <v>2875</v>
      </c>
      <c r="G157" s="198" t="s">
        <v>1325</v>
      </c>
      <c r="H157" s="199">
        <v>3.3</v>
      </c>
      <c r="I157" s="107"/>
      <c r="J157" s="200">
        <f>ROUND(I157*H157,2)</f>
        <v>0</v>
      </c>
      <c r="K157" s="197" t="s">
        <v>1</v>
      </c>
      <c r="L157" s="121"/>
      <c r="M157" s="201" t="s">
        <v>1</v>
      </c>
      <c r="N157" s="202" t="s">
        <v>42</v>
      </c>
      <c r="O157" s="203">
        <v>5.8000000000000003E-2</v>
      </c>
      <c r="P157" s="203">
        <f>O157*H157</f>
        <v>0.19139999999999999</v>
      </c>
      <c r="Q157" s="203">
        <v>0</v>
      </c>
      <c r="R157" s="203">
        <f>Q157*H157</f>
        <v>0</v>
      </c>
      <c r="S157" s="203">
        <v>0</v>
      </c>
      <c r="T157" s="204">
        <f>S157*H157</f>
        <v>0</v>
      </c>
      <c r="AR157" s="205" t="s">
        <v>166</v>
      </c>
      <c r="AT157" s="205" t="s">
        <v>149</v>
      </c>
      <c r="AU157" s="205" t="s">
        <v>87</v>
      </c>
      <c r="AY157" s="112" t="s">
        <v>146</v>
      </c>
      <c r="BE157" s="206">
        <f>IF(N157="základní",J157,0)</f>
        <v>0</v>
      </c>
      <c r="BF157" s="206">
        <f>IF(N157="snížená",J157,0)</f>
        <v>0</v>
      </c>
      <c r="BG157" s="206">
        <f>IF(N157="zákl. přenesená",J157,0)</f>
        <v>0</v>
      </c>
      <c r="BH157" s="206">
        <f>IF(N157="sníž. přenesená",J157,0)</f>
        <v>0</v>
      </c>
      <c r="BI157" s="206">
        <f>IF(N157="nulová",J157,0)</f>
        <v>0</v>
      </c>
      <c r="BJ157" s="112" t="s">
        <v>85</v>
      </c>
      <c r="BK157" s="206">
        <f>ROUND(I157*H157,2)</f>
        <v>0</v>
      </c>
      <c r="BL157" s="112" t="s">
        <v>166</v>
      </c>
      <c r="BM157" s="205" t="s">
        <v>2876</v>
      </c>
    </row>
    <row r="158" spans="2:65" s="122" customFormat="1" ht="16.5" customHeight="1">
      <c r="B158" s="121"/>
      <c r="C158" s="195" t="s">
        <v>309</v>
      </c>
      <c r="D158" s="195" t="s">
        <v>149</v>
      </c>
      <c r="E158" s="196" t="s">
        <v>2877</v>
      </c>
      <c r="F158" s="197" t="s">
        <v>2878</v>
      </c>
      <c r="G158" s="198" t="s">
        <v>183</v>
      </c>
      <c r="H158" s="199">
        <v>2728</v>
      </c>
      <c r="I158" s="107"/>
      <c r="J158" s="200">
        <f>ROUND(I158*H158,2)</f>
        <v>0</v>
      </c>
      <c r="K158" s="197" t="s">
        <v>184</v>
      </c>
      <c r="L158" s="121"/>
      <c r="M158" s="201" t="s">
        <v>1</v>
      </c>
      <c r="N158" s="202" t="s">
        <v>42</v>
      </c>
      <c r="O158" s="203">
        <v>1.2E-2</v>
      </c>
      <c r="P158" s="203">
        <f>O158*H158</f>
        <v>32.736000000000004</v>
      </c>
      <c r="Q158" s="203">
        <v>1.2700000000000001E-3</v>
      </c>
      <c r="R158" s="203">
        <f>Q158*H158</f>
        <v>3.4645600000000001</v>
      </c>
      <c r="S158" s="203">
        <v>0</v>
      </c>
      <c r="T158" s="204">
        <f>S158*H158</f>
        <v>0</v>
      </c>
      <c r="AR158" s="205" t="s">
        <v>166</v>
      </c>
      <c r="AT158" s="205" t="s">
        <v>149</v>
      </c>
      <c r="AU158" s="205" t="s">
        <v>87</v>
      </c>
      <c r="AY158" s="112" t="s">
        <v>146</v>
      </c>
      <c r="BE158" s="206">
        <f>IF(N158="základní",J158,0)</f>
        <v>0</v>
      </c>
      <c r="BF158" s="206">
        <f>IF(N158="snížená",J158,0)</f>
        <v>0</v>
      </c>
      <c r="BG158" s="206">
        <f>IF(N158="zákl. přenesená",J158,0)</f>
        <v>0</v>
      </c>
      <c r="BH158" s="206">
        <f>IF(N158="sníž. přenesená",J158,0)</f>
        <v>0</v>
      </c>
      <c r="BI158" s="206">
        <f>IF(N158="nulová",J158,0)</f>
        <v>0</v>
      </c>
      <c r="BJ158" s="112" t="s">
        <v>85</v>
      </c>
      <c r="BK158" s="206">
        <f>ROUND(I158*H158,2)</f>
        <v>0</v>
      </c>
      <c r="BL158" s="112" t="s">
        <v>166</v>
      </c>
      <c r="BM158" s="205" t="s">
        <v>2879</v>
      </c>
    </row>
    <row r="159" spans="2:65" s="122" customFormat="1" ht="19.5">
      <c r="B159" s="121"/>
      <c r="D159" s="209" t="s">
        <v>154</v>
      </c>
      <c r="F159" s="228" t="s">
        <v>2880</v>
      </c>
      <c r="L159" s="121"/>
      <c r="M159" s="229"/>
      <c r="T159" s="230"/>
      <c r="AT159" s="112" t="s">
        <v>154</v>
      </c>
      <c r="AU159" s="112" t="s">
        <v>87</v>
      </c>
    </row>
    <row r="160" spans="2:65" s="122" customFormat="1" ht="16.5" customHeight="1">
      <c r="B160" s="121"/>
      <c r="C160" s="231" t="s">
        <v>313</v>
      </c>
      <c r="D160" s="231" t="s">
        <v>665</v>
      </c>
      <c r="E160" s="232" t="s">
        <v>2881</v>
      </c>
      <c r="F160" s="233" t="s">
        <v>2871</v>
      </c>
      <c r="G160" s="234" t="s">
        <v>1325</v>
      </c>
      <c r="H160" s="235">
        <v>32.735999999999997</v>
      </c>
      <c r="I160" s="108"/>
      <c r="J160" s="236">
        <f>ROUND(I160*H160,2)</f>
        <v>0</v>
      </c>
      <c r="K160" s="233" t="s">
        <v>1</v>
      </c>
      <c r="L160" s="237"/>
      <c r="M160" s="238" t="s">
        <v>1</v>
      </c>
      <c r="N160" s="239" t="s">
        <v>42</v>
      </c>
      <c r="O160" s="203">
        <v>0</v>
      </c>
      <c r="P160" s="203">
        <f>O160*H160</f>
        <v>0</v>
      </c>
      <c r="Q160" s="203">
        <v>1E-3</v>
      </c>
      <c r="R160" s="203">
        <f>Q160*H160</f>
        <v>3.2736000000000001E-2</v>
      </c>
      <c r="S160" s="203">
        <v>0</v>
      </c>
      <c r="T160" s="204">
        <f>S160*H160</f>
        <v>0</v>
      </c>
      <c r="AR160" s="205" t="s">
        <v>215</v>
      </c>
      <c r="AT160" s="205" t="s">
        <v>665</v>
      </c>
      <c r="AU160" s="205" t="s">
        <v>87</v>
      </c>
      <c r="AY160" s="112" t="s">
        <v>146</v>
      </c>
      <c r="BE160" s="206">
        <f>IF(N160="základní",J160,0)</f>
        <v>0</v>
      </c>
      <c r="BF160" s="206">
        <f>IF(N160="snížená",J160,0)</f>
        <v>0</v>
      </c>
      <c r="BG160" s="206">
        <f>IF(N160="zákl. přenesená",J160,0)</f>
        <v>0</v>
      </c>
      <c r="BH160" s="206">
        <f>IF(N160="sníž. přenesená",J160,0)</f>
        <v>0</v>
      </c>
      <c r="BI160" s="206">
        <f>IF(N160="nulová",J160,0)</f>
        <v>0</v>
      </c>
      <c r="BJ160" s="112" t="s">
        <v>85</v>
      </c>
      <c r="BK160" s="206">
        <f>ROUND(I160*H160,2)</f>
        <v>0</v>
      </c>
      <c r="BL160" s="112" t="s">
        <v>166</v>
      </c>
      <c r="BM160" s="205" t="s">
        <v>2882</v>
      </c>
    </row>
    <row r="161" spans="2:65" s="208" customFormat="1">
      <c r="B161" s="207"/>
      <c r="D161" s="209" t="s">
        <v>189</v>
      </c>
      <c r="F161" s="211" t="s">
        <v>2883</v>
      </c>
      <c r="H161" s="212">
        <v>32.735999999999997</v>
      </c>
      <c r="L161" s="207"/>
      <c r="M161" s="213"/>
      <c r="T161" s="214"/>
      <c r="AT161" s="210" t="s">
        <v>189</v>
      </c>
      <c r="AU161" s="210" t="s">
        <v>87</v>
      </c>
      <c r="AV161" s="208" t="s">
        <v>87</v>
      </c>
      <c r="AW161" s="208" t="s">
        <v>3</v>
      </c>
      <c r="AX161" s="208" t="s">
        <v>85</v>
      </c>
      <c r="AY161" s="210" t="s">
        <v>146</v>
      </c>
    </row>
    <row r="162" spans="2:65" s="122" customFormat="1" ht="21.75" customHeight="1">
      <c r="B162" s="121"/>
      <c r="C162" s="195" t="s">
        <v>319</v>
      </c>
      <c r="D162" s="195" t="s">
        <v>149</v>
      </c>
      <c r="E162" s="196" t="s">
        <v>2884</v>
      </c>
      <c r="F162" s="197" t="s">
        <v>2885</v>
      </c>
      <c r="G162" s="198" t="s">
        <v>224</v>
      </c>
      <c r="H162" s="199">
        <v>409.3</v>
      </c>
      <c r="I162" s="107"/>
      <c r="J162" s="200">
        <f>ROUND(I162*H162,2)</f>
        <v>0</v>
      </c>
      <c r="K162" s="197" t="s">
        <v>1</v>
      </c>
      <c r="L162" s="121"/>
      <c r="M162" s="201" t="s">
        <v>1</v>
      </c>
      <c r="N162" s="202" t="s">
        <v>42</v>
      </c>
      <c r="O162" s="203">
        <v>5.8000000000000003E-2</v>
      </c>
      <c r="P162" s="203">
        <f>O162*H162</f>
        <v>23.739400000000003</v>
      </c>
      <c r="Q162" s="203">
        <v>0</v>
      </c>
      <c r="R162" s="203">
        <f>Q162*H162</f>
        <v>0</v>
      </c>
      <c r="S162" s="203">
        <v>0</v>
      </c>
      <c r="T162" s="204">
        <f>S162*H162</f>
        <v>0</v>
      </c>
      <c r="AR162" s="205" t="s">
        <v>166</v>
      </c>
      <c r="AT162" s="205" t="s">
        <v>149</v>
      </c>
      <c r="AU162" s="205" t="s">
        <v>87</v>
      </c>
      <c r="AY162" s="112" t="s">
        <v>146</v>
      </c>
      <c r="BE162" s="206">
        <f>IF(N162="základní",J162,0)</f>
        <v>0</v>
      </c>
      <c r="BF162" s="206">
        <f>IF(N162="snížená",J162,0)</f>
        <v>0</v>
      </c>
      <c r="BG162" s="206">
        <f>IF(N162="zákl. přenesená",J162,0)</f>
        <v>0</v>
      </c>
      <c r="BH162" s="206">
        <f>IF(N162="sníž. přenesená",J162,0)</f>
        <v>0</v>
      </c>
      <c r="BI162" s="206">
        <f>IF(N162="nulová",J162,0)</f>
        <v>0</v>
      </c>
      <c r="BJ162" s="112" t="s">
        <v>85</v>
      </c>
      <c r="BK162" s="206">
        <f>ROUND(I162*H162,2)</f>
        <v>0</v>
      </c>
      <c r="BL162" s="112" t="s">
        <v>166</v>
      </c>
      <c r="BM162" s="205" t="s">
        <v>2886</v>
      </c>
    </row>
    <row r="163" spans="2:65" s="122" customFormat="1" ht="16.5" customHeight="1">
      <c r="B163" s="121"/>
      <c r="C163" s="195" t="s">
        <v>324</v>
      </c>
      <c r="D163" s="195" t="s">
        <v>149</v>
      </c>
      <c r="E163" s="196" t="s">
        <v>2874</v>
      </c>
      <c r="F163" s="197" t="s">
        <v>2875</v>
      </c>
      <c r="G163" s="198" t="s">
        <v>1325</v>
      </c>
      <c r="H163" s="199">
        <v>68.2</v>
      </c>
      <c r="I163" s="107"/>
      <c r="J163" s="200">
        <f>ROUND(I163*H163,2)</f>
        <v>0</v>
      </c>
      <c r="K163" s="197" t="s">
        <v>1</v>
      </c>
      <c r="L163" s="121"/>
      <c r="M163" s="201" t="s">
        <v>1</v>
      </c>
      <c r="N163" s="202" t="s">
        <v>42</v>
      </c>
      <c r="O163" s="203">
        <v>5.8000000000000003E-2</v>
      </c>
      <c r="P163" s="203">
        <f>O163*H163</f>
        <v>3.9556000000000004</v>
      </c>
      <c r="Q163" s="203">
        <v>0</v>
      </c>
      <c r="R163" s="203">
        <f>Q163*H163</f>
        <v>0</v>
      </c>
      <c r="S163" s="203">
        <v>0</v>
      </c>
      <c r="T163" s="204">
        <f>S163*H163</f>
        <v>0</v>
      </c>
      <c r="AR163" s="205" t="s">
        <v>166</v>
      </c>
      <c r="AT163" s="205" t="s">
        <v>149</v>
      </c>
      <c r="AU163" s="205" t="s">
        <v>87</v>
      </c>
      <c r="AY163" s="112" t="s">
        <v>146</v>
      </c>
      <c r="BE163" s="206">
        <f>IF(N163="základní",J163,0)</f>
        <v>0</v>
      </c>
      <c r="BF163" s="206">
        <f>IF(N163="snížená",J163,0)</f>
        <v>0</v>
      </c>
      <c r="BG163" s="206">
        <f>IF(N163="zákl. přenesená",J163,0)</f>
        <v>0</v>
      </c>
      <c r="BH163" s="206">
        <f>IF(N163="sníž. přenesená",J163,0)</f>
        <v>0</v>
      </c>
      <c r="BI163" s="206">
        <f>IF(N163="nulová",J163,0)</f>
        <v>0</v>
      </c>
      <c r="BJ163" s="112" t="s">
        <v>85</v>
      </c>
      <c r="BK163" s="206">
        <f>ROUND(I163*H163,2)</f>
        <v>0</v>
      </c>
      <c r="BL163" s="112" t="s">
        <v>166</v>
      </c>
      <c r="BM163" s="205" t="s">
        <v>2887</v>
      </c>
    </row>
    <row r="164" spans="2:65" s="122" customFormat="1" ht="16.5" customHeight="1">
      <c r="B164" s="121"/>
      <c r="C164" s="195" t="s">
        <v>329</v>
      </c>
      <c r="D164" s="195" t="s">
        <v>149</v>
      </c>
      <c r="E164" s="196" t="s">
        <v>2888</v>
      </c>
      <c r="F164" s="197" t="s">
        <v>2889</v>
      </c>
      <c r="G164" s="198" t="s">
        <v>183</v>
      </c>
      <c r="H164" s="199">
        <v>2861</v>
      </c>
      <c r="I164" s="107"/>
      <c r="J164" s="200">
        <f>ROUND(I164*H164,2)</f>
        <v>0</v>
      </c>
      <c r="K164" s="197" t="s">
        <v>184</v>
      </c>
      <c r="L164" s="121"/>
      <c r="M164" s="201" t="s">
        <v>1</v>
      </c>
      <c r="N164" s="202" t="s">
        <v>42</v>
      </c>
      <c r="O164" s="203">
        <v>0.5</v>
      </c>
      <c r="P164" s="203">
        <f>O164*H164</f>
        <v>1430.5</v>
      </c>
      <c r="Q164" s="203">
        <v>0</v>
      </c>
      <c r="R164" s="203">
        <f>Q164*H164</f>
        <v>0</v>
      </c>
      <c r="S164" s="203">
        <v>0</v>
      </c>
      <c r="T164" s="204">
        <f>S164*H164</f>
        <v>0</v>
      </c>
      <c r="AR164" s="205" t="s">
        <v>166</v>
      </c>
      <c r="AT164" s="205" t="s">
        <v>149</v>
      </c>
      <c r="AU164" s="205" t="s">
        <v>87</v>
      </c>
      <c r="AY164" s="112" t="s">
        <v>146</v>
      </c>
      <c r="BE164" s="206">
        <f>IF(N164="základní",J164,0)</f>
        <v>0</v>
      </c>
      <c r="BF164" s="206">
        <f>IF(N164="snížená",J164,0)</f>
        <v>0</v>
      </c>
      <c r="BG164" s="206">
        <f>IF(N164="zákl. přenesená",J164,0)</f>
        <v>0</v>
      </c>
      <c r="BH164" s="206">
        <f>IF(N164="sníž. přenesená",J164,0)</f>
        <v>0</v>
      </c>
      <c r="BI164" s="206">
        <f>IF(N164="nulová",J164,0)</f>
        <v>0</v>
      </c>
      <c r="BJ164" s="112" t="s">
        <v>85</v>
      </c>
      <c r="BK164" s="206">
        <f>ROUND(I164*H164,2)</f>
        <v>0</v>
      </c>
      <c r="BL164" s="112" t="s">
        <v>166</v>
      </c>
      <c r="BM164" s="205" t="s">
        <v>2890</v>
      </c>
    </row>
    <row r="165" spans="2:65" s="208" customFormat="1">
      <c r="B165" s="207"/>
      <c r="D165" s="209" t="s">
        <v>189</v>
      </c>
      <c r="E165" s="210" t="s">
        <v>1</v>
      </c>
      <c r="F165" s="211" t="s">
        <v>2891</v>
      </c>
      <c r="H165" s="212">
        <v>2861</v>
      </c>
      <c r="L165" s="207"/>
      <c r="M165" s="213"/>
      <c r="T165" s="214"/>
      <c r="AT165" s="210" t="s">
        <v>189</v>
      </c>
      <c r="AU165" s="210" t="s">
        <v>87</v>
      </c>
      <c r="AV165" s="208" t="s">
        <v>87</v>
      </c>
      <c r="AW165" s="208" t="s">
        <v>32</v>
      </c>
      <c r="AX165" s="208" t="s">
        <v>85</v>
      </c>
      <c r="AY165" s="210" t="s">
        <v>146</v>
      </c>
    </row>
    <row r="166" spans="2:65" s="122" customFormat="1" ht="16.5" customHeight="1">
      <c r="B166" s="121"/>
      <c r="C166" s="231" t="s">
        <v>333</v>
      </c>
      <c r="D166" s="231" t="s">
        <v>665</v>
      </c>
      <c r="E166" s="232" t="s">
        <v>2892</v>
      </c>
      <c r="F166" s="233" t="s">
        <v>2893</v>
      </c>
      <c r="G166" s="234" t="s">
        <v>183</v>
      </c>
      <c r="H166" s="235">
        <v>3147.1</v>
      </c>
      <c r="I166" s="108"/>
      <c r="J166" s="236">
        <f>ROUND(I166*H166,2)</f>
        <v>0</v>
      </c>
      <c r="K166" s="233" t="s">
        <v>184</v>
      </c>
      <c r="L166" s="237"/>
      <c r="M166" s="238" t="s">
        <v>1</v>
      </c>
      <c r="N166" s="239" t="s">
        <v>42</v>
      </c>
      <c r="O166" s="203">
        <v>0</v>
      </c>
      <c r="P166" s="203">
        <f>O166*H166</f>
        <v>0</v>
      </c>
      <c r="Q166" s="203">
        <v>5.0000000000000001E-4</v>
      </c>
      <c r="R166" s="203">
        <f>Q166*H166</f>
        <v>1.57355</v>
      </c>
      <c r="S166" s="203">
        <v>0</v>
      </c>
      <c r="T166" s="204">
        <f>S166*H166</f>
        <v>0</v>
      </c>
      <c r="AR166" s="205" t="s">
        <v>215</v>
      </c>
      <c r="AT166" s="205" t="s">
        <v>665</v>
      </c>
      <c r="AU166" s="205" t="s">
        <v>87</v>
      </c>
      <c r="AY166" s="112" t="s">
        <v>146</v>
      </c>
      <c r="BE166" s="206">
        <f>IF(N166="základní",J166,0)</f>
        <v>0</v>
      </c>
      <c r="BF166" s="206">
        <f>IF(N166="snížená",J166,0)</f>
        <v>0</v>
      </c>
      <c r="BG166" s="206">
        <f>IF(N166="zákl. přenesená",J166,0)</f>
        <v>0</v>
      </c>
      <c r="BH166" s="206">
        <f>IF(N166="sníž. přenesená",J166,0)</f>
        <v>0</v>
      </c>
      <c r="BI166" s="206">
        <f>IF(N166="nulová",J166,0)</f>
        <v>0</v>
      </c>
      <c r="BJ166" s="112" t="s">
        <v>85</v>
      </c>
      <c r="BK166" s="206">
        <f>ROUND(I166*H166,2)</f>
        <v>0</v>
      </c>
      <c r="BL166" s="112" t="s">
        <v>166</v>
      </c>
      <c r="BM166" s="205" t="s">
        <v>2894</v>
      </c>
    </row>
    <row r="167" spans="2:65" s="208" customFormat="1">
      <c r="B167" s="207"/>
      <c r="D167" s="209" t="s">
        <v>189</v>
      </c>
      <c r="F167" s="211" t="s">
        <v>2895</v>
      </c>
      <c r="H167" s="212">
        <v>3147.1</v>
      </c>
      <c r="L167" s="207"/>
      <c r="M167" s="213"/>
      <c r="T167" s="214"/>
      <c r="AT167" s="210" t="s">
        <v>189</v>
      </c>
      <c r="AU167" s="210" t="s">
        <v>87</v>
      </c>
      <c r="AV167" s="208" t="s">
        <v>87</v>
      </c>
      <c r="AW167" s="208" t="s">
        <v>3</v>
      </c>
      <c r="AX167" s="208" t="s">
        <v>85</v>
      </c>
      <c r="AY167" s="210" t="s">
        <v>146</v>
      </c>
    </row>
    <row r="168" spans="2:65" s="122" customFormat="1" ht="16.5" customHeight="1">
      <c r="B168" s="121"/>
      <c r="C168" s="195" t="s">
        <v>337</v>
      </c>
      <c r="D168" s="195" t="s">
        <v>149</v>
      </c>
      <c r="E168" s="196" t="s">
        <v>2896</v>
      </c>
      <c r="F168" s="197" t="s">
        <v>2897</v>
      </c>
      <c r="G168" s="198" t="s">
        <v>280</v>
      </c>
      <c r="H168" s="199">
        <v>4</v>
      </c>
      <c r="I168" s="107"/>
      <c r="J168" s="200">
        <f>ROUND(I168*H168,2)</f>
        <v>0</v>
      </c>
      <c r="K168" s="197" t="s">
        <v>1</v>
      </c>
      <c r="L168" s="121"/>
      <c r="M168" s="201" t="s">
        <v>1</v>
      </c>
      <c r="N168" s="202" t="s">
        <v>42</v>
      </c>
      <c r="O168" s="203">
        <v>0.16200000000000001</v>
      </c>
      <c r="P168" s="203">
        <f>O168*H168</f>
        <v>0.64800000000000002</v>
      </c>
      <c r="Q168" s="203">
        <v>0</v>
      </c>
      <c r="R168" s="203">
        <f>Q168*H168</f>
        <v>0</v>
      </c>
      <c r="S168" s="203">
        <v>0</v>
      </c>
      <c r="T168" s="204">
        <f>S168*H168</f>
        <v>0</v>
      </c>
      <c r="AR168" s="205" t="s">
        <v>166</v>
      </c>
      <c r="AT168" s="205" t="s">
        <v>149</v>
      </c>
      <c r="AU168" s="205" t="s">
        <v>87</v>
      </c>
      <c r="AY168" s="112" t="s">
        <v>146</v>
      </c>
      <c r="BE168" s="206">
        <f>IF(N168="základní",J168,0)</f>
        <v>0</v>
      </c>
      <c r="BF168" s="206">
        <f>IF(N168="snížená",J168,0)</f>
        <v>0</v>
      </c>
      <c r="BG168" s="206">
        <f>IF(N168="zákl. přenesená",J168,0)</f>
        <v>0</v>
      </c>
      <c r="BH168" s="206">
        <f>IF(N168="sníž. přenesená",J168,0)</f>
        <v>0</v>
      </c>
      <c r="BI168" s="206">
        <f>IF(N168="nulová",J168,0)</f>
        <v>0</v>
      </c>
      <c r="BJ168" s="112" t="s">
        <v>85</v>
      </c>
      <c r="BK168" s="206">
        <f>ROUND(I168*H168,2)</f>
        <v>0</v>
      </c>
      <c r="BL168" s="112" t="s">
        <v>166</v>
      </c>
      <c r="BM168" s="205" t="s">
        <v>2898</v>
      </c>
    </row>
    <row r="169" spans="2:65" s="122" customFormat="1" ht="58.5">
      <c r="B169" s="121"/>
      <c r="D169" s="209" t="s">
        <v>154</v>
      </c>
      <c r="F169" s="228" t="s">
        <v>2899</v>
      </c>
      <c r="L169" s="121"/>
      <c r="M169" s="229"/>
      <c r="T169" s="230"/>
      <c r="AT169" s="112" t="s">
        <v>154</v>
      </c>
      <c r="AU169" s="112" t="s">
        <v>87</v>
      </c>
    </row>
    <row r="170" spans="2:65" s="122" customFormat="1" ht="16.5" customHeight="1">
      <c r="B170" s="121"/>
      <c r="C170" s="195" t="s">
        <v>341</v>
      </c>
      <c r="D170" s="195" t="s">
        <v>149</v>
      </c>
      <c r="E170" s="196" t="s">
        <v>2900</v>
      </c>
      <c r="F170" s="197" t="s">
        <v>2901</v>
      </c>
      <c r="G170" s="198" t="s">
        <v>280</v>
      </c>
      <c r="H170" s="199">
        <v>1</v>
      </c>
      <c r="I170" s="107"/>
      <c r="J170" s="200">
        <f>ROUND(I170*H170,2)</f>
        <v>0</v>
      </c>
      <c r="K170" s="197" t="s">
        <v>1</v>
      </c>
      <c r="L170" s="121"/>
      <c r="M170" s="201" t="s">
        <v>1</v>
      </c>
      <c r="N170" s="202" t="s">
        <v>42</v>
      </c>
      <c r="O170" s="203">
        <v>0.16200000000000001</v>
      </c>
      <c r="P170" s="203">
        <f>O170*H170</f>
        <v>0.16200000000000001</v>
      </c>
      <c r="Q170" s="203">
        <v>0</v>
      </c>
      <c r="R170" s="203">
        <f>Q170*H170</f>
        <v>0</v>
      </c>
      <c r="S170" s="203">
        <v>0</v>
      </c>
      <c r="T170" s="204">
        <f>S170*H170</f>
        <v>0</v>
      </c>
      <c r="AR170" s="205" t="s">
        <v>166</v>
      </c>
      <c r="AT170" s="205" t="s">
        <v>149</v>
      </c>
      <c r="AU170" s="205" t="s">
        <v>87</v>
      </c>
      <c r="AY170" s="112" t="s">
        <v>146</v>
      </c>
      <c r="BE170" s="206">
        <f>IF(N170="základní",J170,0)</f>
        <v>0</v>
      </c>
      <c r="BF170" s="206">
        <f>IF(N170="snížená",J170,0)</f>
        <v>0</v>
      </c>
      <c r="BG170" s="206">
        <f>IF(N170="zákl. přenesená",J170,0)</f>
        <v>0</v>
      </c>
      <c r="BH170" s="206">
        <f>IF(N170="sníž. přenesená",J170,0)</f>
        <v>0</v>
      </c>
      <c r="BI170" s="206">
        <f>IF(N170="nulová",J170,0)</f>
        <v>0</v>
      </c>
      <c r="BJ170" s="112" t="s">
        <v>85</v>
      </c>
      <c r="BK170" s="206">
        <f>ROUND(I170*H170,2)</f>
        <v>0</v>
      </c>
      <c r="BL170" s="112" t="s">
        <v>166</v>
      </c>
      <c r="BM170" s="205" t="s">
        <v>2902</v>
      </c>
    </row>
    <row r="171" spans="2:65" s="122" customFormat="1" ht="58.5">
      <c r="B171" s="121"/>
      <c r="D171" s="209" t="s">
        <v>154</v>
      </c>
      <c r="F171" s="228" t="s">
        <v>2899</v>
      </c>
      <c r="L171" s="121"/>
      <c r="M171" s="229"/>
      <c r="T171" s="230"/>
      <c r="AT171" s="112" t="s">
        <v>154</v>
      </c>
      <c r="AU171" s="112" t="s">
        <v>87</v>
      </c>
    </row>
    <row r="172" spans="2:65" s="122" customFormat="1" ht="16.5" customHeight="1">
      <c r="B172" s="121"/>
      <c r="C172" s="195" t="s">
        <v>345</v>
      </c>
      <c r="D172" s="195" t="s">
        <v>149</v>
      </c>
      <c r="E172" s="196" t="s">
        <v>2903</v>
      </c>
      <c r="F172" s="197" t="s">
        <v>2904</v>
      </c>
      <c r="G172" s="198" t="s">
        <v>280</v>
      </c>
      <c r="H172" s="199">
        <v>2</v>
      </c>
      <c r="I172" s="107"/>
      <c r="J172" s="200">
        <f>ROUND(I172*H172,2)</f>
        <v>0</v>
      </c>
      <c r="K172" s="197" t="s">
        <v>1</v>
      </c>
      <c r="L172" s="121"/>
      <c r="M172" s="201" t="s">
        <v>1</v>
      </c>
      <c r="N172" s="202" t="s">
        <v>42</v>
      </c>
      <c r="O172" s="203">
        <v>0.16200000000000001</v>
      </c>
      <c r="P172" s="203">
        <f>O172*H172</f>
        <v>0.32400000000000001</v>
      </c>
      <c r="Q172" s="203">
        <v>0</v>
      </c>
      <c r="R172" s="203">
        <f>Q172*H172</f>
        <v>0</v>
      </c>
      <c r="S172" s="203">
        <v>0</v>
      </c>
      <c r="T172" s="204">
        <f>S172*H172</f>
        <v>0</v>
      </c>
      <c r="AR172" s="205" t="s">
        <v>166</v>
      </c>
      <c r="AT172" s="205" t="s">
        <v>149</v>
      </c>
      <c r="AU172" s="205" t="s">
        <v>87</v>
      </c>
      <c r="AY172" s="112" t="s">
        <v>146</v>
      </c>
      <c r="BE172" s="206">
        <f>IF(N172="základní",J172,0)</f>
        <v>0</v>
      </c>
      <c r="BF172" s="206">
        <f>IF(N172="snížená",J172,0)</f>
        <v>0</v>
      </c>
      <c r="BG172" s="206">
        <f>IF(N172="zákl. přenesená",J172,0)</f>
        <v>0</v>
      </c>
      <c r="BH172" s="206">
        <f>IF(N172="sníž. přenesená",J172,0)</f>
        <v>0</v>
      </c>
      <c r="BI172" s="206">
        <f>IF(N172="nulová",J172,0)</f>
        <v>0</v>
      </c>
      <c r="BJ172" s="112" t="s">
        <v>85</v>
      </c>
      <c r="BK172" s="206">
        <f>ROUND(I172*H172,2)</f>
        <v>0</v>
      </c>
      <c r="BL172" s="112" t="s">
        <v>166</v>
      </c>
      <c r="BM172" s="205" t="s">
        <v>2905</v>
      </c>
    </row>
    <row r="173" spans="2:65" s="122" customFormat="1" ht="58.5">
      <c r="B173" s="121"/>
      <c r="D173" s="209" t="s">
        <v>154</v>
      </c>
      <c r="F173" s="228" t="s">
        <v>2899</v>
      </c>
      <c r="L173" s="121"/>
      <c r="M173" s="229"/>
      <c r="T173" s="230"/>
      <c r="AT173" s="112" t="s">
        <v>154</v>
      </c>
      <c r="AU173" s="112" t="s">
        <v>87</v>
      </c>
    </row>
    <row r="174" spans="2:65" s="122" customFormat="1" ht="16.5" customHeight="1">
      <c r="B174" s="121"/>
      <c r="C174" s="195" t="s">
        <v>349</v>
      </c>
      <c r="D174" s="195" t="s">
        <v>149</v>
      </c>
      <c r="E174" s="196" t="s">
        <v>2906</v>
      </c>
      <c r="F174" s="197" t="s">
        <v>2907</v>
      </c>
      <c r="G174" s="198" t="s">
        <v>280</v>
      </c>
      <c r="H174" s="199">
        <v>5</v>
      </c>
      <c r="I174" s="107"/>
      <c r="J174" s="200">
        <f>ROUND(I174*H174,2)</f>
        <v>0</v>
      </c>
      <c r="K174" s="197" t="s">
        <v>1</v>
      </c>
      <c r="L174" s="121"/>
      <c r="M174" s="201" t="s">
        <v>1</v>
      </c>
      <c r="N174" s="202" t="s">
        <v>42</v>
      </c>
      <c r="O174" s="203">
        <v>0.16200000000000001</v>
      </c>
      <c r="P174" s="203">
        <f>O174*H174</f>
        <v>0.81</v>
      </c>
      <c r="Q174" s="203">
        <v>0</v>
      </c>
      <c r="R174" s="203">
        <f>Q174*H174</f>
        <v>0</v>
      </c>
      <c r="S174" s="203">
        <v>0</v>
      </c>
      <c r="T174" s="204">
        <f>S174*H174</f>
        <v>0</v>
      </c>
      <c r="AR174" s="205" t="s">
        <v>166</v>
      </c>
      <c r="AT174" s="205" t="s">
        <v>149</v>
      </c>
      <c r="AU174" s="205" t="s">
        <v>87</v>
      </c>
      <c r="AY174" s="112" t="s">
        <v>146</v>
      </c>
      <c r="BE174" s="206">
        <f>IF(N174="základní",J174,0)</f>
        <v>0</v>
      </c>
      <c r="BF174" s="206">
        <f>IF(N174="snížená",J174,0)</f>
        <v>0</v>
      </c>
      <c r="BG174" s="206">
        <f>IF(N174="zákl. přenesená",J174,0)</f>
        <v>0</v>
      </c>
      <c r="BH174" s="206">
        <f>IF(N174="sníž. přenesená",J174,0)</f>
        <v>0</v>
      </c>
      <c r="BI174" s="206">
        <f>IF(N174="nulová",J174,0)</f>
        <v>0</v>
      </c>
      <c r="BJ174" s="112" t="s">
        <v>85</v>
      </c>
      <c r="BK174" s="206">
        <f>ROUND(I174*H174,2)</f>
        <v>0</v>
      </c>
      <c r="BL174" s="112" t="s">
        <v>166</v>
      </c>
      <c r="BM174" s="205" t="s">
        <v>2908</v>
      </c>
    </row>
    <row r="175" spans="2:65" s="122" customFormat="1" ht="58.5">
      <c r="B175" s="121"/>
      <c r="D175" s="209" t="s">
        <v>154</v>
      </c>
      <c r="F175" s="228" t="s">
        <v>2899</v>
      </c>
      <c r="L175" s="121"/>
      <c r="M175" s="229"/>
      <c r="T175" s="230"/>
      <c r="AT175" s="112" t="s">
        <v>154</v>
      </c>
      <c r="AU175" s="112" t="s">
        <v>87</v>
      </c>
    </row>
    <row r="176" spans="2:65" s="122" customFormat="1" ht="16.5" customHeight="1">
      <c r="B176" s="121"/>
      <c r="C176" s="195" t="s">
        <v>353</v>
      </c>
      <c r="D176" s="195" t="s">
        <v>149</v>
      </c>
      <c r="E176" s="196" t="s">
        <v>2909</v>
      </c>
      <c r="F176" s="197" t="s">
        <v>2910</v>
      </c>
      <c r="G176" s="198" t="s">
        <v>280</v>
      </c>
      <c r="H176" s="199">
        <v>6</v>
      </c>
      <c r="I176" s="107"/>
      <c r="J176" s="200">
        <f>ROUND(I176*H176,2)</f>
        <v>0</v>
      </c>
      <c r="K176" s="197" t="s">
        <v>1</v>
      </c>
      <c r="L176" s="121"/>
      <c r="M176" s="201" t="s">
        <v>1</v>
      </c>
      <c r="N176" s="202" t="s">
        <v>42</v>
      </c>
      <c r="O176" s="203">
        <v>0.16200000000000001</v>
      </c>
      <c r="P176" s="203">
        <f>O176*H176</f>
        <v>0.97199999999999998</v>
      </c>
      <c r="Q176" s="203">
        <v>0</v>
      </c>
      <c r="R176" s="203">
        <f>Q176*H176</f>
        <v>0</v>
      </c>
      <c r="S176" s="203">
        <v>0</v>
      </c>
      <c r="T176" s="204">
        <f>S176*H176</f>
        <v>0</v>
      </c>
      <c r="AR176" s="205" t="s">
        <v>166</v>
      </c>
      <c r="AT176" s="205" t="s">
        <v>149</v>
      </c>
      <c r="AU176" s="205" t="s">
        <v>87</v>
      </c>
      <c r="AY176" s="112" t="s">
        <v>146</v>
      </c>
      <c r="BE176" s="206">
        <f>IF(N176="základní",J176,0)</f>
        <v>0</v>
      </c>
      <c r="BF176" s="206">
        <f>IF(N176="snížená",J176,0)</f>
        <v>0</v>
      </c>
      <c r="BG176" s="206">
        <f>IF(N176="zákl. přenesená",J176,0)</f>
        <v>0</v>
      </c>
      <c r="BH176" s="206">
        <f>IF(N176="sníž. přenesená",J176,0)</f>
        <v>0</v>
      </c>
      <c r="BI176" s="206">
        <f>IF(N176="nulová",J176,0)</f>
        <v>0</v>
      </c>
      <c r="BJ176" s="112" t="s">
        <v>85</v>
      </c>
      <c r="BK176" s="206">
        <f>ROUND(I176*H176,2)</f>
        <v>0</v>
      </c>
      <c r="BL176" s="112" t="s">
        <v>166</v>
      </c>
      <c r="BM176" s="205" t="s">
        <v>2911</v>
      </c>
    </row>
    <row r="177" spans="2:65" s="122" customFormat="1" ht="58.5">
      <c r="B177" s="121"/>
      <c r="D177" s="209" t="s">
        <v>154</v>
      </c>
      <c r="F177" s="228" t="s">
        <v>2899</v>
      </c>
      <c r="L177" s="121"/>
      <c r="M177" s="229"/>
      <c r="T177" s="230"/>
      <c r="AT177" s="112" t="s">
        <v>154</v>
      </c>
      <c r="AU177" s="112" t="s">
        <v>87</v>
      </c>
    </row>
    <row r="178" spans="2:65" s="122" customFormat="1" ht="16.5" customHeight="1">
      <c r="B178" s="121"/>
      <c r="C178" s="195" t="s">
        <v>361</v>
      </c>
      <c r="D178" s="195" t="s">
        <v>149</v>
      </c>
      <c r="E178" s="196" t="s">
        <v>2912</v>
      </c>
      <c r="F178" s="197" t="s">
        <v>2913</v>
      </c>
      <c r="G178" s="198" t="s">
        <v>280</v>
      </c>
      <c r="H178" s="199">
        <v>10</v>
      </c>
      <c r="I178" s="107"/>
      <c r="J178" s="200">
        <f>ROUND(I178*H178,2)</f>
        <v>0</v>
      </c>
      <c r="K178" s="197" t="s">
        <v>1</v>
      </c>
      <c r="L178" s="121"/>
      <c r="M178" s="201" t="s">
        <v>1</v>
      </c>
      <c r="N178" s="202" t="s">
        <v>42</v>
      </c>
      <c r="O178" s="203">
        <v>0.16200000000000001</v>
      </c>
      <c r="P178" s="203">
        <f>O178*H178</f>
        <v>1.62</v>
      </c>
      <c r="Q178" s="203">
        <v>0</v>
      </c>
      <c r="R178" s="203">
        <f>Q178*H178</f>
        <v>0</v>
      </c>
      <c r="S178" s="203">
        <v>0</v>
      </c>
      <c r="T178" s="204">
        <f>S178*H178</f>
        <v>0</v>
      </c>
      <c r="AR178" s="205" t="s">
        <v>166</v>
      </c>
      <c r="AT178" s="205" t="s">
        <v>149</v>
      </c>
      <c r="AU178" s="205" t="s">
        <v>87</v>
      </c>
      <c r="AY178" s="112" t="s">
        <v>146</v>
      </c>
      <c r="BE178" s="206">
        <f>IF(N178="základní",J178,0)</f>
        <v>0</v>
      </c>
      <c r="BF178" s="206">
        <f>IF(N178="snížená",J178,0)</f>
        <v>0</v>
      </c>
      <c r="BG178" s="206">
        <f>IF(N178="zákl. přenesená",J178,0)</f>
        <v>0</v>
      </c>
      <c r="BH178" s="206">
        <f>IF(N178="sníž. přenesená",J178,0)</f>
        <v>0</v>
      </c>
      <c r="BI178" s="206">
        <f>IF(N178="nulová",J178,0)</f>
        <v>0</v>
      </c>
      <c r="BJ178" s="112" t="s">
        <v>85</v>
      </c>
      <c r="BK178" s="206">
        <f>ROUND(I178*H178,2)</f>
        <v>0</v>
      </c>
      <c r="BL178" s="112" t="s">
        <v>166</v>
      </c>
      <c r="BM178" s="205" t="s">
        <v>2914</v>
      </c>
    </row>
    <row r="179" spans="2:65" s="122" customFormat="1" ht="58.5">
      <c r="B179" s="121"/>
      <c r="D179" s="209" t="s">
        <v>154</v>
      </c>
      <c r="F179" s="228" t="s">
        <v>2899</v>
      </c>
      <c r="L179" s="121"/>
      <c r="M179" s="229"/>
      <c r="T179" s="230"/>
      <c r="AT179" s="112" t="s">
        <v>154</v>
      </c>
      <c r="AU179" s="112" t="s">
        <v>87</v>
      </c>
    </row>
    <row r="180" spans="2:65" s="122" customFormat="1" ht="16.5" customHeight="1">
      <c r="B180" s="121"/>
      <c r="C180" s="195" t="s">
        <v>368</v>
      </c>
      <c r="D180" s="195" t="s">
        <v>149</v>
      </c>
      <c r="E180" s="196" t="s">
        <v>2915</v>
      </c>
      <c r="F180" s="197" t="s">
        <v>2916</v>
      </c>
      <c r="G180" s="198" t="s">
        <v>280</v>
      </c>
      <c r="H180" s="199">
        <v>12</v>
      </c>
      <c r="I180" s="107"/>
      <c r="J180" s="200">
        <f>ROUND(I180*H180,2)</f>
        <v>0</v>
      </c>
      <c r="K180" s="197" t="s">
        <v>1</v>
      </c>
      <c r="L180" s="121"/>
      <c r="M180" s="201" t="s">
        <v>1</v>
      </c>
      <c r="N180" s="202" t="s">
        <v>42</v>
      </c>
      <c r="O180" s="203">
        <v>0.16200000000000001</v>
      </c>
      <c r="P180" s="203">
        <f>O180*H180</f>
        <v>1.944</v>
      </c>
      <c r="Q180" s="203">
        <v>0</v>
      </c>
      <c r="R180" s="203">
        <f>Q180*H180</f>
        <v>0</v>
      </c>
      <c r="S180" s="203">
        <v>0</v>
      </c>
      <c r="T180" s="204">
        <f>S180*H180</f>
        <v>0</v>
      </c>
      <c r="AR180" s="205" t="s">
        <v>166</v>
      </c>
      <c r="AT180" s="205" t="s">
        <v>149</v>
      </c>
      <c r="AU180" s="205" t="s">
        <v>87</v>
      </c>
      <c r="AY180" s="112" t="s">
        <v>146</v>
      </c>
      <c r="BE180" s="206">
        <f>IF(N180="základní",J180,0)</f>
        <v>0</v>
      </c>
      <c r="BF180" s="206">
        <f>IF(N180="snížená",J180,0)</f>
        <v>0</v>
      </c>
      <c r="BG180" s="206">
        <f>IF(N180="zákl. přenesená",J180,0)</f>
        <v>0</v>
      </c>
      <c r="BH180" s="206">
        <f>IF(N180="sníž. přenesená",J180,0)</f>
        <v>0</v>
      </c>
      <c r="BI180" s="206">
        <f>IF(N180="nulová",J180,0)</f>
        <v>0</v>
      </c>
      <c r="BJ180" s="112" t="s">
        <v>85</v>
      </c>
      <c r="BK180" s="206">
        <f>ROUND(I180*H180,2)</f>
        <v>0</v>
      </c>
      <c r="BL180" s="112" t="s">
        <v>166</v>
      </c>
      <c r="BM180" s="205" t="s">
        <v>2917</v>
      </c>
    </row>
    <row r="181" spans="2:65" s="122" customFormat="1" ht="58.5">
      <c r="B181" s="121"/>
      <c r="D181" s="209" t="s">
        <v>154</v>
      </c>
      <c r="F181" s="228" t="s">
        <v>2899</v>
      </c>
      <c r="L181" s="121"/>
      <c r="M181" s="229"/>
      <c r="T181" s="230"/>
      <c r="AT181" s="112" t="s">
        <v>154</v>
      </c>
      <c r="AU181" s="112" t="s">
        <v>87</v>
      </c>
    </row>
    <row r="182" spans="2:65" s="122" customFormat="1" ht="16.5" customHeight="1">
      <c r="B182" s="121"/>
      <c r="C182" s="231" t="s">
        <v>373</v>
      </c>
      <c r="D182" s="231" t="s">
        <v>665</v>
      </c>
      <c r="E182" s="232" t="s">
        <v>2918</v>
      </c>
      <c r="F182" s="233" t="s">
        <v>2919</v>
      </c>
      <c r="G182" s="234" t="s">
        <v>280</v>
      </c>
      <c r="H182" s="235">
        <v>1</v>
      </c>
      <c r="I182" s="108"/>
      <c r="J182" s="236">
        <f t="shared" ref="J182:J202" si="10">ROUND(I182*H182,2)</f>
        <v>0</v>
      </c>
      <c r="K182" s="233" t="s">
        <v>1</v>
      </c>
      <c r="L182" s="237"/>
      <c r="M182" s="238" t="s">
        <v>1</v>
      </c>
      <c r="N182" s="239" t="s">
        <v>42</v>
      </c>
      <c r="O182" s="203">
        <v>0</v>
      </c>
      <c r="P182" s="203">
        <f t="shared" ref="P182:P202" si="11">O182*H182</f>
        <v>0</v>
      </c>
      <c r="Q182" s="203">
        <v>3.0000000000000001E-5</v>
      </c>
      <c r="R182" s="203">
        <f t="shared" ref="R182:R202" si="12">Q182*H182</f>
        <v>3.0000000000000001E-5</v>
      </c>
      <c r="S182" s="203">
        <v>0</v>
      </c>
      <c r="T182" s="204">
        <f t="shared" ref="T182:T202" si="13">S182*H182</f>
        <v>0</v>
      </c>
      <c r="AR182" s="205" t="s">
        <v>215</v>
      </c>
      <c r="AT182" s="205" t="s">
        <v>665</v>
      </c>
      <c r="AU182" s="205" t="s">
        <v>87</v>
      </c>
      <c r="AY182" s="112" t="s">
        <v>146</v>
      </c>
      <c r="BE182" s="206">
        <f t="shared" ref="BE182:BE202" si="14">IF(N182="základní",J182,0)</f>
        <v>0</v>
      </c>
      <c r="BF182" s="206">
        <f t="shared" ref="BF182:BF202" si="15">IF(N182="snížená",J182,0)</f>
        <v>0</v>
      </c>
      <c r="BG182" s="206">
        <f t="shared" ref="BG182:BG202" si="16">IF(N182="zákl. přenesená",J182,0)</f>
        <v>0</v>
      </c>
      <c r="BH182" s="206">
        <f t="shared" ref="BH182:BH202" si="17">IF(N182="sníž. přenesená",J182,0)</f>
        <v>0</v>
      </c>
      <c r="BI182" s="206">
        <f t="shared" ref="BI182:BI202" si="18">IF(N182="nulová",J182,0)</f>
        <v>0</v>
      </c>
      <c r="BJ182" s="112" t="s">
        <v>85</v>
      </c>
      <c r="BK182" s="206">
        <f t="shared" ref="BK182:BK202" si="19">ROUND(I182*H182,2)</f>
        <v>0</v>
      </c>
      <c r="BL182" s="112" t="s">
        <v>166</v>
      </c>
      <c r="BM182" s="205" t="s">
        <v>2920</v>
      </c>
    </row>
    <row r="183" spans="2:65" s="122" customFormat="1" ht="16.5" customHeight="1">
      <c r="B183" s="121"/>
      <c r="C183" s="231" t="s">
        <v>584</v>
      </c>
      <c r="D183" s="231" t="s">
        <v>665</v>
      </c>
      <c r="E183" s="232" t="s">
        <v>2921</v>
      </c>
      <c r="F183" s="233" t="s">
        <v>2922</v>
      </c>
      <c r="G183" s="234" t="s">
        <v>280</v>
      </c>
      <c r="H183" s="235">
        <v>4</v>
      </c>
      <c r="I183" s="108"/>
      <c r="J183" s="236">
        <f t="shared" si="10"/>
        <v>0</v>
      </c>
      <c r="K183" s="233" t="s">
        <v>1</v>
      </c>
      <c r="L183" s="237"/>
      <c r="M183" s="238" t="s">
        <v>1</v>
      </c>
      <c r="N183" s="239" t="s">
        <v>42</v>
      </c>
      <c r="O183" s="203">
        <v>0</v>
      </c>
      <c r="P183" s="203">
        <f t="shared" si="11"/>
        <v>0</v>
      </c>
      <c r="Q183" s="203">
        <v>3.0000000000000001E-5</v>
      </c>
      <c r="R183" s="203">
        <f t="shared" si="12"/>
        <v>1.2E-4</v>
      </c>
      <c r="S183" s="203">
        <v>0</v>
      </c>
      <c r="T183" s="204">
        <f t="shared" si="13"/>
        <v>0</v>
      </c>
      <c r="AR183" s="205" t="s">
        <v>215</v>
      </c>
      <c r="AT183" s="205" t="s">
        <v>665</v>
      </c>
      <c r="AU183" s="205" t="s">
        <v>87</v>
      </c>
      <c r="AY183" s="112" t="s">
        <v>146</v>
      </c>
      <c r="BE183" s="206">
        <f t="shared" si="14"/>
        <v>0</v>
      </c>
      <c r="BF183" s="206">
        <f t="shared" si="15"/>
        <v>0</v>
      </c>
      <c r="BG183" s="206">
        <f t="shared" si="16"/>
        <v>0</v>
      </c>
      <c r="BH183" s="206">
        <f t="shared" si="17"/>
        <v>0</v>
      </c>
      <c r="BI183" s="206">
        <f t="shared" si="18"/>
        <v>0</v>
      </c>
      <c r="BJ183" s="112" t="s">
        <v>85</v>
      </c>
      <c r="BK183" s="206">
        <f t="shared" si="19"/>
        <v>0</v>
      </c>
      <c r="BL183" s="112" t="s">
        <v>166</v>
      </c>
      <c r="BM183" s="205" t="s">
        <v>2923</v>
      </c>
    </row>
    <row r="184" spans="2:65" s="122" customFormat="1" ht="16.5" customHeight="1">
      <c r="B184" s="121"/>
      <c r="C184" s="231" t="s">
        <v>588</v>
      </c>
      <c r="D184" s="231" t="s">
        <v>665</v>
      </c>
      <c r="E184" s="232" t="s">
        <v>2924</v>
      </c>
      <c r="F184" s="233" t="s">
        <v>2925</v>
      </c>
      <c r="G184" s="234" t="s">
        <v>280</v>
      </c>
      <c r="H184" s="235">
        <v>10</v>
      </c>
      <c r="I184" s="108"/>
      <c r="J184" s="236">
        <f t="shared" si="10"/>
        <v>0</v>
      </c>
      <c r="K184" s="233" t="s">
        <v>1</v>
      </c>
      <c r="L184" s="237"/>
      <c r="M184" s="238" t="s">
        <v>1</v>
      </c>
      <c r="N184" s="239" t="s">
        <v>42</v>
      </c>
      <c r="O184" s="203">
        <v>0</v>
      </c>
      <c r="P184" s="203">
        <f t="shared" si="11"/>
        <v>0</v>
      </c>
      <c r="Q184" s="203">
        <v>3.0000000000000001E-5</v>
      </c>
      <c r="R184" s="203">
        <f t="shared" si="12"/>
        <v>3.0000000000000003E-4</v>
      </c>
      <c r="S184" s="203">
        <v>0</v>
      </c>
      <c r="T184" s="204">
        <f t="shared" si="13"/>
        <v>0</v>
      </c>
      <c r="AR184" s="205" t="s">
        <v>215</v>
      </c>
      <c r="AT184" s="205" t="s">
        <v>665</v>
      </c>
      <c r="AU184" s="205" t="s">
        <v>87</v>
      </c>
      <c r="AY184" s="112" t="s">
        <v>146</v>
      </c>
      <c r="BE184" s="206">
        <f t="shared" si="14"/>
        <v>0</v>
      </c>
      <c r="BF184" s="206">
        <f t="shared" si="15"/>
        <v>0</v>
      </c>
      <c r="BG184" s="206">
        <f t="shared" si="16"/>
        <v>0</v>
      </c>
      <c r="BH184" s="206">
        <f t="shared" si="17"/>
        <v>0</v>
      </c>
      <c r="BI184" s="206">
        <f t="shared" si="18"/>
        <v>0</v>
      </c>
      <c r="BJ184" s="112" t="s">
        <v>85</v>
      </c>
      <c r="BK184" s="206">
        <f t="shared" si="19"/>
        <v>0</v>
      </c>
      <c r="BL184" s="112" t="s">
        <v>166</v>
      </c>
      <c r="BM184" s="205" t="s">
        <v>2926</v>
      </c>
    </row>
    <row r="185" spans="2:65" s="122" customFormat="1" ht="16.5" customHeight="1">
      <c r="B185" s="121"/>
      <c r="C185" s="231" t="s">
        <v>591</v>
      </c>
      <c r="D185" s="231" t="s">
        <v>665</v>
      </c>
      <c r="E185" s="232" t="s">
        <v>2927</v>
      </c>
      <c r="F185" s="233" t="s">
        <v>2928</v>
      </c>
      <c r="G185" s="234" t="s">
        <v>280</v>
      </c>
      <c r="H185" s="235">
        <v>2</v>
      </c>
      <c r="I185" s="108"/>
      <c r="J185" s="236">
        <f t="shared" si="10"/>
        <v>0</v>
      </c>
      <c r="K185" s="233" t="s">
        <v>1</v>
      </c>
      <c r="L185" s="237"/>
      <c r="M185" s="238" t="s">
        <v>1</v>
      </c>
      <c r="N185" s="239" t="s">
        <v>42</v>
      </c>
      <c r="O185" s="203">
        <v>0</v>
      </c>
      <c r="P185" s="203">
        <f t="shared" si="11"/>
        <v>0</v>
      </c>
      <c r="Q185" s="203">
        <v>3.0000000000000001E-5</v>
      </c>
      <c r="R185" s="203">
        <f t="shared" si="12"/>
        <v>6.0000000000000002E-5</v>
      </c>
      <c r="S185" s="203">
        <v>0</v>
      </c>
      <c r="T185" s="204">
        <f t="shared" si="13"/>
        <v>0</v>
      </c>
      <c r="AR185" s="205" t="s">
        <v>215</v>
      </c>
      <c r="AT185" s="205" t="s">
        <v>665</v>
      </c>
      <c r="AU185" s="205" t="s">
        <v>87</v>
      </c>
      <c r="AY185" s="112" t="s">
        <v>146</v>
      </c>
      <c r="BE185" s="206">
        <f t="shared" si="14"/>
        <v>0</v>
      </c>
      <c r="BF185" s="206">
        <f t="shared" si="15"/>
        <v>0</v>
      </c>
      <c r="BG185" s="206">
        <f t="shared" si="16"/>
        <v>0</v>
      </c>
      <c r="BH185" s="206">
        <f t="shared" si="17"/>
        <v>0</v>
      </c>
      <c r="BI185" s="206">
        <f t="shared" si="18"/>
        <v>0</v>
      </c>
      <c r="BJ185" s="112" t="s">
        <v>85</v>
      </c>
      <c r="BK185" s="206">
        <f t="shared" si="19"/>
        <v>0</v>
      </c>
      <c r="BL185" s="112" t="s">
        <v>166</v>
      </c>
      <c r="BM185" s="205" t="s">
        <v>2929</v>
      </c>
    </row>
    <row r="186" spans="2:65" s="122" customFormat="1" ht="16.5" customHeight="1">
      <c r="B186" s="121"/>
      <c r="C186" s="231" t="s">
        <v>594</v>
      </c>
      <c r="D186" s="231" t="s">
        <v>665</v>
      </c>
      <c r="E186" s="232" t="s">
        <v>2930</v>
      </c>
      <c r="F186" s="233" t="s">
        <v>2931</v>
      </c>
      <c r="G186" s="234" t="s">
        <v>280</v>
      </c>
      <c r="H186" s="235">
        <v>2</v>
      </c>
      <c r="I186" s="108"/>
      <c r="J186" s="236">
        <f t="shared" si="10"/>
        <v>0</v>
      </c>
      <c r="K186" s="233" t="s">
        <v>1</v>
      </c>
      <c r="L186" s="237"/>
      <c r="M186" s="238" t="s">
        <v>1</v>
      </c>
      <c r="N186" s="239" t="s">
        <v>42</v>
      </c>
      <c r="O186" s="203">
        <v>0</v>
      </c>
      <c r="P186" s="203">
        <f t="shared" si="11"/>
        <v>0</v>
      </c>
      <c r="Q186" s="203">
        <v>3.0000000000000001E-5</v>
      </c>
      <c r="R186" s="203">
        <f t="shared" si="12"/>
        <v>6.0000000000000002E-5</v>
      </c>
      <c r="S186" s="203">
        <v>0</v>
      </c>
      <c r="T186" s="204">
        <f t="shared" si="13"/>
        <v>0</v>
      </c>
      <c r="AR186" s="205" t="s">
        <v>215</v>
      </c>
      <c r="AT186" s="205" t="s">
        <v>665</v>
      </c>
      <c r="AU186" s="205" t="s">
        <v>87</v>
      </c>
      <c r="AY186" s="112" t="s">
        <v>146</v>
      </c>
      <c r="BE186" s="206">
        <f t="shared" si="14"/>
        <v>0</v>
      </c>
      <c r="BF186" s="206">
        <f t="shared" si="15"/>
        <v>0</v>
      </c>
      <c r="BG186" s="206">
        <f t="shared" si="16"/>
        <v>0</v>
      </c>
      <c r="BH186" s="206">
        <f t="shared" si="17"/>
        <v>0</v>
      </c>
      <c r="BI186" s="206">
        <f t="shared" si="18"/>
        <v>0</v>
      </c>
      <c r="BJ186" s="112" t="s">
        <v>85</v>
      </c>
      <c r="BK186" s="206">
        <f t="shared" si="19"/>
        <v>0</v>
      </c>
      <c r="BL186" s="112" t="s">
        <v>166</v>
      </c>
      <c r="BM186" s="205" t="s">
        <v>2932</v>
      </c>
    </row>
    <row r="187" spans="2:65" s="122" customFormat="1" ht="16.5" customHeight="1">
      <c r="B187" s="121"/>
      <c r="C187" s="231" t="s">
        <v>598</v>
      </c>
      <c r="D187" s="231" t="s">
        <v>665</v>
      </c>
      <c r="E187" s="232" t="s">
        <v>2933</v>
      </c>
      <c r="F187" s="233" t="s">
        <v>2934</v>
      </c>
      <c r="G187" s="234" t="s">
        <v>280</v>
      </c>
      <c r="H187" s="235">
        <v>6</v>
      </c>
      <c r="I187" s="108"/>
      <c r="J187" s="236">
        <f t="shared" si="10"/>
        <v>0</v>
      </c>
      <c r="K187" s="233" t="s">
        <v>1</v>
      </c>
      <c r="L187" s="237"/>
      <c r="M187" s="238" t="s">
        <v>1</v>
      </c>
      <c r="N187" s="239" t="s">
        <v>42</v>
      </c>
      <c r="O187" s="203">
        <v>0</v>
      </c>
      <c r="P187" s="203">
        <f t="shared" si="11"/>
        <v>0</v>
      </c>
      <c r="Q187" s="203">
        <v>3.0000000000000001E-5</v>
      </c>
      <c r="R187" s="203">
        <f t="shared" si="12"/>
        <v>1.8000000000000001E-4</v>
      </c>
      <c r="S187" s="203">
        <v>0</v>
      </c>
      <c r="T187" s="204">
        <f t="shared" si="13"/>
        <v>0</v>
      </c>
      <c r="AR187" s="205" t="s">
        <v>215</v>
      </c>
      <c r="AT187" s="205" t="s">
        <v>665</v>
      </c>
      <c r="AU187" s="205" t="s">
        <v>87</v>
      </c>
      <c r="AY187" s="112" t="s">
        <v>146</v>
      </c>
      <c r="BE187" s="206">
        <f t="shared" si="14"/>
        <v>0</v>
      </c>
      <c r="BF187" s="206">
        <f t="shared" si="15"/>
        <v>0</v>
      </c>
      <c r="BG187" s="206">
        <f t="shared" si="16"/>
        <v>0</v>
      </c>
      <c r="BH187" s="206">
        <f t="shared" si="17"/>
        <v>0</v>
      </c>
      <c r="BI187" s="206">
        <f t="shared" si="18"/>
        <v>0</v>
      </c>
      <c r="BJ187" s="112" t="s">
        <v>85</v>
      </c>
      <c r="BK187" s="206">
        <f t="shared" si="19"/>
        <v>0</v>
      </c>
      <c r="BL187" s="112" t="s">
        <v>166</v>
      </c>
      <c r="BM187" s="205" t="s">
        <v>2935</v>
      </c>
    </row>
    <row r="188" spans="2:65" s="122" customFormat="1" ht="16.5" customHeight="1">
      <c r="B188" s="121"/>
      <c r="C188" s="231" t="s">
        <v>602</v>
      </c>
      <c r="D188" s="231" t="s">
        <v>665</v>
      </c>
      <c r="E188" s="232" t="s">
        <v>2936</v>
      </c>
      <c r="F188" s="233" t="s">
        <v>2937</v>
      </c>
      <c r="G188" s="234" t="s">
        <v>280</v>
      </c>
      <c r="H188" s="235">
        <v>4</v>
      </c>
      <c r="I188" s="108"/>
      <c r="J188" s="236">
        <f t="shared" si="10"/>
        <v>0</v>
      </c>
      <c r="K188" s="233" t="s">
        <v>1</v>
      </c>
      <c r="L188" s="237"/>
      <c r="M188" s="238" t="s">
        <v>1</v>
      </c>
      <c r="N188" s="239" t="s">
        <v>42</v>
      </c>
      <c r="O188" s="203">
        <v>0</v>
      </c>
      <c r="P188" s="203">
        <f t="shared" si="11"/>
        <v>0</v>
      </c>
      <c r="Q188" s="203">
        <v>3.0000000000000001E-5</v>
      </c>
      <c r="R188" s="203">
        <f t="shared" si="12"/>
        <v>1.2E-4</v>
      </c>
      <c r="S188" s="203">
        <v>0</v>
      </c>
      <c r="T188" s="204">
        <f t="shared" si="13"/>
        <v>0</v>
      </c>
      <c r="AR188" s="205" t="s">
        <v>215</v>
      </c>
      <c r="AT188" s="205" t="s">
        <v>665</v>
      </c>
      <c r="AU188" s="205" t="s">
        <v>87</v>
      </c>
      <c r="AY188" s="112" t="s">
        <v>146</v>
      </c>
      <c r="BE188" s="206">
        <f t="shared" si="14"/>
        <v>0</v>
      </c>
      <c r="BF188" s="206">
        <f t="shared" si="15"/>
        <v>0</v>
      </c>
      <c r="BG188" s="206">
        <f t="shared" si="16"/>
        <v>0</v>
      </c>
      <c r="BH188" s="206">
        <f t="shared" si="17"/>
        <v>0</v>
      </c>
      <c r="BI188" s="206">
        <f t="shared" si="18"/>
        <v>0</v>
      </c>
      <c r="BJ188" s="112" t="s">
        <v>85</v>
      </c>
      <c r="BK188" s="206">
        <f t="shared" si="19"/>
        <v>0</v>
      </c>
      <c r="BL188" s="112" t="s">
        <v>166</v>
      </c>
      <c r="BM188" s="205" t="s">
        <v>2938</v>
      </c>
    </row>
    <row r="189" spans="2:65" s="122" customFormat="1" ht="16.5" customHeight="1">
      <c r="B189" s="121"/>
      <c r="C189" s="231" t="s">
        <v>607</v>
      </c>
      <c r="D189" s="231" t="s">
        <v>665</v>
      </c>
      <c r="E189" s="232" t="s">
        <v>2939</v>
      </c>
      <c r="F189" s="233" t="s">
        <v>2940</v>
      </c>
      <c r="G189" s="234" t="s">
        <v>280</v>
      </c>
      <c r="H189" s="235">
        <v>4</v>
      </c>
      <c r="I189" s="108"/>
      <c r="J189" s="236">
        <f t="shared" si="10"/>
        <v>0</v>
      </c>
      <c r="K189" s="233" t="s">
        <v>1</v>
      </c>
      <c r="L189" s="237"/>
      <c r="M189" s="238" t="s">
        <v>1</v>
      </c>
      <c r="N189" s="239" t="s">
        <v>42</v>
      </c>
      <c r="O189" s="203">
        <v>0</v>
      </c>
      <c r="P189" s="203">
        <f t="shared" si="11"/>
        <v>0</v>
      </c>
      <c r="Q189" s="203">
        <v>3.0000000000000001E-5</v>
      </c>
      <c r="R189" s="203">
        <f t="shared" si="12"/>
        <v>1.2E-4</v>
      </c>
      <c r="S189" s="203">
        <v>0</v>
      </c>
      <c r="T189" s="204">
        <f t="shared" si="13"/>
        <v>0</v>
      </c>
      <c r="AR189" s="205" t="s">
        <v>215</v>
      </c>
      <c r="AT189" s="205" t="s">
        <v>665</v>
      </c>
      <c r="AU189" s="205" t="s">
        <v>87</v>
      </c>
      <c r="AY189" s="112" t="s">
        <v>146</v>
      </c>
      <c r="BE189" s="206">
        <f t="shared" si="14"/>
        <v>0</v>
      </c>
      <c r="BF189" s="206">
        <f t="shared" si="15"/>
        <v>0</v>
      </c>
      <c r="BG189" s="206">
        <f t="shared" si="16"/>
        <v>0</v>
      </c>
      <c r="BH189" s="206">
        <f t="shared" si="17"/>
        <v>0</v>
      </c>
      <c r="BI189" s="206">
        <f t="shared" si="18"/>
        <v>0</v>
      </c>
      <c r="BJ189" s="112" t="s">
        <v>85</v>
      </c>
      <c r="BK189" s="206">
        <f t="shared" si="19"/>
        <v>0</v>
      </c>
      <c r="BL189" s="112" t="s">
        <v>166</v>
      </c>
      <c r="BM189" s="205" t="s">
        <v>2941</v>
      </c>
    </row>
    <row r="190" spans="2:65" s="122" customFormat="1" ht="16.5" customHeight="1">
      <c r="B190" s="121"/>
      <c r="C190" s="231" t="s">
        <v>610</v>
      </c>
      <c r="D190" s="231" t="s">
        <v>665</v>
      </c>
      <c r="E190" s="232" t="s">
        <v>2942</v>
      </c>
      <c r="F190" s="233" t="s">
        <v>2943</v>
      </c>
      <c r="G190" s="234" t="s">
        <v>280</v>
      </c>
      <c r="H190" s="235">
        <v>5</v>
      </c>
      <c r="I190" s="108"/>
      <c r="J190" s="236">
        <f t="shared" si="10"/>
        <v>0</v>
      </c>
      <c r="K190" s="233" t="s">
        <v>1</v>
      </c>
      <c r="L190" s="237"/>
      <c r="M190" s="238" t="s">
        <v>1</v>
      </c>
      <c r="N190" s="239" t="s">
        <v>42</v>
      </c>
      <c r="O190" s="203">
        <v>0</v>
      </c>
      <c r="P190" s="203">
        <f t="shared" si="11"/>
        <v>0</v>
      </c>
      <c r="Q190" s="203">
        <v>3.0000000000000001E-5</v>
      </c>
      <c r="R190" s="203">
        <f t="shared" si="12"/>
        <v>1.5000000000000001E-4</v>
      </c>
      <c r="S190" s="203">
        <v>0</v>
      </c>
      <c r="T190" s="204">
        <f t="shared" si="13"/>
        <v>0</v>
      </c>
      <c r="AR190" s="205" t="s">
        <v>215</v>
      </c>
      <c r="AT190" s="205" t="s">
        <v>665</v>
      </c>
      <c r="AU190" s="205" t="s">
        <v>87</v>
      </c>
      <c r="AY190" s="112" t="s">
        <v>146</v>
      </c>
      <c r="BE190" s="206">
        <f t="shared" si="14"/>
        <v>0</v>
      </c>
      <c r="BF190" s="206">
        <f t="shared" si="15"/>
        <v>0</v>
      </c>
      <c r="BG190" s="206">
        <f t="shared" si="16"/>
        <v>0</v>
      </c>
      <c r="BH190" s="206">
        <f t="shared" si="17"/>
        <v>0</v>
      </c>
      <c r="BI190" s="206">
        <f t="shared" si="18"/>
        <v>0</v>
      </c>
      <c r="BJ190" s="112" t="s">
        <v>85</v>
      </c>
      <c r="BK190" s="206">
        <f t="shared" si="19"/>
        <v>0</v>
      </c>
      <c r="BL190" s="112" t="s">
        <v>166</v>
      </c>
      <c r="BM190" s="205" t="s">
        <v>2944</v>
      </c>
    </row>
    <row r="191" spans="2:65" s="122" customFormat="1" ht="16.5" customHeight="1">
      <c r="B191" s="121"/>
      <c r="C191" s="231" t="s">
        <v>615</v>
      </c>
      <c r="D191" s="231" t="s">
        <v>665</v>
      </c>
      <c r="E191" s="232" t="s">
        <v>2945</v>
      </c>
      <c r="F191" s="233" t="s">
        <v>2946</v>
      </c>
      <c r="G191" s="234" t="s">
        <v>280</v>
      </c>
      <c r="H191" s="235">
        <v>2</v>
      </c>
      <c r="I191" s="108"/>
      <c r="J191" s="236">
        <f t="shared" si="10"/>
        <v>0</v>
      </c>
      <c r="K191" s="233" t="s">
        <v>1</v>
      </c>
      <c r="L191" s="237"/>
      <c r="M191" s="238" t="s">
        <v>1</v>
      </c>
      <c r="N191" s="239" t="s">
        <v>42</v>
      </c>
      <c r="O191" s="203">
        <v>0</v>
      </c>
      <c r="P191" s="203">
        <f t="shared" si="11"/>
        <v>0</v>
      </c>
      <c r="Q191" s="203">
        <v>3.0000000000000001E-5</v>
      </c>
      <c r="R191" s="203">
        <f t="shared" si="12"/>
        <v>6.0000000000000002E-5</v>
      </c>
      <c r="S191" s="203">
        <v>0</v>
      </c>
      <c r="T191" s="204">
        <f t="shared" si="13"/>
        <v>0</v>
      </c>
      <c r="AR191" s="205" t="s">
        <v>215</v>
      </c>
      <c r="AT191" s="205" t="s">
        <v>665</v>
      </c>
      <c r="AU191" s="205" t="s">
        <v>87</v>
      </c>
      <c r="AY191" s="112" t="s">
        <v>146</v>
      </c>
      <c r="BE191" s="206">
        <f t="shared" si="14"/>
        <v>0</v>
      </c>
      <c r="BF191" s="206">
        <f t="shared" si="15"/>
        <v>0</v>
      </c>
      <c r="BG191" s="206">
        <f t="shared" si="16"/>
        <v>0</v>
      </c>
      <c r="BH191" s="206">
        <f t="shared" si="17"/>
        <v>0</v>
      </c>
      <c r="BI191" s="206">
        <f t="shared" si="18"/>
        <v>0</v>
      </c>
      <c r="BJ191" s="112" t="s">
        <v>85</v>
      </c>
      <c r="BK191" s="206">
        <f t="shared" si="19"/>
        <v>0</v>
      </c>
      <c r="BL191" s="112" t="s">
        <v>166</v>
      </c>
      <c r="BM191" s="205" t="s">
        <v>2947</v>
      </c>
    </row>
    <row r="192" spans="2:65" s="122" customFormat="1" ht="24.2" customHeight="1">
      <c r="B192" s="121"/>
      <c r="C192" s="195" t="s">
        <v>620</v>
      </c>
      <c r="D192" s="195" t="s">
        <v>149</v>
      </c>
      <c r="E192" s="196" t="s">
        <v>2948</v>
      </c>
      <c r="F192" s="197" t="s">
        <v>2949</v>
      </c>
      <c r="G192" s="198" t="s">
        <v>224</v>
      </c>
      <c r="H192" s="199">
        <v>56</v>
      </c>
      <c r="I192" s="107"/>
      <c r="J192" s="200">
        <f t="shared" si="10"/>
        <v>0</v>
      </c>
      <c r="K192" s="197" t="s">
        <v>1</v>
      </c>
      <c r="L192" s="121"/>
      <c r="M192" s="201" t="s">
        <v>1</v>
      </c>
      <c r="N192" s="202" t="s">
        <v>42</v>
      </c>
      <c r="O192" s="203">
        <v>0.16200000000000001</v>
      </c>
      <c r="P192" s="203">
        <f t="shared" si="11"/>
        <v>9.072000000000001</v>
      </c>
      <c r="Q192" s="203">
        <v>0</v>
      </c>
      <c r="R192" s="203">
        <f t="shared" si="12"/>
        <v>0</v>
      </c>
      <c r="S192" s="203">
        <v>0</v>
      </c>
      <c r="T192" s="204">
        <f t="shared" si="13"/>
        <v>0</v>
      </c>
      <c r="AR192" s="205" t="s">
        <v>166</v>
      </c>
      <c r="AT192" s="205" t="s">
        <v>149</v>
      </c>
      <c r="AU192" s="205" t="s">
        <v>87</v>
      </c>
      <c r="AY192" s="112" t="s">
        <v>146</v>
      </c>
      <c r="BE192" s="206">
        <f t="shared" si="14"/>
        <v>0</v>
      </c>
      <c r="BF192" s="206">
        <f t="shared" si="15"/>
        <v>0</v>
      </c>
      <c r="BG192" s="206">
        <f t="shared" si="16"/>
        <v>0</v>
      </c>
      <c r="BH192" s="206">
        <f t="shared" si="17"/>
        <v>0</v>
      </c>
      <c r="BI192" s="206">
        <f t="shared" si="18"/>
        <v>0</v>
      </c>
      <c r="BJ192" s="112" t="s">
        <v>85</v>
      </c>
      <c r="BK192" s="206">
        <f t="shared" si="19"/>
        <v>0</v>
      </c>
      <c r="BL192" s="112" t="s">
        <v>166</v>
      </c>
      <c r="BM192" s="205" t="s">
        <v>2950</v>
      </c>
    </row>
    <row r="193" spans="2:65" s="122" customFormat="1" ht="16.5" customHeight="1">
      <c r="B193" s="121"/>
      <c r="C193" s="195" t="s">
        <v>624</v>
      </c>
      <c r="D193" s="195" t="s">
        <v>149</v>
      </c>
      <c r="E193" s="196" t="s">
        <v>2951</v>
      </c>
      <c r="F193" s="197" t="s">
        <v>2952</v>
      </c>
      <c r="G193" s="198" t="s">
        <v>1325</v>
      </c>
      <c r="H193" s="199">
        <v>60</v>
      </c>
      <c r="I193" s="107"/>
      <c r="J193" s="200">
        <f t="shared" si="10"/>
        <v>0</v>
      </c>
      <c r="K193" s="197" t="s">
        <v>1</v>
      </c>
      <c r="L193" s="121"/>
      <c r="M193" s="201" t="s">
        <v>1</v>
      </c>
      <c r="N193" s="202" t="s">
        <v>42</v>
      </c>
      <c r="O193" s="203">
        <v>0.16200000000000001</v>
      </c>
      <c r="P193" s="203">
        <f t="shared" si="11"/>
        <v>9.7200000000000006</v>
      </c>
      <c r="Q193" s="203">
        <v>0</v>
      </c>
      <c r="R193" s="203">
        <f t="shared" si="12"/>
        <v>0</v>
      </c>
      <c r="S193" s="203">
        <v>0</v>
      </c>
      <c r="T193" s="204">
        <f t="shared" si="13"/>
        <v>0</v>
      </c>
      <c r="AR193" s="205" t="s">
        <v>166</v>
      </c>
      <c r="AT193" s="205" t="s">
        <v>149</v>
      </c>
      <c r="AU193" s="205" t="s">
        <v>87</v>
      </c>
      <c r="AY193" s="112" t="s">
        <v>146</v>
      </c>
      <c r="BE193" s="206">
        <f t="shared" si="14"/>
        <v>0</v>
      </c>
      <c r="BF193" s="206">
        <f t="shared" si="15"/>
        <v>0</v>
      </c>
      <c r="BG193" s="206">
        <f t="shared" si="16"/>
        <v>0</v>
      </c>
      <c r="BH193" s="206">
        <f t="shared" si="17"/>
        <v>0</v>
      </c>
      <c r="BI193" s="206">
        <f t="shared" si="18"/>
        <v>0</v>
      </c>
      <c r="BJ193" s="112" t="s">
        <v>85</v>
      </c>
      <c r="BK193" s="206">
        <f t="shared" si="19"/>
        <v>0</v>
      </c>
      <c r="BL193" s="112" t="s">
        <v>166</v>
      </c>
      <c r="BM193" s="205" t="s">
        <v>2953</v>
      </c>
    </row>
    <row r="194" spans="2:65" s="122" customFormat="1" ht="16.5" customHeight="1">
      <c r="B194" s="121"/>
      <c r="C194" s="195" t="s">
        <v>628</v>
      </c>
      <c r="D194" s="195" t="s">
        <v>149</v>
      </c>
      <c r="E194" s="196" t="s">
        <v>2954</v>
      </c>
      <c r="F194" s="197" t="s">
        <v>2955</v>
      </c>
      <c r="G194" s="198" t="s">
        <v>1325</v>
      </c>
      <c r="H194" s="199">
        <v>112</v>
      </c>
      <c r="I194" s="107"/>
      <c r="J194" s="200">
        <f t="shared" si="10"/>
        <v>0</v>
      </c>
      <c r="K194" s="197" t="s">
        <v>1</v>
      </c>
      <c r="L194" s="121"/>
      <c r="M194" s="201" t="s">
        <v>1</v>
      </c>
      <c r="N194" s="202" t="s">
        <v>42</v>
      </c>
      <c r="O194" s="203">
        <v>0.16200000000000001</v>
      </c>
      <c r="P194" s="203">
        <f t="shared" si="11"/>
        <v>18.144000000000002</v>
      </c>
      <c r="Q194" s="203">
        <v>0</v>
      </c>
      <c r="R194" s="203">
        <f t="shared" si="12"/>
        <v>0</v>
      </c>
      <c r="S194" s="203">
        <v>0</v>
      </c>
      <c r="T194" s="204">
        <f t="shared" si="13"/>
        <v>0</v>
      </c>
      <c r="AR194" s="205" t="s">
        <v>166</v>
      </c>
      <c r="AT194" s="205" t="s">
        <v>149</v>
      </c>
      <c r="AU194" s="205" t="s">
        <v>87</v>
      </c>
      <c r="AY194" s="112" t="s">
        <v>146</v>
      </c>
      <c r="BE194" s="206">
        <f t="shared" si="14"/>
        <v>0</v>
      </c>
      <c r="BF194" s="206">
        <f t="shared" si="15"/>
        <v>0</v>
      </c>
      <c r="BG194" s="206">
        <f t="shared" si="16"/>
        <v>0</v>
      </c>
      <c r="BH194" s="206">
        <f t="shared" si="17"/>
        <v>0</v>
      </c>
      <c r="BI194" s="206">
        <f t="shared" si="18"/>
        <v>0</v>
      </c>
      <c r="BJ194" s="112" t="s">
        <v>85</v>
      </c>
      <c r="BK194" s="206">
        <f t="shared" si="19"/>
        <v>0</v>
      </c>
      <c r="BL194" s="112" t="s">
        <v>166</v>
      </c>
      <c r="BM194" s="205" t="s">
        <v>2956</v>
      </c>
    </row>
    <row r="195" spans="2:65" s="122" customFormat="1" ht="16.5" customHeight="1">
      <c r="B195" s="121"/>
      <c r="C195" s="195" t="s">
        <v>635</v>
      </c>
      <c r="D195" s="195" t="s">
        <v>149</v>
      </c>
      <c r="E195" s="196" t="s">
        <v>2957</v>
      </c>
      <c r="F195" s="197" t="s">
        <v>2958</v>
      </c>
      <c r="G195" s="198" t="s">
        <v>280</v>
      </c>
      <c r="H195" s="199">
        <v>40</v>
      </c>
      <c r="I195" s="107"/>
      <c r="J195" s="200">
        <f t="shared" si="10"/>
        <v>0</v>
      </c>
      <c r="K195" s="197" t="s">
        <v>1</v>
      </c>
      <c r="L195" s="121"/>
      <c r="M195" s="201" t="s">
        <v>1</v>
      </c>
      <c r="N195" s="202" t="s">
        <v>42</v>
      </c>
      <c r="O195" s="203">
        <v>0.16200000000000001</v>
      </c>
      <c r="P195" s="203">
        <f t="shared" si="11"/>
        <v>6.48</v>
      </c>
      <c r="Q195" s="203">
        <v>0</v>
      </c>
      <c r="R195" s="203">
        <f t="shared" si="12"/>
        <v>0</v>
      </c>
      <c r="S195" s="203">
        <v>0</v>
      </c>
      <c r="T195" s="204">
        <f t="shared" si="13"/>
        <v>0</v>
      </c>
      <c r="AR195" s="205" t="s">
        <v>166</v>
      </c>
      <c r="AT195" s="205" t="s">
        <v>149</v>
      </c>
      <c r="AU195" s="205" t="s">
        <v>87</v>
      </c>
      <c r="AY195" s="112" t="s">
        <v>146</v>
      </c>
      <c r="BE195" s="206">
        <f t="shared" si="14"/>
        <v>0</v>
      </c>
      <c r="BF195" s="206">
        <f t="shared" si="15"/>
        <v>0</v>
      </c>
      <c r="BG195" s="206">
        <f t="shared" si="16"/>
        <v>0</v>
      </c>
      <c r="BH195" s="206">
        <f t="shared" si="17"/>
        <v>0</v>
      </c>
      <c r="BI195" s="206">
        <f t="shared" si="18"/>
        <v>0</v>
      </c>
      <c r="BJ195" s="112" t="s">
        <v>85</v>
      </c>
      <c r="BK195" s="206">
        <f t="shared" si="19"/>
        <v>0</v>
      </c>
      <c r="BL195" s="112" t="s">
        <v>166</v>
      </c>
      <c r="BM195" s="205" t="s">
        <v>2959</v>
      </c>
    </row>
    <row r="196" spans="2:65" s="122" customFormat="1" ht="16.5" customHeight="1">
      <c r="B196" s="121"/>
      <c r="C196" s="195" t="s">
        <v>641</v>
      </c>
      <c r="D196" s="195" t="s">
        <v>149</v>
      </c>
      <c r="E196" s="196" t="s">
        <v>2960</v>
      </c>
      <c r="F196" s="197" t="s">
        <v>2961</v>
      </c>
      <c r="G196" s="198" t="s">
        <v>280</v>
      </c>
      <c r="H196" s="199">
        <v>40</v>
      </c>
      <c r="I196" s="107"/>
      <c r="J196" s="200">
        <f t="shared" si="10"/>
        <v>0</v>
      </c>
      <c r="K196" s="197" t="s">
        <v>1</v>
      </c>
      <c r="L196" s="121"/>
      <c r="M196" s="201" t="s">
        <v>1</v>
      </c>
      <c r="N196" s="202" t="s">
        <v>42</v>
      </c>
      <c r="O196" s="203">
        <v>0.16200000000000001</v>
      </c>
      <c r="P196" s="203">
        <f t="shared" si="11"/>
        <v>6.48</v>
      </c>
      <c r="Q196" s="203">
        <v>0</v>
      </c>
      <c r="R196" s="203">
        <f t="shared" si="12"/>
        <v>0</v>
      </c>
      <c r="S196" s="203">
        <v>0</v>
      </c>
      <c r="T196" s="204">
        <f t="shared" si="13"/>
        <v>0</v>
      </c>
      <c r="AR196" s="205" t="s">
        <v>166</v>
      </c>
      <c r="AT196" s="205" t="s">
        <v>149</v>
      </c>
      <c r="AU196" s="205" t="s">
        <v>87</v>
      </c>
      <c r="AY196" s="112" t="s">
        <v>146</v>
      </c>
      <c r="BE196" s="206">
        <f t="shared" si="14"/>
        <v>0</v>
      </c>
      <c r="BF196" s="206">
        <f t="shared" si="15"/>
        <v>0</v>
      </c>
      <c r="BG196" s="206">
        <f t="shared" si="16"/>
        <v>0</v>
      </c>
      <c r="BH196" s="206">
        <f t="shared" si="17"/>
        <v>0</v>
      </c>
      <c r="BI196" s="206">
        <f t="shared" si="18"/>
        <v>0</v>
      </c>
      <c r="BJ196" s="112" t="s">
        <v>85</v>
      </c>
      <c r="BK196" s="206">
        <f t="shared" si="19"/>
        <v>0</v>
      </c>
      <c r="BL196" s="112" t="s">
        <v>166</v>
      </c>
      <c r="BM196" s="205" t="s">
        <v>2962</v>
      </c>
    </row>
    <row r="197" spans="2:65" s="122" customFormat="1" ht="24.2" customHeight="1">
      <c r="B197" s="121"/>
      <c r="C197" s="195" t="s">
        <v>646</v>
      </c>
      <c r="D197" s="195" t="s">
        <v>149</v>
      </c>
      <c r="E197" s="196" t="s">
        <v>2963</v>
      </c>
      <c r="F197" s="197" t="s">
        <v>2964</v>
      </c>
      <c r="G197" s="198" t="s">
        <v>280</v>
      </c>
      <c r="H197" s="199">
        <v>120</v>
      </c>
      <c r="I197" s="107"/>
      <c r="J197" s="200">
        <f t="shared" si="10"/>
        <v>0</v>
      </c>
      <c r="K197" s="197" t="s">
        <v>1</v>
      </c>
      <c r="L197" s="121"/>
      <c r="M197" s="201" t="s">
        <v>1</v>
      </c>
      <c r="N197" s="202" t="s">
        <v>42</v>
      </c>
      <c r="O197" s="203">
        <v>0.16200000000000001</v>
      </c>
      <c r="P197" s="203">
        <f t="shared" si="11"/>
        <v>19.440000000000001</v>
      </c>
      <c r="Q197" s="203">
        <v>0</v>
      </c>
      <c r="R197" s="203">
        <f t="shared" si="12"/>
        <v>0</v>
      </c>
      <c r="S197" s="203">
        <v>0</v>
      </c>
      <c r="T197" s="204">
        <f t="shared" si="13"/>
        <v>0</v>
      </c>
      <c r="AR197" s="205" t="s">
        <v>166</v>
      </c>
      <c r="AT197" s="205" t="s">
        <v>149</v>
      </c>
      <c r="AU197" s="205" t="s">
        <v>87</v>
      </c>
      <c r="AY197" s="112" t="s">
        <v>146</v>
      </c>
      <c r="BE197" s="206">
        <f t="shared" si="14"/>
        <v>0</v>
      </c>
      <c r="BF197" s="206">
        <f t="shared" si="15"/>
        <v>0</v>
      </c>
      <c r="BG197" s="206">
        <f t="shared" si="16"/>
        <v>0</v>
      </c>
      <c r="BH197" s="206">
        <f t="shared" si="17"/>
        <v>0</v>
      </c>
      <c r="BI197" s="206">
        <f t="shared" si="18"/>
        <v>0</v>
      </c>
      <c r="BJ197" s="112" t="s">
        <v>85</v>
      </c>
      <c r="BK197" s="206">
        <f t="shared" si="19"/>
        <v>0</v>
      </c>
      <c r="BL197" s="112" t="s">
        <v>166</v>
      </c>
      <c r="BM197" s="205" t="s">
        <v>2965</v>
      </c>
    </row>
    <row r="198" spans="2:65" s="122" customFormat="1" ht="21.75" customHeight="1">
      <c r="B198" s="121"/>
      <c r="C198" s="195" t="s">
        <v>650</v>
      </c>
      <c r="D198" s="195" t="s">
        <v>149</v>
      </c>
      <c r="E198" s="196" t="s">
        <v>2966</v>
      </c>
      <c r="F198" s="197" t="s">
        <v>2967</v>
      </c>
      <c r="G198" s="198" t="s">
        <v>280</v>
      </c>
      <c r="H198" s="199">
        <v>480</v>
      </c>
      <c r="I198" s="107"/>
      <c r="J198" s="200">
        <f t="shared" si="10"/>
        <v>0</v>
      </c>
      <c r="K198" s="197" t="s">
        <v>1</v>
      </c>
      <c r="L198" s="121"/>
      <c r="M198" s="201" t="s">
        <v>1</v>
      </c>
      <c r="N198" s="202" t="s">
        <v>42</v>
      </c>
      <c r="O198" s="203">
        <v>0.16200000000000001</v>
      </c>
      <c r="P198" s="203">
        <f t="shared" si="11"/>
        <v>77.760000000000005</v>
      </c>
      <c r="Q198" s="203">
        <v>0</v>
      </c>
      <c r="R198" s="203">
        <f t="shared" si="12"/>
        <v>0</v>
      </c>
      <c r="S198" s="203">
        <v>0</v>
      </c>
      <c r="T198" s="204">
        <f t="shared" si="13"/>
        <v>0</v>
      </c>
      <c r="AR198" s="205" t="s">
        <v>166</v>
      </c>
      <c r="AT198" s="205" t="s">
        <v>149</v>
      </c>
      <c r="AU198" s="205" t="s">
        <v>87</v>
      </c>
      <c r="AY198" s="112" t="s">
        <v>146</v>
      </c>
      <c r="BE198" s="206">
        <f t="shared" si="14"/>
        <v>0</v>
      </c>
      <c r="BF198" s="206">
        <f t="shared" si="15"/>
        <v>0</v>
      </c>
      <c r="BG198" s="206">
        <f t="shared" si="16"/>
        <v>0</v>
      </c>
      <c r="BH198" s="206">
        <f t="shared" si="17"/>
        <v>0</v>
      </c>
      <c r="BI198" s="206">
        <f t="shared" si="18"/>
        <v>0</v>
      </c>
      <c r="BJ198" s="112" t="s">
        <v>85</v>
      </c>
      <c r="BK198" s="206">
        <f t="shared" si="19"/>
        <v>0</v>
      </c>
      <c r="BL198" s="112" t="s">
        <v>166</v>
      </c>
      <c r="BM198" s="205" t="s">
        <v>2968</v>
      </c>
    </row>
    <row r="199" spans="2:65" s="122" customFormat="1" ht="16.5" customHeight="1">
      <c r="B199" s="121"/>
      <c r="C199" s="195" t="s">
        <v>655</v>
      </c>
      <c r="D199" s="195" t="s">
        <v>149</v>
      </c>
      <c r="E199" s="196" t="s">
        <v>2969</v>
      </c>
      <c r="F199" s="197" t="s">
        <v>2970</v>
      </c>
      <c r="G199" s="198" t="s">
        <v>280</v>
      </c>
      <c r="H199" s="199">
        <v>40</v>
      </c>
      <c r="I199" s="107"/>
      <c r="J199" s="200">
        <f t="shared" si="10"/>
        <v>0</v>
      </c>
      <c r="K199" s="197" t="s">
        <v>1</v>
      </c>
      <c r="L199" s="121"/>
      <c r="M199" s="201" t="s">
        <v>1</v>
      </c>
      <c r="N199" s="202" t="s">
        <v>42</v>
      </c>
      <c r="O199" s="203">
        <v>0.16200000000000001</v>
      </c>
      <c r="P199" s="203">
        <f t="shared" si="11"/>
        <v>6.48</v>
      </c>
      <c r="Q199" s="203">
        <v>0</v>
      </c>
      <c r="R199" s="203">
        <f t="shared" si="12"/>
        <v>0</v>
      </c>
      <c r="S199" s="203">
        <v>0</v>
      </c>
      <c r="T199" s="204">
        <f t="shared" si="13"/>
        <v>0</v>
      </c>
      <c r="AR199" s="205" t="s">
        <v>166</v>
      </c>
      <c r="AT199" s="205" t="s">
        <v>149</v>
      </c>
      <c r="AU199" s="205" t="s">
        <v>87</v>
      </c>
      <c r="AY199" s="112" t="s">
        <v>146</v>
      </c>
      <c r="BE199" s="206">
        <f t="shared" si="14"/>
        <v>0</v>
      </c>
      <c r="BF199" s="206">
        <f t="shared" si="15"/>
        <v>0</v>
      </c>
      <c r="BG199" s="206">
        <f t="shared" si="16"/>
        <v>0</v>
      </c>
      <c r="BH199" s="206">
        <f t="shared" si="17"/>
        <v>0</v>
      </c>
      <c r="BI199" s="206">
        <f t="shared" si="18"/>
        <v>0</v>
      </c>
      <c r="BJ199" s="112" t="s">
        <v>85</v>
      </c>
      <c r="BK199" s="206">
        <f t="shared" si="19"/>
        <v>0</v>
      </c>
      <c r="BL199" s="112" t="s">
        <v>166</v>
      </c>
      <c r="BM199" s="205" t="s">
        <v>2971</v>
      </c>
    </row>
    <row r="200" spans="2:65" s="122" customFormat="1" ht="16.5" customHeight="1">
      <c r="B200" s="121"/>
      <c r="C200" s="195" t="s">
        <v>660</v>
      </c>
      <c r="D200" s="195" t="s">
        <v>149</v>
      </c>
      <c r="E200" s="196" t="s">
        <v>2972</v>
      </c>
      <c r="F200" s="197" t="s">
        <v>2973</v>
      </c>
      <c r="G200" s="198" t="s">
        <v>280</v>
      </c>
      <c r="H200" s="199">
        <v>15</v>
      </c>
      <c r="I200" s="107"/>
      <c r="J200" s="200">
        <f t="shared" si="10"/>
        <v>0</v>
      </c>
      <c r="K200" s="197" t="s">
        <v>1</v>
      </c>
      <c r="L200" s="121"/>
      <c r="M200" s="201" t="s">
        <v>1</v>
      </c>
      <c r="N200" s="202" t="s">
        <v>42</v>
      </c>
      <c r="O200" s="203">
        <v>0.16200000000000001</v>
      </c>
      <c r="P200" s="203">
        <f t="shared" si="11"/>
        <v>2.4300000000000002</v>
      </c>
      <c r="Q200" s="203">
        <v>0</v>
      </c>
      <c r="R200" s="203">
        <f t="shared" si="12"/>
        <v>0</v>
      </c>
      <c r="S200" s="203">
        <v>0</v>
      </c>
      <c r="T200" s="204">
        <f t="shared" si="13"/>
        <v>0</v>
      </c>
      <c r="AR200" s="205" t="s">
        <v>166</v>
      </c>
      <c r="AT200" s="205" t="s">
        <v>149</v>
      </c>
      <c r="AU200" s="205" t="s">
        <v>87</v>
      </c>
      <c r="AY200" s="112" t="s">
        <v>146</v>
      </c>
      <c r="BE200" s="206">
        <f t="shared" si="14"/>
        <v>0</v>
      </c>
      <c r="BF200" s="206">
        <f t="shared" si="15"/>
        <v>0</v>
      </c>
      <c r="BG200" s="206">
        <f t="shared" si="16"/>
        <v>0</v>
      </c>
      <c r="BH200" s="206">
        <f t="shared" si="17"/>
        <v>0</v>
      </c>
      <c r="BI200" s="206">
        <f t="shared" si="18"/>
        <v>0</v>
      </c>
      <c r="BJ200" s="112" t="s">
        <v>85</v>
      </c>
      <c r="BK200" s="206">
        <f t="shared" si="19"/>
        <v>0</v>
      </c>
      <c r="BL200" s="112" t="s">
        <v>166</v>
      </c>
      <c r="BM200" s="205" t="s">
        <v>2974</v>
      </c>
    </row>
    <row r="201" spans="2:65" s="122" customFormat="1" ht="16.5" customHeight="1">
      <c r="B201" s="121"/>
      <c r="C201" s="195" t="s">
        <v>664</v>
      </c>
      <c r="D201" s="195" t="s">
        <v>149</v>
      </c>
      <c r="E201" s="196" t="s">
        <v>2975</v>
      </c>
      <c r="F201" s="197" t="s">
        <v>2976</v>
      </c>
      <c r="G201" s="198" t="s">
        <v>280</v>
      </c>
      <c r="H201" s="199">
        <v>6</v>
      </c>
      <c r="I201" s="107"/>
      <c r="J201" s="200">
        <f t="shared" si="10"/>
        <v>0</v>
      </c>
      <c r="K201" s="197" t="s">
        <v>1</v>
      </c>
      <c r="L201" s="121"/>
      <c r="M201" s="201" t="s">
        <v>1</v>
      </c>
      <c r="N201" s="202" t="s">
        <v>42</v>
      </c>
      <c r="O201" s="203">
        <v>0.16200000000000001</v>
      </c>
      <c r="P201" s="203">
        <f t="shared" si="11"/>
        <v>0.97199999999999998</v>
      </c>
      <c r="Q201" s="203">
        <v>0</v>
      </c>
      <c r="R201" s="203">
        <f t="shared" si="12"/>
        <v>0</v>
      </c>
      <c r="S201" s="203">
        <v>0</v>
      </c>
      <c r="T201" s="204">
        <f t="shared" si="13"/>
        <v>0</v>
      </c>
      <c r="AR201" s="205" t="s">
        <v>166</v>
      </c>
      <c r="AT201" s="205" t="s">
        <v>149</v>
      </c>
      <c r="AU201" s="205" t="s">
        <v>87</v>
      </c>
      <c r="AY201" s="112" t="s">
        <v>146</v>
      </c>
      <c r="BE201" s="206">
        <f t="shared" si="14"/>
        <v>0</v>
      </c>
      <c r="BF201" s="206">
        <f t="shared" si="15"/>
        <v>0</v>
      </c>
      <c r="BG201" s="206">
        <f t="shared" si="16"/>
        <v>0</v>
      </c>
      <c r="BH201" s="206">
        <f t="shared" si="17"/>
        <v>0</v>
      </c>
      <c r="BI201" s="206">
        <f t="shared" si="18"/>
        <v>0</v>
      </c>
      <c r="BJ201" s="112" t="s">
        <v>85</v>
      </c>
      <c r="BK201" s="206">
        <f t="shared" si="19"/>
        <v>0</v>
      </c>
      <c r="BL201" s="112" t="s">
        <v>166</v>
      </c>
      <c r="BM201" s="205" t="s">
        <v>2977</v>
      </c>
    </row>
    <row r="202" spans="2:65" s="122" customFormat="1" ht="21.75" customHeight="1">
      <c r="B202" s="121"/>
      <c r="C202" s="195" t="s">
        <v>669</v>
      </c>
      <c r="D202" s="195" t="s">
        <v>149</v>
      </c>
      <c r="E202" s="196" t="s">
        <v>2978</v>
      </c>
      <c r="F202" s="197" t="s">
        <v>2979</v>
      </c>
      <c r="G202" s="198" t="s">
        <v>280</v>
      </c>
      <c r="H202" s="199">
        <v>21</v>
      </c>
      <c r="I202" s="107"/>
      <c r="J202" s="200">
        <f t="shared" si="10"/>
        <v>0</v>
      </c>
      <c r="K202" s="197" t="s">
        <v>1</v>
      </c>
      <c r="L202" s="121"/>
      <c r="M202" s="201" t="s">
        <v>1</v>
      </c>
      <c r="N202" s="202" t="s">
        <v>42</v>
      </c>
      <c r="O202" s="203">
        <v>0.112</v>
      </c>
      <c r="P202" s="203">
        <f t="shared" si="11"/>
        <v>2.3519999999999999</v>
      </c>
      <c r="Q202" s="203">
        <v>0</v>
      </c>
      <c r="R202" s="203">
        <f t="shared" si="12"/>
        <v>0</v>
      </c>
      <c r="S202" s="203">
        <v>0</v>
      </c>
      <c r="T202" s="204">
        <f t="shared" si="13"/>
        <v>0</v>
      </c>
      <c r="AR202" s="205" t="s">
        <v>166</v>
      </c>
      <c r="AT202" s="205" t="s">
        <v>149</v>
      </c>
      <c r="AU202" s="205" t="s">
        <v>87</v>
      </c>
      <c r="AY202" s="112" t="s">
        <v>146</v>
      </c>
      <c r="BE202" s="206">
        <f t="shared" si="14"/>
        <v>0</v>
      </c>
      <c r="BF202" s="206">
        <f t="shared" si="15"/>
        <v>0</v>
      </c>
      <c r="BG202" s="206">
        <f t="shared" si="16"/>
        <v>0</v>
      </c>
      <c r="BH202" s="206">
        <f t="shared" si="17"/>
        <v>0</v>
      </c>
      <c r="BI202" s="206">
        <f t="shared" si="18"/>
        <v>0</v>
      </c>
      <c r="BJ202" s="112" t="s">
        <v>85</v>
      </c>
      <c r="BK202" s="206">
        <f t="shared" si="19"/>
        <v>0</v>
      </c>
      <c r="BL202" s="112" t="s">
        <v>166</v>
      </c>
      <c r="BM202" s="205" t="s">
        <v>2980</v>
      </c>
    </row>
    <row r="203" spans="2:65" s="122" customFormat="1" ht="58.5">
      <c r="B203" s="121"/>
      <c r="D203" s="209" t="s">
        <v>154</v>
      </c>
      <c r="F203" s="228" t="s">
        <v>2981</v>
      </c>
      <c r="L203" s="121"/>
      <c r="M203" s="229"/>
      <c r="T203" s="230"/>
      <c r="AT203" s="112" t="s">
        <v>154</v>
      </c>
      <c r="AU203" s="112" t="s">
        <v>87</v>
      </c>
    </row>
    <row r="204" spans="2:65" s="122" customFormat="1" ht="16.5" customHeight="1">
      <c r="B204" s="121"/>
      <c r="C204" s="231" t="s">
        <v>673</v>
      </c>
      <c r="D204" s="231" t="s">
        <v>665</v>
      </c>
      <c r="E204" s="232" t="s">
        <v>2982</v>
      </c>
      <c r="F204" s="233" t="s">
        <v>2983</v>
      </c>
      <c r="G204" s="234" t="s">
        <v>280</v>
      </c>
      <c r="H204" s="235">
        <v>2</v>
      </c>
      <c r="I204" s="108"/>
      <c r="J204" s="236">
        <f t="shared" ref="J204:J217" si="20">ROUND(I204*H204,2)</f>
        <v>0</v>
      </c>
      <c r="K204" s="233" t="s">
        <v>1</v>
      </c>
      <c r="L204" s="237"/>
      <c r="M204" s="238" t="s">
        <v>1</v>
      </c>
      <c r="N204" s="239" t="s">
        <v>42</v>
      </c>
      <c r="O204" s="203">
        <v>0</v>
      </c>
      <c r="P204" s="203">
        <f t="shared" ref="P204:P217" si="21">O204*H204</f>
        <v>0</v>
      </c>
      <c r="Q204" s="203">
        <v>8.9999999999999993E-3</v>
      </c>
      <c r="R204" s="203">
        <f t="shared" ref="R204:R217" si="22">Q204*H204</f>
        <v>1.7999999999999999E-2</v>
      </c>
      <c r="S204" s="203">
        <v>0</v>
      </c>
      <c r="T204" s="204">
        <f t="shared" ref="T204:T217" si="23">S204*H204</f>
        <v>0</v>
      </c>
      <c r="AR204" s="205" t="s">
        <v>215</v>
      </c>
      <c r="AT204" s="205" t="s">
        <v>665</v>
      </c>
      <c r="AU204" s="205" t="s">
        <v>87</v>
      </c>
      <c r="AY204" s="112" t="s">
        <v>146</v>
      </c>
      <c r="BE204" s="206">
        <f t="shared" ref="BE204:BE217" si="24">IF(N204="základní",J204,0)</f>
        <v>0</v>
      </c>
      <c r="BF204" s="206">
        <f t="shared" ref="BF204:BF217" si="25">IF(N204="snížená",J204,0)</f>
        <v>0</v>
      </c>
      <c r="BG204" s="206">
        <f t="shared" ref="BG204:BG217" si="26">IF(N204="zákl. přenesená",J204,0)</f>
        <v>0</v>
      </c>
      <c r="BH204" s="206">
        <f t="shared" ref="BH204:BH217" si="27">IF(N204="sníž. přenesená",J204,0)</f>
        <v>0</v>
      </c>
      <c r="BI204" s="206">
        <f t="shared" ref="BI204:BI217" si="28">IF(N204="nulová",J204,0)</f>
        <v>0</v>
      </c>
      <c r="BJ204" s="112" t="s">
        <v>85</v>
      </c>
      <c r="BK204" s="206">
        <f t="shared" ref="BK204:BK217" si="29">ROUND(I204*H204,2)</f>
        <v>0</v>
      </c>
      <c r="BL204" s="112" t="s">
        <v>166</v>
      </c>
      <c r="BM204" s="205" t="s">
        <v>2984</v>
      </c>
    </row>
    <row r="205" spans="2:65" s="122" customFormat="1" ht="16.5" customHeight="1">
      <c r="B205" s="121"/>
      <c r="C205" s="231" t="s">
        <v>677</v>
      </c>
      <c r="D205" s="231" t="s">
        <v>665</v>
      </c>
      <c r="E205" s="232" t="s">
        <v>2985</v>
      </c>
      <c r="F205" s="233" t="s">
        <v>2986</v>
      </c>
      <c r="G205" s="234" t="s">
        <v>280</v>
      </c>
      <c r="H205" s="235">
        <v>3</v>
      </c>
      <c r="I205" s="108"/>
      <c r="J205" s="236">
        <f t="shared" si="20"/>
        <v>0</v>
      </c>
      <c r="K205" s="233" t="s">
        <v>1</v>
      </c>
      <c r="L205" s="237"/>
      <c r="M205" s="238" t="s">
        <v>1</v>
      </c>
      <c r="N205" s="239" t="s">
        <v>42</v>
      </c>
      <c r="O205" s="203">
        <v>0</v>
      </c>
      <c r="P205" s="203">
        <f t="shared" si="21"/>
        <v>0</v>
      </c>
      <c r="Q205" s="203">
        <v>8.9999999999999993E-3</v>
      </c>
      <c r="R205" s="203">
        <f t="shared" si="22"/>
        <v>2.6999999999999996E-2</v>
      </c>
      <c r="S205" s="203">
        <v>0</v>
      </c>
      <c r="T205" s="204">
        <f t="shared" si="23"/>
        <v>0</v>
      </c>
      <c r="AR205" s="205" t="s">
        <v>215</v>
      </c>
      <c r="AT205" s="205" t="s">
        <v>665</v>
      </c>
      <c r="AU205" s="205" t="s">
        <v>87</v>
      </c>
      <c r="AY205" s="112" t="s">
        <v>146</v>
      </c>
      <c r="BE205" s="206">
        <f t="shared" si="24"/>
        <v>0</v>
      </c>
      <c r="BF205" s="206">
        <f t="shared" si="25"/>
        <v>0</v>
      </c>
      <c r="BG205" s="206">
        <f t="shared" si="26"/>
        <v>0</v>
      </c>
      <c r="BH205" s="206">
        <f t="shared" si="27"/>
        <v>0</v>
      </c>
      <c r="BI205" s="206">
        <f t="shared" si="28"/>
        <v>0</v>
      </c>
      <c r="BJ205" s="112" t="s">
        <v>85</v>
      </c>
      <c r="BK205" s="206">
        <f t="shared" si="29"/>
        <v>0</v>
      </c>
      <c r="BL205" s="112" t="s">
        <v>166</v>
      </c>
      <c r="BM205" s="205" t="s">
        <v>2987</v>
      </c>
    </row>
    <row r="206" spans="2:65" s="122" customFormat="1" ht="16.5" customHeight="1">
      <c r="B206" s="121"/>
      <c r="C206" s="231" t="s">
        <v>681</v>
      </c>
      <c r="D206" s="231" t="s">
        <v>665</v>
      </c>
      <c r="E206" s="232" t="s">
        <v>2988</v>
      </c>
      <c r="F206" s="233" t="s">
        <v>2989</v>
      </c>
      <c r="G206" s="234" t="s">
        <v>280</v>
      </c>
      <c r="H206" s="235">
        <v>3</v>
      </c>
      <c r="I206" s="108"/>
      <c r="J206" s="236">
        <f t="shared" si="20"/>
        <v>0</v>
      </c>
      <c r="K206" s="233" t="s">
        <v>1</v>
      </c>
      <c r="L206" s="237"/>
      <c r="M206" s="238" t="s">
        <v>1</v>
      </c>
      <c r="N206" s="239" t="s">
        <v>42</v>
      </c>
      <c r="O206" s="203">
        <v>0</v>
      </c>
      <c r="P206" s="203">
        <f t="shared" si="21"/>
        <v>0</v>
      </c>
      <c r="Q206" s="203">
        <v>8.9999999999999993E-3</v>
      </c>
      <c r="R206" s="203">
        <f t="shared" si="22"/>
        <v>2.6999999999999996E-2</v>
      </c>
      <c r="S206" s="203">
        <v>0</v>
      </c>
      <c r="T206" s="204">
        <f t="shared" si="23"/>
        <v>0</v>
      </c>
      <c r="AR206" s="205" t="s">
        <v>215</v>
      </c>
      <c r="AT206" s="205" t="s">
        <v>665</v>
      </c>
      <c r="AU206" s="205" t="s">
        <v>87</v>
      </c>
      <c r="AY206" s="112" t="s">
        <v>146</v>
      </c>
      <c r="BE206" s="206">
        <f t="shared" si="24"/>
        <v>0</v>
      </c>
      <c r="BF206" s="206">
        <f t="shared" si="25"/>
        <v>0</v>
      </c>
      <c r="BG206" s="206">
        <f t="shared" si="26"/>
        <v>0</v>
      </c>
      <c r="BH206" s="206">
        <f t="shared" si="27"/>
        <v>0</v>
      </c>
      <c r="BI206" s="206">
        <f t="shared" si="28"/>
        <v>0</v>
      </c>
      <c r="BJ206" s="112" t="s">
        <v>85</v>
      </c>
      <c r="BK206" s="206">
        <f t="shared" si="29"/>
        <v>0</v>
      </c>
      <c r="BL206" s="112" t="s">
        <v>166</v>
      </c>
      <c r="BM206" s="205" t="s">
        <v>2990</v>
      </c>
    </row>
    <row r="207" spans="2:65" s="122" customFormat="1" ht="16.5" customHeight="1">
      <c r="B207" s="121"/>
      <c r="C207" s="231" t="s">
        <v>686</v>
      </c>
      <c r="D207" s="231" t="s">
        <v>665</v>
      </c>
      <c r="E207" s="232" t="s">
        <v>2991</v>
      </c>
      <c r="F207" s="233" t="s">
        <v>2992</v>
      </c>
      <c r="G207" s="234" t="s">
        <v>280</v>
      </c>
      <c r="H207" s="235">
        <v>4</v>
      </c>
      <c r="I207" s="108"/>
      <c r="J207" s="236">
        <f t="shared" si="20"/>
        <v>0</v>
      </c>
      <c r="K207" s="233" t="s">
        <v>1</v>
      </c>
      <c r="L207" s="237"/>
      <c r="M207" s="238" t="s">
        <v>1</v>
      </c>
      <c r="N207" s="239" t="s">
        <v>42</v>
      </c>
      <c r="O207" s="203">
        <v>0</v>
      </c>
      <c r="P207" s="203">
        <f t="shared" si="21"/>
        <v>0</v>
      </c>
      <c r="Q207" s="203">
        <v>8.9999999999999993E-3</v>
      </c>
      <c r="R207" s="203">
        <f t="shared" si="22"/>
        <v>3.5999999999999997E-2</v>
      </c>
      <c r="S207" s="203">
        <v>0</v>
      </c>
      <c r="T207" s="204">
        <f t="shared" si="23"/>
        <v>0</v>
      </c>
      <c r="AR207" s="205" t="s">
        <v>215</v>
      </c>
      <c r="AT207" s="205" t="s">
        <v>665</v>
      </c>
      <c r="AU207" s="205" t="s">
        <v>87</v>
      </c>
      <c r="AY207" s="112" t="s">
        <v>146</v>
      </c>
      <c r="BE207" s="206">
        <f t="shared" si="24"/>
        <v>0</v>
      </c>
      <c r="BF207" s="206">
        <f t="shared" si="25"/>
        <v>0</v>
      </c>
      <c r="BG207" s="206">
        <f t="shared" si="26"/>
        <v>0</v>
      </c>
      <c r="BH207" s="206">
        <f t="shared" si="27"/>
        <v>0</v>
      </c>
      <c r="BI207" s="206">
        <f t="shared" si="28"/>
        <v>0</v>
      </c>
      <c r="BJ207" s="112" t="s">
        <v>85</v>
      </c>
      <c r="BK207" s="206">
        <f t="shared" si="29"/>
        <v>0</v>
      </c>
      <c r="BL207" s="112" t="s">
        <v>166</v>
      </c>
      <c r="BM207" s="205" t="s">
        <v>2993</v>
      </c>
    </row>
    <row r="208" spans="2:65" s="122" customFormat="1" ht="16.5" customHeight="1">
      <c r="B208" s="121"/>
      <c r="C208" s="231" t="s">
        <v>690</v>
      </c>
      <c r="D208" s="231" t="s">
        <v>665</v>
      </c>
      <c r="E208" s="232" t="s">
        <v>2994</v>
      </c>
      <c r="F208" s="233" t="s">
        <v>2995</v>
      </c>
      <c r="G208" s="234" t="s">
        <v>280</v>
      </c>
      <c r="H208" s="235">
        <v>2</v>
      </c>
      <c r="I208" s="108"/>
      <c r="J208" s="236">
        <f t="shared" si="20"/>
        <v>0</v>
      </c>
      <c r="K208" s="233" t="s">
        <v>1</v>
      </c>
      <c r="L208" s="237"/>
      <c r="M208" s="238" t="s">
        <v>1</v>
      </c>
      <c r="N208" s="239" t="s">
        <v>42</v>
      </c>
      <c r="O208" s="203">
        <v>0</v>
      </c>
      <c r="P208" s="203">
        <f t="shared" si="21"/>
        <v>0</v>
      </c>
      <c r="Q208" s="203">
        <v>8.9999999999999993E-3</v>
      </c>
      <c r="R208" s="203">
        <f t="shared" si="22"/>
        <v>1.7999999999999999E-2</v>
      </c>
      <c r="S208" s="203">
        <v>0</v>
      </c>
      <c r="T208" s="204">
        <f t="shared" si="23"/>
        <v>0</v>
      </c>
      <c r="AR208" s="205" t="s">
        <v>215</v>
      </c>
      <c r="AT208" s="205" t="s">
        <v>665</v>
      </c>
      <c r="AU208" s="205" t="s">
        <v>87</v>
      </c>
      <c r="AY208" s="112" t="s">
        <v>146</v>
      </c>
      <c r="BE208" s="206">
        <f t="shared" si="24"/>
        <v>0</v>
      </c>
      <c r="BF208" s="206">
        <f t="shared" si="25"/>
        <v>0</v>
      </c>
      <c r="BG208" s="206">
        <f t="shared" si="26"/>
        <v>0</v>
      </c>
      <c r="BH208" s="206">
        <f t="shared" si="27"/>
        <v>0</v>
      </c>
      <c r="BI208" s="206">
        <f t="shared" si="28"/>
        <v>0</v>
      </c>
      <c r="BJ208" s="112" t="s">
        <v>85</v>
      </c>
      <c r="BK208" s="206">
        <f t="shared" si="29"/>
        <v>0</v>
      </c>
      <c r="BL208" s="112" t="s">
        <v>166</v>
      </c>
      <c r="BM208" s="205" t="s">
        <v>2996</v>
      </c>
    </row>
    <row r="209" spans="2:65" s="122" customFormat="1" ht="16.5" customHeight="1">
      <c r="B209" s="121"/>
      <c r="C209" s="231" t="s">
        <v>695</v>
      </c>
      <c r="D209" s="231" t="s">
        <v>665</v>
      </c>
      <c r="E209" s="232" t="s">
        <v>2997</v>
      </c>
      <c r="F209" s="233" t="s">
        <v>2998</v>
      </c>
      <c r="G209" s="234" t="s">
        <v>280</v>
      </c>
      <c r="H209" s="235">
        <v>2</v>
      </c>
      <c r="I209" s="108"/>
      <c r="J209" s="236">
        <f t="shared" si="20"/>
        <v>0</v>
      </c>
      <c r="K209" s="233" t="s">
        <v>1</v>
      </c>
      <c r="L209" s="237"/>
      <c r="M209" s="238" t="s">
        <v>1</v>
      </c>
      <c r="N209" s="239" t="s">
        <v>42</v>
      </c>
      <c r="O209" s="203">
        <v>0</v>
      </c>
      <c r="P209" s="203">
        <f t="shared" si="21"/>
        <v>0</v>
      </c>
      <c r="Q209" s="203">
        <v>8.9999999999999993E-3</v>
      </c>
      <c r="R209" s="203">
        <f t="shared" si="22"/>
        <v>1.7999999999999999E-2</v>
      </c>
      <c r="S209" s="203">
        <v>0</v>
      </c>
      <c r="T209" s="204">
        <f t="shared" si="23"/>
        <v>0</v>
      </c>
      <c r="AR209" s="205" t="s">
        <v>215</v>
      </c>
      <c r="AT209" s="205" t="s">
        <v>665</v>
      </c>
      <c r="AU209" s="205" t="s">
        <v>87</v>
      </c>
      <c r="AY209" s="112" t="s">
        <v>146</v>
      </c>
      <c r="BE209" s="206">
        <f t="shared" si="24"/>
        <v>0</v>
      </c>
      <c r="BF209" s="206">
        <f t="shared" si="25"/>
        <v>0</v>
      </c>
      <c r="BG209" s="206">
        <f t="shared" si="26"/>
        <v>0</v>
      </c>
      <c r="BH209" s="206">
        <f t="shared" si="27"/>
        <v>0</v>
      </c>
      <c r="BI209" s="206">
        <f t="shared" si="28"/>
        <v>0</v>
      </c>
      <c r="BJ209" s="112" t="s">
        <v>85</v>
      </c>
      <c r="BK209" s="206">
        <f t="shared" si="29"/>
        <v>0</v>
      </c>
      <c r="BL209" s="112" t="s">
        <v>166</v>
      </c>
      <c r="BM209" s="205" t="s">
        <v>2999</v>
      </c>
    </row>
    <row r="210" spans="2:65" s="122" customFormat="1" ht="16.5" customHeight="1">
      <c r="B210" s="121"/>
      <c r="C210" s="231" t="s">
        <v>702</v>
      </c>
      <c r="D210" s="231" t="s">
        <v>665</v>
      </c>
      <c r="E210" s="232" t="s">
        <v>3000</v>
      </c>
      <c r="F210" s="233" t="s">
        <v>3001</v>
      </c>
      <c r="G210" s="234" t="s">
        <v>280</v>
      </c>
      <c r="H210" s="235">
        <v>3</v>
      </c>
      <c r="I210" s="108"/>
      <c r="J210" s="236">
        <f t="shared" si="20"/>
        <v>0</v>
      </c>
      <c r="K210" s="233" t="s">
        <v>1</v>
      </c>
      <c r="L210" s="237"/>
      <c r="M210" s="238" t="s">
        <v>1</v>
      </c>
      <c r="N210" s="239" t="s">
        <v>42</v>
      </c>
      <c r="O210" s="203">
        <v>0</v>
      </c>
      <c r="P210" s="203">
        <f t="shared" si="21"/>
        <v>0</v>
      </c>
      <c r="Q210" s="203">
        <v>8.9999999999999993E-3</v>
      </c>
      <c r="R210" s="203">
        <f t="shared" si="22"/>
        <v>2.6999999999999996E-2</v>
      </c>
      <c r="S210" s="203">
        <v>0</v>
      </c>
      <c r="T210" s="204">
        <f t="shared" si="23"/>
        <v>0</v>
      </c>
      <c r="AR210" s="205" t="s">
        <v>215</v>
      </c>
      <c r="AT210" s="205" t="s">
        <v>665</v>
      </c>
      <c r="AU210" s="205" t="s">
        <v>87</v>
      </c>
      <c r="AY210" s="112" t="s">
        <v>146</v>
      </c>
      <c r="BE210" s="206">
        <f t="shared" si="24"/>
        <v>0</v>
      </c>
      <c r="BF210" s="206">
        <f t="shared" si="25"/>
        <v>0</v>
      </c>
      <c r="BG210" s="206">
        <f t="shared" si="26"/>
        <v>0</v>
      </c>
      <c r="BH210" s="206">
        <f t="shared" si="27"/>
        <v>0</v>
      </c>
      <c r="BI210" s="206">
        <f t="shared" si="28"/>
        <v>0</v>
      </c>
      <c r="BJ210" s="112" t="s">
        <v>85</v>
      </c>
      <c r="BK210" s="206">
        <f t="shared" si="29"/>
        <v>0</v>
      </c>
      <c r="BL210" s="112" t="s">
        <v>166</v>
      </c>
      <c r="BM210" s="205" t="s">
        <v>3002</v>
      </c>
    </row>
    <row r="211" spans="2:65" s="122" customFormat="1" ht="16.5" customHeight="1">
      <c r="B211" s="121"/>
      <c r="C211" s="231" t="s">
        <v>708</v>
      </c>
      <c r="D211" s="231" t="s">
        <v>665</v>
      </c>
      <c r="E211" s="232" t="s">
        <v>3003</v>
      </c>
      <c r="F211" s="233" t="s">
        <v>3004</v>
      </c>
      <c r="G211" s="234" t="s">
        <v>280</v>
      </c>
      <c r="H211" s="235">
        <v>2</v>
      </c>
      <c r="I211" s="108"/>
      <c r="J211" s="236">
        <f t="shared" si="20"/>
        <v>0</v>
      </c>
      <c r="K211" s="233" t="s">
        <v>1</v>
      </c>
      <c r="L211" s="237"/>
      <c r="M211" s="238" t="s">
        <v>1</v>
      </c>
      <c r="N211" s="239" t="s">
        <v>42</v>
      </c>
      <c r="O211" s="203">
        <v>0</v>
      </c>
      <c r="P211" s="203">
        <f t="shared" si="21"/>
        <v>0</v>
      </c>
      <c r="Q211" s="203">
        <v>8.9999999999999993E-3</v>
      </c>
      <c r="R211" s="203">
        <f t="shared" si="22"/>
        <v>1.7999999999999999E-2</v>
      </c>
      <c r="S211" s="203">
        <v>0</v>
      </c>
      <c r="T211" s="204">
        <f t="shared" si="23"/>
        <v>0</v>
      </c>
      <c r="AR211" s="205" t="s">
        <v>215</v>
      </c>
      <c r="AT211" s="205" t="s">
        <v>665</v>
      </c>
      <c r="AU211" s="205" t="s">
        <v>87</v>
      </c>
      <c r="AY211" s="112" t="s">
        <v>146</v>
      </c>
      <c r="BE211" s="206">
        <f t="shared" si="24"/>
        <v>0</v>
      </c>
      <c r="BF211" s="206">
        <f t="shared" si="25"/>
        <v>0</v>
      </c>
      <c r="BG211" s="206">
        <f t="shared" si="26"/>
        <v>0</v>
      </c>
      <c r="BH211" s="206">
        <f t="shared" si="27"/>
        <v>0</v>
      </c>
      <c r="BI211" s="206">
        <f t="shared" si="28"/>
        <v>0</v>
      </c>
      <c r="BJ211" s="112" t="s">
        <v>85</v>
      </c>
      <c r="BK211" s="206">
        <f t="shared" si="29"/>
        <v>0</v>
      </c>
      <c r="BL211" s="112" t="s">
        <v>166</v>
      </c>
      <c r="BM211" s="205" t="s">
        <v>3005</v>
      </c>
    </row>
    <row r="212" spans="2:65" s="122" customFormat="1" ht="24.2" customHeight="1">
      <c r="B212" s="121"/>
      <c r="C212" s="195" t="s">
        <v>714</v>
      </c>
      <c r="D212" s="195" t="s">
        <v>149</v>
      </c>
      <c r="E212" s="196" t="s">
        <v>3006</v>
      </c>
      <c r="F212" s="197" t="s">
        <v>3007</v>
      </c>
      <c r="G212" s="198" t="s">
        <v>224</v>
      </c>
      <c r="H212" s="199">
        <v>7.4</v>
      </c>
      <c r="I212" s="107"/>
      <c r="J212" s="200">
        <f t="shared" si="20"/>
        <v>0</v>
      </c>
      <c r="K212" s="197" t="s">
        <v>1</v>
      </c>
      <c r="L212" s="121"/>
      <c r="M212" s="201" t="s">
        <v>1</v>
      </c>
      <c r="N212" s="202" t="s">
        <v>42</v>
      </c>
      <c r="O212" s="203">
        <v>0.112</v>
      </c>
      <c r="P212" s="203">
        <f t="shared" si="21"/>
        <v>0.82880000000000009</v>
      </c>
      <c r="Q212" s="203">
        <v>0</v>
      </c>
      <c r="R212" s="203">
        <f t="shared" si="22"/>
        <v>0</v>
      </c>
      <c r="S212" s="203">
        <v>0</v>
      </c>
      <c r="T212" s="204">
        <f t="shared" si="23"/>
        <v>0</v>
      </c>
      <c r="AR212" s="205" t="s">
        <v>166</v>
      </c>
      <c r="AT212" s="205" t="s">
        <v>149</v>
      </c>
      <c r="AU212" s="205" t="s">
        <v>87</v>
      </c>
      <c r="AY212" s="112" t="s">
        <v>146</v>
      </c>
      <c r="BE212" s="206">
        <f t="shared" si="24"/>
        <v>0</v>
      </c>
      <c r="BF212" s="206">
        <f t="shared" si="25"/>
        <v>0</v>
      </c>
      <c r="BG212" s="206">
        <f t="shared" si="26"/>
        <v>0</v>
      </c>
      <c r="BH212" s="206">
        <f t="shared" si="27"/>
        <v>0</v>
      </c>
      <c r="BI212" s="206">
        <f t="shared" si="28"/>
        <v>0</v>
      </c>
      <c r="BJ212" s="112" t="s">
        <v>85</v>
      </c>
      <c r="BK212" s="206">
        <f t="shared" si="29"/>
        <v>0</v>
      </c>
      <c r="BL212" s="112" t="s">
        <v>166</v>
      </c>
      <c r="BM212" s="205" t="s">
        <v>3008</v>
      </c>
    </row>
    <row r="213" spans="2:65" s="122" customFormat="1" ht="24.2" customHeight="1">
      <c r="B213" s="121"/>
      <c r="C213" s="195" t="s">
        <v>719</v>
      </c>
      <c r="D213" s="195" t="s">
        <v>149</v>
      </c>
      <c r="E213" s="196" t="s">
        <v>3009</v>
      </c>
      <c r="F213" s="197" t="s">
        <v>3010</v>
      </c>
      <c r="G213" s="198" t="s">
        <v>280</v>
      </c>
      <c r="H213" s="199">
        <v>21</v>
      </c>
      <c r="I213" s="107"/>
      <c r="J213" s="200">
        <f t="shared" si="20"/>
        <v>0</v>
      </c>
      <c r="K213" s="197" t="s">
        <v>1</v>
      </c>
      <c r="L213" s="121"/>
      <c r="M213" s="201" t="s">
        <v>1</v>
      </c>
      <c r="N213" s="202" t="s">
        <v>42</v>
      </c>
      <c r="O213" s="203">
        <v>0.112</v>
      </c>
      <c r="P213" s="203">
        <f t="shared" si="21"/>
        <v>2.3519999999999999</v>
      </c>
      <c r="Q213" s="203">
        <v>0</v>
      </c>
      <c r="R213" s="203">
        <f t="shared" si="22"/>
        <v>0</v>
      </c>
      <c r="S213" s="203">
        <v>0</v>
      </c>
      <c r="T213" s="204">
        <f t="shared" si="23"/>
        <v>0</v>
      </c>
      <c r="AR213" s="205" t="s">
        <v>166</v>
      </c>
      <c r="AT213" s="205" t="s">
        <v>149</v>
      </c>
      <c r="AU213" s="205" t="s">
        <v>87</v>
      </c>
      <c r="AY213" s="112" t="s">
        <v>146</v>
      </c>
      <c r="BE213" s="206">
        <f t="shared" si="24"/>
        <v>0</v>
      </c>
      <c r="BF213" s="206">
        <f t="shared" si="25"/>
        <v>0</v>
      </c>
      <c r="BG213" s="206">
        <f t="shared" si="26"/>
        <v>0</v>
      </c>
      <c r="BH213" s="206">
        <f t="shared" si="27"/>
        <v>0</v>
      </c>
      <c r="BI213" s="206">
        <f t="shared" si="28"/>
        <v>0</v>
      </c>
      <c r="BJ213" s="112" t="s">
        <v>85</v>
      </c>
      <c r="BK213" s="206">
        <f t="shared" si="29"/>
        <v>0</v>
      </c>
      <c r="BL213" s="112" t="s">
        <v>166</v>
      </c>
      <c r="BM213" s="205" t="s">
        <v>3011</v>
      </c>
    </row>
    <row r="214" spans="2:65" s="122" customFormat="1" ht="16.5" customHeight="1">
      <c r="B214" s="121"/>
      <c r="C214" s="195" t="s">
        <v>724</v>
      </c>
      <c r="D214" s="195" t="s">
        <v>149</v>
      </c>
      <c r="E214" s="196" t="s">
        <v>3012</v>
      </c>
      <c r="F214" s="197" t="s">
        <v>3013</v>
      </c>
      <c r="G214" s="198" t="s">
        <v>280</v>
      </c>
      <c r="H214" s="199">
        <v>21</v>
      </c>
      <c r="I214" s="107"/>
      <c r="J214" s="200">
        <f t="shared" si="20"/>
        <v>0</v>
      </c>
      <c r="K214" s="197" t="s">
        <v>1</v>
      </c>
      <c r="L214" s="121"/>
      <c r="M214" s="201" t="s">
        <v>1</v>
      </c>
      <c r="N214" s="202" t="s">
        <v>42</v>
      </c>
      <c r="O214" s="203">
        <v>0.112</v>
      </c>
      <c r="P214" s="203">
        <f t="shared" si="21"/>
        <v>2.3519999999999999</v>
      </c>
      <c r="Q214" s="203">
        <v>0</v>
      </c>
      <c r="R214" s="203">
        <f t="shared" si="22"/>
        <v>0</v>
      </c>
      <c r="S214" s="203">
        <v>0</v>
      </c>
      <c r="T214" s="204">
        <f t="shared" si="23"/>
        <v>0</v>
      </c>
      <c r="AR214" s="205" t="s">
        <v>166</v>
      </c>
      <c r="AT214" s="205" t="s">
        <v>149</v>
      </c>
      <c r="AU214" s="205" t="s">
        <v>87</v>
      </c>
      <c r="AY214" s="112" t="s">
        <v>146</v>
      </c>
      <c r="BE214" s="206">
        <f t="shared" si="24"/>
        <v>0</v>
      </c>
      <c r="BF214" s="206">
        <f t="shared" si="25"/>
        <v>0</v>
      </c>
      <c r="BG214" s="206">
        <f t="shared" si="26"/>
        <v>0</v>
      </c>
      <c r="BH214" s="206">
        <f t="shared" si="27"/>
        <v>0</v>
      </c>
      <c r="BI214" s="206">
        <f t="shared" si="28"/>
        <v>0</v>
      </c>
      <c r="BJ214" s="112" t="s">
        <v>85</v>
      </c>
      <c r="BK214" s="206">
        <f t="shared" si="29"/>
        <v>0</v>
      </c>
      <c r="BL214" s="112" t="s">
        <v>166</v>
      </c>
      <c r="BM214" s="205" t="s">
        <v>3014</v>
      </c>
    </row>
    <row r="215" spans="2:65" s="122" customFormat="1" ht="16.5" customHeight="1">
      <c r="B215" s="121"/>
      <c r="C215" s="195" t="s">
        <v>727</v>
      </c>
      <c r="D215" s="195" t="s">
        <v>149</v>
      </c>
      <c r="E215" s="196" t="s">
        <v>3015</v>
      </c>
      <c r="F215" s="197" t="s">
        <v>3016</v>
      </c>
      <c r="G215" s="198" t="s">
        <v>1325</v>
      </c>
      <c r="H215" s="199">
        <v>11</v>
      </c>
      <c r="I215" s="107"/>
      <c r="J215" s="200">
        <f t="shared" si="20"/>
        <v>0</v>
      </c>
      <c r="K215" s="197" t="s">
        <v>1</v>
      </c>
      <c r="L215" s="121"/>
      <c r="M215" s="201" t="s">
        <v>1</v>
      </c>
      <c r="N215" s="202" t="s">
        <v>42</v>
      </c>
      <c r="O215" s="203">
        <v>0.112</v>
      </c>
      <c r="P215" s="203">
        <f t="shared" si="21"/>
        <v>1.232</v>
      </c>
      <c r="Q215" s="203">
        <v>0</v>
      </c>
      <c r="R215" s="203">
        <f t="shared" si="22"/>
        <v>0</v>
      </c>
      <c r="S215" s="203">
        <v>0</v>
      </c>
      <c r="T215" s="204">
        <f t="shared" si="23"/>
        <v>0</v>
      </c>
      <c r="AR215" s="205" t="s">
        <v>166</v>
      </c>
      <c r="AT215" s="205" t="s">
        <v>149</v>
      </c>
      <c r="AU215" s="205" t="s">
        <v>87</v>
      </c>
      <c r="AY215" s="112" t="s">
        <v>146</v>
      </c>
      <c r="BE215" s="206">
        <f t="shared" si="24"/>
        <v>0</v>
      </c>
      <c r="BF215" s="206">
        <f t="shared" si="25"/>
        <v>0</v>
      </c>
      <c r="BG215" s="206">
        <f t="shared" si="26"/>
        <v>0</v>
      </c>
      <c r="BH215" s="206">
        <f t="shared" si="27"/>
        <v>0</v>
      </c>
      <c r="BI215" s="206">
        <f t="shared" si="28"/>
        <v>0</v>
      </c>
      <c r="BJ215" s="112" t="s">
        <v>85</v>
      </c>
      <c r="BK215" s="206">
        <f t="shared" si="29"/>
        <v>0</v>
      </c>
      <c r="BL215" s="112" t="s">
        <v>166</v>
      </c>
      <c r="BM215" s="205" t="s">
        <v>3017</v>
      </c>
    </row>
    <row r="216" spans="2:65" s="122" customFormat="1" ht="16.5" customHeight="1">
      <c r="B216" s="121"/>
      <c r="C216" s="195" t="s">
        <v>732</v>
      </c>
      <c r="D216" s="195" t="s">
        <v>149</v>
      </c>
      <c r="E216" s="196" t="s">
        <v>3018</v>
      </c>
      <c r="F216" s="197" t="s">
        <v>3019</v>
      </c>
      <c r="G216" s="198" t="s">
        <v>1325</v>
      </c>
      <c r="H216" s="199">
        <v>14.7</v>
      </c>
      <c r="I216" s="107"/>
      <c r="J216" s="200">
        <f t="shared" si="20"/>
        <v>0</v>
      </c>
      <c r="K216" s="197" t="s">
        <v>1</v>
      </c>
      <c r="L216" s="121"/>
      <c r="M216" s="201" t="s">
        <v>1</v>
      </c>
      <c r="N216" s="202" t="s">
        <v>42</v>
      </c>
      <c r="O216" s="203">
        <v>0.112</v>
      </c>
      <c r="P216" s="203">
        <f t="shared" si="21"/>
        <v>1.6463999999999999</v>
      </c>
      <c r="Q216" s="203">
        <v>0</v>
      </c>
      <c r="R216" s="203">
        <f t="shared" si="22"/>
        <v>0</v>
      </c>
      <c r="S216" s="203">
        <v>0</v>
      </c>
      <c r="T216" s="204">
        <f t="shared" si="23"/>
        <v>0</v>
      </c>
      <c r="AR216" s="205" t="s">
        <v>166</v>
      </c>
      <c r="AT216" s="205" t="s">
        <v>149</v>
      </c>
      <c r="AU216" s="205" t="s">
        <v>87</v>
      </c>
      <c r="AY216" s="112" t="s">
        <v>146</v>
      </c>
      <c r="BE216" s="206">
        <f t="shared" si="24"/>
        <v>0</v>
      </c>
      <c r="BF216" s="206">
        <f t="shared" si="25"/>
        <v>0</v>
      </c>
      <c r="BG216" s="206">
        <f t="shared" si="26"/>
        <v>0</v>
      </c>
      <c r="BH216" s="206">
        <f t="shared" si="27"/>
        <v>0</v>
      </c>
      <c r="BI216" s="206">
        <f t="shared" si="28"/>
        <v>0</v>
      </c>
      <c r="BJ216" s="112" t="s">
        <v>85</v>
      </c>
      <c r="BK216" s="206">
        <f t="shared" si="29"/>
        <v>0</v>
      </c>
      <c r="BL216" s="112" t="s">
        <v>166</v>
      </c>
      <c r="BM216" s="205" t="s">
        <v>3020</v>
      </c>
    </row>
    <row r="217" spans="2:65" s="122" customFormat="1" ht="16.5" customHeight="1">
      <c r="B217" s="121"/>
      <c r="C217" s="195" t="s">
        <v>737</v>
      </c>
      <c r="D217" s="195" t="s">
        <v>149</v>
      </c>
      <c r="E217" s="196" t="s">
        <v>3021</v>
      </c>
      <c r="F217" s="197" t="s">
        <v>3022</v>
      </c>
      <c r="G217" s="198" t="s">
        <v>280</v>
      </c>
      <c r="H217" s="199">
        <v>200</v>
      </c>
      <c r="I217" s="107"/>
      <c r="J217" s="200">
        <f t="shared" si="20"/>
        <v>0</v>
      </c>
      <c r="K217" s="197" t="s">
        <v>1</v>
      </c>
      <c r="L217" s="121"/>
      <c r="M217" s="201" t="s">
        <v>1</v>
      </c>
      <c r="N217" s="202" t="s">
        <v>42</v>
      </c>
      <c r="O217" s="203">
        <v>0.112</v>
      </c>
      <c r="P217" s="203">
        <f t="shared" si="21"/>
        <v>22.400000000000002</v>
      </c>
      <c r="Q217" s="203">
        <v>0</v>
      </c>
      <c r="R217" s="203">
        <f t="shared" si="22"/>
        <v>0</v>
      </c>
      <c r="S217" s="203">
        <v>0</v>
      </c>
      <c r="T217" s="204">
        <f t="shared" si="23"/>
        <v>0</v>
      </c>
      <c r="AR217" s="205" t="s">
        <v>166</v>
      </c>
      <c r="AT217" s="205" t="s">
        <v>149</v>
      </c>
      <c r="AU217" s="205" t="s">
        <v>87</v>
      </c>
      <c r="AY217" s="112" t="s">
        <v>146</v>
      </c>
      <c r="BE217" s="206">
        <f t="shared" si="24"/>
        <v>0</v>
      </c>
      <c r="BF217" s="206">
        <f t="shared" si="25"/>
        <v>0</v>
      </c>
      <c r="BG217" s="206">
        <f t="shared" si="26"/>
        <v>0</v>
      </c>
      <c r="BH217" s="206">
        <f t="shared" si="27"/>
        <v>0</v>
      </c>
      <c r="BI217" s="206">
        <f t="shared" si="28"/>
        <v>0</v>
      </c>
      <c r="BJ217" s="112" t="s">
        <v>85</v>
      </c>
      <c r="BK217" s="206">
        <f t="shared" si="29"/>
        <v>0</v>
      </c>
      <c r="BL217" s="112" t="s">
        <v>166</v>
      </c>
      <c r="BM217" s="205" t="s">
        <v>3023</v>
      </c>
    </row>
    <row r="218" spans="2:65" s="122" customFormat="1" ht="39">
      <c r="B218" s="121"/>
      <c r="D218" s="209" t="s">
        <v>154</v>
      </c>
      <c r="F218" s="228" t="s">
        <v>3024</v>
      </c>
      <c r="L218" s="121"/>
      <c r="M218" s="229"/>
      <c r="T218" s="230"/>
      <c r="AT218" s="112" t="s">
        <v>154</v>
      </c>
      <c r="AU218" s="112" t="s">
        <v>87</v>
      </c>
    </row>
    <row r="219" spans="2:65" s="122" customFormat="1" ht="16.5" customHeight="1">
      <c r="B219" s="121"/>
      <c r="C219" s="231" t="s">
        <v>742</v>
      </c>
      <c r="D219" s="231" t="s">
        <v>665</v>
      </c>
      <c r="E219" s="232" t="s">
        <v>3025</v>
      </c>
      <c r="F219" s="233" t="s">
        <v>3026</v>
      </c>
      <c r="G219" s="234" t="s">
        <v>280</v>
      </c>
      <c r="H219" s="235">
        <v>120</v>
      </c>
      <c r="I219" s="108"/>
      <c r="J219" s="236">
        <f>ROUND(I219*H219,2)</f>
        <v>0</v>
      </c>
      <c r="K219" s="233" t="s">
        <v>1</v>
      </c>
      <c r="L219" s="237"/>
      <c r="M219" s="238" t="s">
        <v>1</v>
      </c>
      <c r="N219" s="239" t="s">
        <v>42</v>
      </c>
      <c r="O219" s="203">
        <v>0</v>
      </c>
      <c r="P219" s="203">
        <f>O219*H219</f>
        <v>0</v>
      </c>
      <c r="Q219" s="203">
        <v>8.9999999999999993E-3</v>
      </c>
      <c r="R219" s="203">
        <f>Q219*H219</f>
        <v>1.0799999999999998</v>
      </c>
      <c r="S219" s="203">
        <v>0</v>
      </c>
      <c r="T219" s="204">
        <f>S219*H219</f>
        <v>0</v>
      </c>
      <c r="AR219" s="205" t="s">
        <v>215</v>
      </c>
      <c r="AT219" s="205" t="s">
        <v>665</v>
      </c>
      <c r="AU219" s="205" t="s">
        <v>87</v>
      </c>
      <c r="AY219" s="112" t="s">
        <v>146</v>
      </c>
      <c r="BE219" s="206">
        <f>IF(N219="základní",J219,0)</f>
        <v>0</v>
      </c>
      <c r="BF219" s="206">
        <f>IF(N219="snížená",J219,0)</f>
        <v>0</v>
      </c>
      <c r="BG219" s="206">
        <f>IF(N219="zákl. přenesená",J219,0)</f>
        <v>0</v>
      </c>
      <c r="BH219" s="206">
        <f>IF(N219="sníž. přenesená",J219,0)</f>
        <v>0</v>
      </c>
      <c r="BI219" s="206">
        <f>IF(N219="nulová",J219,0)</f>
        <v>0</v>
      </c>
      <c r="BJ219" s="112" t="s">
        <v>85</v>
      </c>
      <c r="BK219" s="206">
        <f>ROUND(I219*H219,2)</f>
        <v>0</v>
      </c>
      <c r="BL219" s="112" t="s">
        <v>166</v>
      </c>
      <c r="BM219" s="205" t="s">
        <v>3027</v>
      </c>
    </row>
    <row r="220" spans="2:65" s="122" customFormat="1" ht="16.5" customHeight="1">
      <c r="B220" s="121"/>
      <c r="C220" s="231" t="s">
        <v>745</v>
      </c>
      <c r="D220" s="231" t="s">
        <v>665</v>
      </c>
      <c r="E220" s="232" t="s">
        <v>3028</v>
      </c>
      <c r="F220" s="233" t="s">
        <v>3029</v>
      </c>
      <c r="G220" s="234" t="s">
        <v>280</v>
      </c>
      <c r="H220" s="235">
        <v>80</v>
      </c>
      <c r="I220" s="108"/>
      <c r="J220" s="236">
        <f>ROUND(I220*H220,2)</f>
        <v>0</v>
      </c>
      <c r="K220" s="233" t="s">
        <v>1</v>
      </c>
      <c r="L220" s="237"/>
      <c r="M220" s="238" t="s">
        <v>1</v>
      </c>
      <c r="N220" s="239" t="s">
        <v>42</v>
      </c>
      <c r="O220" s="203">
        <v>0</v>
      </c>
      <c r="P220" s="203">
        <f>O220*H220</f>
        <v>0</v>
      </c>
      <c r="Q220" s="203">
        <v>8.9999999999999993E-3</v>
      </c>
      <c r="R220" s="203">
        <f>Q220*H220</f>
        <v>0.72</v>
      </c>
      <c r="S220" s="203">
        <v>0</v>
      </c>
      <c r="T220" s="204">
        <f>S220*H220</f>
        <v>0</v>
      </c>
      <c r="AR220" s="205" t="s">
        <v>215</v>
      </c>
      <c r="AT220" s="205" t="s">
        <v>665</v>
      </c>
      <c r="AU220" s="205" t="s">
        <v>87</v>
      </c>
      <c r="AY220" s="112" t="s">
        <v>146</v>
      </c>
      <c r="BE220" s="206">
        <f>IF(N220="základní",J220,0)</f>
        <v>0</v>
      </c>
      <c r="BF220" s="206">
        <f>IF(N220="snížená",J220,0)</f>
        <v>0</v>
      </c>
      <c r="BG220" s="206">
        <f>IF(N220="zákl. přenesená",J220,0)</f>
        <v>0</v>
      </c>
      <c r="BH220" s="206">
        <f>IF(N220="sníž. přenesená",J220,0)</f>
        <v>0</v>
      </c>
      <c r="BI220" s="206">
        <f>IF(N220="nulová",J220,0)</f>
        <v>0</v>
      </c>
      <c r="BJ220" s="112" t="s">
        <v>85</v>
      </c>
      <c r="BK220" s="206">
        <f>ROUND(I220*H220,2)</f>
        <v>0</v>
      </c>
      <c r="BL220" s="112" t="s">
        <v>166</v>
      </c>
      <c r="BM220" s="205" t="s">
        <v>3030</v>
      </c>
    </row>
    <row r="221" spans="2:65" s="122" customFormat="1" ht="24.2" customHeight="1">
      <c r="B221" s="121"/>
      <c r="C221" s="195" t="s">
        <v>749</v>
      </c>
      <c r="D221" s="195" t="s">
        <v>149</v>
      </c>
      <c r="E221" s="196" t="s">
        <v>3031</v>
      </c>
      <c r="F221" s="197" t="s">
        <v>3007</v>
      </c>
      <c r="G221" s="198" t="s">
        <v>224</v>
      </c>
      <c r="H221" s="199">
        <v>8</v>
      </c>
      <c r="I221" s="107"/>
      <c r="J221" s="200">
        <f>ROUND(I221*H221,2)</f>
        <v>0</v>
      </c>
      <c r="K221" s="197" t="s">
        <v>1</v>
      </c>
      <c r="L221" s="121"/>
      <c r="M221" s="201" t="s">
        <v>1</v>
      </c>
      <c r="N221" s="202" t="s">
        <v>42</v>
      </c>
      <c r="O221" s="203">
        <v>0.112</v>
      </c>
      <c r="P221" s="203">
        <f>O221*H221</f>
        <v>0.89600000000000002</v>
      </c>
      <c r="Q221" s="203">
        <v>0</v>
      </c>
      <c r="R221" s="203">
        <f>Q221*H221</f>
        <v>0</v>
      </c>
      <c r="S221" s="203">
        <v>0</v>
      </c>
      <c r="T221" s="204">
        <f>S221*H221</f>
        <v>0</v>
      </c>
      <c r="AR221" s="205" t="s">
        <v>166</v>
      </c>
      <c r="AT221" s="205" t="s">
        <v>149</v>
      </c>
      <c r="AU221" s="205" t="s">
        <v>87</v>
      </c>
      <c r="AY221" s="112" t="s">
        <v>146</v>
      </c>
      <c r="BE221" s="206">
        <f>IF(N221="základní",J221,0)</f>
        <v>0</v>
      </c>
      <c r="BF221" s="206">
        <f>IF(N221="snížená",J221,0)</f>
        <v>0</v>
      </c>
      <c r="BG221" s="206">
        <f>IF(N221="zákl. přenesená",J221,0)</f>
        <v>0</v>
      </c>
      <c r="BH221" s="206">
        <f>IF(N221="sníž. přenesená",J221,0)</f>
        <v>0</v>
      </c>
      <c r="BI221" s="206">
        <f>IF(N221="nulová",J221,0)</f>
        <v>0</v>
      </c>
      <c r="BJ221" s="112" t="s">
        <v>85</v>
      </c>
      <c r="BK221" s="206">
        <f>ROUND(I221*H221,2)</f>
        <v>0</v>
      </c>
      <c r="BL221" s="112" t="s">
        <v>166</v>
      </c>
      <c r="BM221" s="205" t="s">
        <v>3032</v>
      </c>
    </row>
    <row r="222" spans="2:65" s="122" customFormat="1" ht="39">
      <c r="B222" s="121"/>
      <c r="D222" s="209" t="s">
        <v>154</v>
      </c>
      <c r="F222" s="228" t="s">
        <v>3033</v>
      </c>
      <c r="L222" s="121"/>
      <c r="M222" s="229"/>
      <c r="T222" s="230"/>
      <c r="AT222" s="112" t="s">
        <v>154</v>
      </c>
      <c r="AU222" s="112" t="s">
        <v>87</v>
      </c>
    </row>
    <row r="223" spans="2:65" s="122" customFormat="1" ht="16.5" customHeight="1">
      <c r="B223" s="121"/>
      <c r="C223" s="195" t="s">
        <v>754</v>
      </c>
      <c r="D223" s="195" t="s">
        <v>149</v>
      </c>
      <c r="E223" s="196" t="s">
        <v>3034</v>
      </c>
      <c r="F223" s="197" t="s">
        <v>3035</v>
      </c>
      <c r="G223" s="198" t="s">
        <v>183</v>
      </c>
      <c r="H223" s="199">
        <v>103.25</v>
      </c>
      <c r="I223" s="107"/>
      <c r="J223" s="200">
        <f>ROUND(I223*H223,2)</f>
        <v>0</v>
      </c>
      <c r="K223" s="197" t="s">
        <v>184</v>
      </c>
      <c r="L223" s="121"/>
      <c r="M223" s="201" t="s">
        <v>1</v>
      </c>
      <c r="N223" s="202" t="s">
        <v>42</v>
      </c>
      <c r="O223" s="203">
        <v>0.113</v>
      </c>
      <c r="P223" s="203">
        <f>O223*H223</f>
        <v>11.667250000000001</v>
      </c>
      <c r="Q223" s="203">
        <v>0</v>
      </c>
      <c r="R223" s="203">
        <f>Q223*H223</f>
        <v>0</v>
      </c>
      <c r="S223" s="203">
        <v>0</v>
      </c>
      <c r="T223" s="204">
        <f>S223*H223</f>
        <v>0</v>
      </c>
      <c r="AR223" s="205" t="s">
        <v>166</v>
      </c>
      <c r="AT223" s="205" t="s">
        <v>149</v>
      </c>
      <c r="AU223" s="205" t="s">
        <v>87</v>
      </c>
      <c r="AY223" s="112" t="s">
        <v>146</v>
      </c>
      <c r="BE223" s="206">
        <f>IF(N223="základní",J223,0)</f>
        <v>0</v>
      </c>
      <c r="BF223" s="206">
        <f>IF(N223="snížená",J223,0)</f>
        <v>0</v>
      </c>
      <c r="BG223" s="206">
        <f>IF(N223="zákl. přenesená",J223,0)</f>
        <v>0</v>
      </c>
      <c r="BH223" s="206">
        <f>IF(N223="sníž. přenesená",J223,0)</f>
        <v>0</v>
      </c>
      <c r="BI223" s="206">
        <f>IF(N223="nulová",J223,0)</f>
        <v>0</v>
      </c>
      <c r="BJ223" s="112" t="s">
        <v>85</v>
      </c>
      <c r="BK223" s="206">
        <f>ROUND(I223*H223,2)</f>
        <v>0</v>
      </c>
      <c r="BL223" s="112" t="s">
        <v>166</v>
      </c>
      <c r="BM223" s="205" t="s">
        <v>3036</v>
      </c>
    </row>
    <row r="224" spans="2:65" s="208" customFormat="1">
      <c r="B224" s="207"/>
      <c r="D224" s="209" t="s">
        <v>189</v>
      </c>
      <c r="E224" s="210" t="s">
        <v>1</v>
      </c>
      <c r="F224" s="211" t="s">
        <v>3037</v>
      </c>
      <c r="H224" s="212">
        <v>51.25</v>
      </c>
      <c r="L224" s="207"/>
      <c r="M224" s="213"/>
      <c r="T224" s="214"/>
      <c r="AT224" s="210" t="s">
        <v>189</v>
      </c>
      <c r="AU224" s="210" t="s">
        <v>87</v>
      </c>
      <c r="AV224" s="208" t="s">
        <v>87</v>
      </c>
      <c r="AW224" s="208" t="s">
        <v>32</v>
      </c>
      <c r="AX224" s="208" t="s">
        <v>77</v>
      </c>
      <c r="AY224" s="210" t="s">
        <v>146</v>
      </c>
    </row>
    <row r="225" spans="2:65" s="208" customFormat="1">
      <c r="B225" s="207"/>
      <c r="D225" s="209" t="s">
        <v>189</v>
      </c>
      <c r="E225" s="210" t="s">
        <v>1</v>
      </c>
      <c r="F225" s="211" t="s">
        <v>3038</v>
      </c>
      <c r="H225" s="212">
        <v>52</v>
      </c>
      <c r="L225" s="207"/>
      <c r="M225" s="213"/>
      <c r="T225" s="214"/>
      <c r="AT225" s="210" t="s">
        <v>189</v>
      </c>
      <c r="AU225" s="210" t="s">
        <v>87</v>
      </c>
      <c r="AV225" s="208" t="s">
        <v>87</v>
      </c>
      <c r="AW225" s="208" t="s">
        <v>32</v>
      </c>
      <c r="AX225" s="208" t="s">
        <v>77</v>
      </c>
      <c r="AY225" s="210" t="s">
        <v>146</v>
      </c>
    </row>
    <row r="226" spans="2:65" s="216" customFormat="1">
      <c r="B226" s="215"/>
      <c r="D226" s="209" t="s">
        <v>189</v>
      </c>
      <c r="E226" s="217" t="s">
        <v>1</v>
      </c>
      <c r="F226" s="218" t="s">
        <v>200</v>
      </c>
      <c r="H226" s="219">
        <v>103.25</v>
      </c>
      <c r="L226" s="215"/>
      <c r="M226" s="220"/>
      <c r="T226" s="221"/>
      <c r="AT226" s="217" t="s">
        <v>189</v>
      </c>
      <c r="AU226" s="217" t="s">
        <v>87</v>
      </c>
      <c r="AV226" s="216" t="s">
        <v>166</v>
      </c>
      <c r="AW226" s="216" t="s">
        <v>32</v>
      </c>
      <c r="AX226" s="216" t="s">
        <v>85</v>
      </c>
      <c r="AY226" s="217" t="s">
        <v>146</v>
      </c>
    </row>
    <row r="227" spans="2:65" s="122" customFormat="1" ht="16.5" customHeight="1">
      <c r="B227" s="121"/>
      <c r="C227" s="231" t="s">
        <v>758</v>
      </c>
      <c r="D227" s="231" t="s">
        <v>665</v>
      </c>
      <c r="E227" s="232" t="s">
        <v>3039</v>
      </c>
      <c r="F227" s="233" t="s">
        <v>3040</v>
      </c>
      <c r="G227" s="234" t="s">
        <v>224</v>
      </c>
      <c r="H227" s="235">
        <v>4.0999999999999996</v>
      </c>
      <c r="I227" s="108"/>
      <c r="J227" s="236">
        <f>ROUND(I227*H227,2)</f>
        <v>0</v>
      </c>
      <c r="K227" s="233" t="s">
        <v>184</v>
      </c>
      <c r="L227" s="237"/>
      <c r="M227" s="238" t="s">
        <v>1</v>
      </c>
      <c r="N227" s="239" t="s">
        <v>42</v>
      </c>
      <c r="O227" s="203">
        <v>0</v>
      </c>
      <c r="P227" s="203">
        <f>O227*H227</f>
        <v>0</v>
      </c>
      <c r="Q227" s="203">
        <v>0.2</v>
      </c>
      <c r="R227" s="203">
        <f>Q227*H227</f>
        <v>0.82</v>
      </c>
      <c r="S227" s="203">
        <v>0</v>
      </c>
      <c r="T227" s="204">
        <f>S227*H227</f>
        <v>0</v>
      </c>
      <c r="AR227" s="205" t="s">
        <v>215</v>
      </c>
      <c r="AT227" s="205" t="s">
        <v>665</v>
      </c>
      <c r="AU227" s="205" t="s">
        <v>87</v>
      </c>
      <c r="AY227" s="112" t="s">
        <v>146</v>
      </c>
      <c r="BE227" s="206">
        <f>IF(N227="základní",J227,0)</f>
        <v>0</v>
      </c>
      <c r="BF227" s="206">
        <f>IF(N227="snížená",J227,0)</f>
        <v>0</v>
      </c>
      <c r="BG227" s="206">
        <f>IF(N227="zákl. přenesená",J227,0)</f>
        <v>0</v>
      </c>
      <c r="BH227" s="206">
        <f>IF(N227="sníž. přenesená",J227,0)</f>
        <v>0</v>
      </c>
      <c r="BI227" s="206">
        <f>IF(N227="nulová",J227,0)</f>
        <v>0</v>
      </c>
      <c r="BJ227" s="112" t="s">
        <v>85</v>
      </c>
      <c r="BK227" s="206">
        <f>ROUND(I227*H227,2)</f>
        <v>0</v>
      </c>
      <c r="BL227" s="112" t="s">
        <v>166</v>
      </c>
      <c r="BM227" s="205" t="s">
        <v>3041</v>
      </c>
    </row>
    <row r="228" spans="2:65" s="122" customFormat="1" ht="16.5" customHeight="1">
      <c r="B228" s="121"/>
      <c r="C228" s="231" t="s">
        <v>763</v>
      </c>
      <c r="D228" s="231" t="s">
        <v>665</v>
      </c>
      <c r="E228" s="232" t="s">
        <v>3042</v>
      </c>
      <c r="F228" s="233" t="s">
        <v>3043</v>
      </c>
      <c r="G228" s="234" t="s">
        <v>224</v>
      </c>
      <c r="H228" s="235">
        <v>2.6</v>
      </c>
      <c r="I228" s="108"/>
      <c r="J228" s="236">
        <f>ROUND(I228*H228,2)</f>
        <v>0</v>
      </c>
      <c r="K228" s="233" t="s">
        <v>1</v>
      </c>
      <c r="L228" s="237"/>
      <c r="M228" s="238" t="s">
        <v>1</v>
      </c>
      <c r="N228" s="239" t="s">
        <v>42</v>
      </c>
      <c r="O228" s="203">
        <v>0</v>
      </c>
      <c r="P228" s="203">
        <f>O228*H228</f>
        <v>0</v>
      </c>
      <c r="Q228" s="203">
        <v>0.2</v>
      </c>
      <c r="R228" s="203">
        <f>Q228*H228</f>
        <v>0.52</v>
      </c>
      <c r="S228" s="203">
        <v>0</v>
      </c>
      <c r="T228" s="204">
        <f>S228*H228</f>
        <v>0</v>
      </c>
      <c r="AR228" s="205" t="s">
        <v>215</v>
      </c>
      <c r="AT228" s="205" t="s">
        <v>665</v>
      </c>
      <c r="AU228" s="205" t="s">
        <v>87</v>
      </c>
      <c r="AY228" s="112" t="s">
        <v>146</v>
      </c>
      <c r="BE228" s="206">
        <f>IF(N228="základní",J228,0)</f>
        <v>0</v>
      </c>
      <c r="BF228" s="206">
        <f>IF(N228="snížená",J228,0)</f>
        <v>0</v>
      </c>
      <c r="BG228" s="206">
        <f>IF(N228="zákl. přenesená",J228,0)</f>
        <v>0</v>
      </c>
      <c r="BH228" s="206">
        <f>IF(N228="sníž. přenesená",J228,0)</f>
        <v>0</v>
      </c>
      <c r="BI228" s="206">
        <f>IF(N228="nulová",J228,0)</f>
        <v>0</v>
      </c>
      <c r="BJ228" s="112" t="s">
        <v>85</v>
      </c>
      <c r="BK228" s="206">
        <f>ROUND(I228*H228,2)</f>
        <v>0</v>
      </c>
      <c r="BL228" s="112" t="s">
        <v>166</v>
      </c>
      <c r="BM228" s="205" t="s">
        <v>3044</v>
      </c>
    </row>
    <row r="229" spans="2:65" s="184" customFormat="1" ht="22.9" customHeight="1">
      <c r="B229" s="183"/>
      <c r="D229" s="185" t="s">
        <v>76</v>
      </c>
      <c r="E229" s="193" t="s">
        <v>3045</v>
      </c>
      <c r="F229" s="193" t="s">
        <v>3046</v>
      </c>
      <c r="J229" s="194">
        <f>BK229</f>
        <v>0</v>
      </c>
      <c r="L229" s="183"/>
      <c r="M229" s="188"/>
      <c r="P229" s="189">
        <f>SUM(P230:P234)</f>
        <v>0</v>
      </c>
      <c r="R229" s="189">
        <f>SUM(R230:R234)</f>
        <v>0</v>
      </c>
      <c r="T229" s="190">
        <f>SUM(T230:T234)</f>
        <v>0</v>
      </c>
      <c r="AR229" s="185" t="s">
        <v>85</v>
      </c>
      <c r="AT229" s="191" t="s">
        <v>76</v>
      </c>
      <c r="AU229" s="191" t="s">
        <v>85</v>
      </c>
      <c r="AY229" s="185" t="s">
        <v>146</v>
      </c>
      <c r="BK229" s="192">
        <f>SUM(BK230:BK234)</f>
        <v>0</v>
      </c>
    </row>
    <row r="230" spans="2:65" s="122" customFormat="1" ht="16.5" customHeight="1">
      <c r="B230" s="121"/>
      <c r="C230" s="195" t="s">
        <v>768</v>
      </c>
      <c r="D230" s="195" t="s">
        <v>149</v>
      </c>
      <c r="E230" s="196" t="s">
        <v>3047</v>
      </c>
      <c r="F230" s="197" t="s">
        <v>3048</v>
      </c>
      <c r="G230" s="198" t="s">
        <v>183</v>
      </c>
      <c r="H230" s="199">
        <v>6500</v>
      </c>
      <c r="I230" s="107"/>
      <c r="J230" s="200">
        <f>ROUND(I230*H230,2)</f>
        <v>0</v>
      </c>
      <c r="K230" s="197" t="s">
        <v>1</v>
      </c>
      <c r="L230" s="121"/>
      <c r="M230" s="201" t="s">
        <v>1</v>
      </c>
      <c r="N230" s="202" t="s">
        <v>42</v>
      </c>
      <c r="O230" s="203">
        <v>0</v>
      </c>
      <c r="P230" s="203">
        <f>O230*H230</f>
        <v>0</v>
      </c>
      <c r="Q230" s="203">
        <v>0</v>
      </c>
      <c r="R230" s="203">
        <f>Q230*H230</f>
        <v>0</v>
      </c>
      <c r="S230" s="203">
        <v>0</v>
      </c>
      <c r="T230" s="204">
        <f>S230*H230</f>
        <v>0</v>
      </c>
      <c r="AR230" s="205" t="s">
        <v>166</v>
      </c>
      <c r="AT230" s="205" t="s">
        <v>149</v>
      </c>
      <c r="AU230" s="205" t="s">
        <v>87</v>
      </c>
      <c r="AY230" s="112" t="s">
        <v>146</v>
      </c>
      <c r="BE230" s="206">
        <f>IF(N230="základní",J230,0)</f>
        <v>0</v>
      </c>
      <c r="BF230" s="206">
        <f>IF(N230="snížená",J230,0)</f>
        <v>0</v>
      </c>
      <c r="BG230" s="206">
        <f>IF(N230="zákl. přenesená",J230,0)</f>
        <v>0</v>
      </c>
      <c r="BH230" s="206">
        <f>IF(N230="sníž. přenesená",J230,0)</f>
        <v>0</v>
      </c>
      <c r="BI230" s="206">
        <f>IF(N230="nulová",J230,0)</f>
        <v>0</v>
      </c>
      <c r="BJ230" s="112" t="s">
        <v>85</v>
      </c>
      <c r="BK230" s="206">
        <f>ROUND(I230*H230,2)</f>
        <v>0</v>
      </c>
      <c r="BL230" s="112" t="s">
        <v>166</v>
      </c>
      <c r="BM230" s="205" t="s">
        <v>3049</v>
      </c>
    </row>
    <row r="231" spans="2:65" s="122" customFormat="1" ht="16.5" customHeight="1">
      <c r="B231" s="121"/>
      <c r="C231" s="195" t="s">
        <v>773</v>
      </c>
      <c r="D231" s="195" t="s">
        <v>149</v>
      </c>
      <c r="E231" s="196" t="s">
        <v>3050</v>
      </c>
      <c r="F231" s="197" t="s">
        <v>3051</v>
      </c>
      <c r="G231" s="198" t="s">
        <v>183</v>
      </c>
      <c r="H231" s="199">
        <v>1000</v>
      </c>
      <c r="I231" s="107"/>
      <c r="J231" s="200">
        <f>ROUND(I231*H231,2)</f>
        <v>0</v>
      </c>
      <c r="K231" s="197" t="s">
        <v>1</v>
      </c>
      <c r="L231" s="121"/>
      <c r="M231" s="201" t="s">
        <v>1</v>
      </c>
      <c r="N231" s="202" t="s">
        <v>42</v>
      </c>
      <c r="O231" s="203">
        <v>0</v>
      </c>
      <c r="P231" s="203">
        <f>O231*H231</f>
        <v>0</v>
      </c>
      <c r="Q231" s="203">
        <v>0</v>
      </c>
      <c r="R231" s="203">
        <f>Q231*H231</f>
        <v>0</v>
      </c>
      <c r="S231" s="203">
        <v>0</v>
      </c>
      <c r="T231" s="204">
        <f>S231*H231</f>
        <v>0</v>
      </c>
      <c r="AR231" s="205" t="s">
        <v>166</v>
      </c>
      <c r="AT231" s="205" t="s">
        <v>149</v>
      </c>
      <c r="AU231" s="205" t="s">
        <v>87</v>
      </c>
      <c r="AY231" s="112" t="s">
        <v>146</v>
      </c>
      <c r="BE231" s="206">
        <f>IF(N231="základní",J231,0)</f>
        <v>0</v>
      </c>
      <c r="BF231" s="206">
        <f>IF(N231="snížená",J231,0)</f>
        <v>0</v>
      </c>
      <c r="BG231" s="206">
        <f>IF(N231="zákl. přenesená",J231,0)</f>
        <v>0</v>
      </c>
      <c r="BH231" s="206">
        <f>IF(N231="sníž. přenesená",J231,0)</f>
        <v>0</v>
      </c>
      <c r="BI231" s="206">
        <f>IF(N231="nulová",J231,0)</f>
        <v>0</v>
      </c>
      <c r="BJ231" s="112" t="s">
        <v>85</v>
      </c>
      <c r="BK231" s="206">
        <f>ROUND(I231*H231,2)</f>
        <v>0</v>
      </c>
      <c r="BL231" s="112" t="s">
        <v>166</v>
      </c>
      <c r="BM231" s="205" t="s">
        <v>3052</v>
      </c>
    </row>
    <row r="232" spans="2:65" s="122" customFormat="1" ht="37.9" customHeight="1">
      <c r="B232" s="121"/>
      <c r="C232" s="195" t="s">
        <v>776</v>
      </c>
      <c r="D232" s="195" t="s">
        <v>149</v>
      </c>
      <c r="E232" s="196" t="s">
        <v>3053</v>
      </c>
      <c r="F232" s="197" t="s">
        <v>3054</v>
      </c>
      <c r="G232" s="198" t="s">
        <v>203</v>
      </c>
      <c r="H232" s="199">
        <v>228</v>
      </c>
      <c r="I232" s="107"/>
      <c r="J232" s="200">
        <f>ROUND(I232*H232,2)</f>
        <v>0</v>
      </c>
      <c r="K232" s="197" t="s">
        <v>1</v>
      </c>
      <c r="L232" s="121"/>
      <c r="M232" s="201" t="s">
        <v>1</v>
      </c>
      <c r="N232" s="202" t="s">
        <v>42</v>
      </c>
      <c r="O232" s="203">
        <v>0</v>
      </c>
      <c r="P232" s="203">
        <f>O232*H232</f>
        <v>0</v>
      </c>
      <c r="Q232" s="203">
        <v>0</v>
      </c>
      <c r="R232" s="203">
        <f>Q232*H232</f>
        <v>0</v>
      </c>
      <c r="S232" s="203">
        <v>0</v>
      </c>
      <c r="T232" s="204">
        <f>S232*H232</f>
        <v>0</v>
      </c>
      <c r="AR232" s="205" t="s">
        <v>166</v>
      </c>
      <c r="AT232" s="205" t="s">
        <v>149</v>
      </c>
      <c r="AU232" s="205" t="s">
        <v>87</v>
      </c>
      <c r="AY232" s="112" t="s">
        <v>146</v>
      </c>
      <c r="BE232" s="206">
        <f>IF(N232="základní",J232,0)</f>
        <v>0</v>
      </c>
      <c r="BF232" s="206">
        <f>IF(N232="snížená",J232,0)</f>
        <v>0</v>
      </c>
      <c r="BG232" s="206">
        <f>IF(N232="zákl. přenesená",J232,0)</f>
        <v>0</v>
      </c>
      <c r="BH232" s="206">
        <f>IF(N232="sníž. přenesená",J232,0)</f>
        <v>0</v>
      </c>
      <c r="BI232" s="206">
        <f>IF(N232="nulová",J232,0)</f>
        <v>0</v>
      </c>
      <c r="BJ232" s="112" t="s">
        <v>85</v>
      </c>
      <c r="BK232" s="206">
        <f>ROUND(I232*H232,2)</f>
        <v>0</v>
      </c>
      <c r="BL232" s="112" t="s">
        <v>166</v>
      </c>
      <c r="BM232" s="205" t="s">
        <v>3055</v>
      </c>
    </row>
    <row r="233" spans="2:65" s="122" customFormat="1" ht="21.75" customHeight="1">
      <c r="B233" s="121"/>
      <c r="C233" s="195" t="s">
        <v>781</v>
      </c>
      <c r="D233" s="195" t="s">
        <v>149</v>
      </c>
      <c r="E233" s="196" t="s">
        <v>3056</v>
      </c>
      <c r="F233" s="197" t="s">
        <v>3057</v>
      </c>
      <c r="G233" s="198" t="s">
        <v>280</v>
      </c>
      <c r="H233" s="199">
        <v>10</v>
      </c>
      <c r="I233" s="107"/>
      <c r="J233" s="200">
        <f>ROUND(I233*H233,2)</f>
        <v>0</v>
      </c>
      <c r="K233" s="197" t="s">
        <v>1</v>
      </c>
      <c r="L233" s="121"/>
      <c r="M233" s="201" t="s">
        <v>1</v>
      </c>
      <c r="N233" s="202" t="s">
        <v>42</v>
      </c>
      <c r="O233" s="203">
        <v>0</v>
      </c>
      <c r="P233" s="203">
        <f>O233*H233</f>
        <v>0</v>
      </c>
      <c r="Q233" s="203">
        <v>0</v>
      </c>
      <c r="R233" s="203">
        <f>Q233*H233</f>
        <v>0</v>
      </c>
      <c r="S233" s="203">
        <v>0</v>
      </c>
      <c r="T233" s="204">
        <f>S233*H233</f>
        <v>0</v>
      </c>
      <c r="AR233" s="205" t="s">
        <v>166</v>
      </c>
      <c r="AT233" s="205" t="s">
        <v>149</v>
      </c>
      <c r="AU233" s="205" t="s">
        <v>87</v>
      </c>
      <c r="AY233" s="112" t="s">
        <v>146</v>
      </c>
      <c r="BE233" s="206">
        <f>IF(N233="základní",J233,0)</f>
        <v>0</v>
      </c>
      <c r="BF233" s="206">
        <f>IF(N233="snížená",J233,0)</f>
        <v>0</v>
      </c>
      <c r="BG233" s="206">
        <f>IF(N233="zákl. přenesená",J233,0)</f>
        <v>0</v>
      </c>
      <c r="BH233" s="206">
        <f>IF(N233="sníž. přenesená",J233,0)</f>
        <v>0</v>
      </c>
      <c r="BI233" s="206">
        <f>IF(N233="nulová",J233,0)</f>
        <v>0</v>
      </c>
      <c r="BJ233" s="112" t="s">
        <v>85</v>
      </c>
      <c r="BK233" s="206">
        <f>ROUND(I233*H233,2)</f>
        <v>0</v>
      </c>
      <c r="BL233" s="112" t="s">
        <v>166</v>
      </c>
      <c r="BM233" s="205" t="s">
        <v>3058</v>
      </c>
    </row>
    <row r="234" spans="2:65" s="122" customFormat="1" ht="16.5" customHeight="1">
      <c r="B234" s="121"/>
      <c r="C234" s="195" t="s">
        <v>784</v>
      </c>
      <c r="D234" s="195" t="s">
        <v>149</v>
      </c>
      <c r="E234" s="196" t="s">
        <v>3059</v>
      </c>
      <c r="F234" s="197" t="s">
        <v>3060</v>
      </c>
      <c r="G234" s="198" t="s">
        <v>151</v>
      </c>
      <c r="H234" s="199">
        <v>10</v>
      </c>
      <c r="I234" s="107"/>
      <c r="J234" s="200">
        <f>ROUND(I234*H234,2)</f>
        <v>0</v>
      </c>
      <c r="K234" s="197" t="s">
        <v>1</v>
      </c>
      <c r="L234" s="121"/>
      <c r="M234" s="201" t="s">
        <v>1</v>
      </c>
      <c r="N234" s="202" t="s">
        <v>42</v>
      </c>
      <c r="O234" s="203">
        <v>0</v>
      </c>
      <c r="P234" s="203">
        <f>O234*H234</f>
        <v>0</v>
      </c>
      <c r="Q234" s="203">
        <v>0</v>
      </c>
      <c r="R234" s="203">
        <f>Q234*H234</f>
        <v>0</v>
      </c>
      <c r="S234" s="203">
        <v>0</v>
      </c>
      <c r="T234" s="204">
        <f>S234*H234</f>
        <v>0</v>
      </c>
      <c r="AR234" s="205" t="s">
        <v>166</v>
      </c>
      <c r="AT234" s="205" t="s">
        <v>149</v>
      </c>
      <c r="AU234" s="205" t="s">
        <v>87</v>
      </c>
      <c r="AY234" s="112" t="s">
        <v>146</v>
      </c>
      <c r="BE234" s="206">
        <f>IF(N234="základní",J234,0)</f>
        <v>0</v>
      </c>
      <c r="BF234" s="206">
        <f>IF(N234="snížená",J234,0)</f>
        <v>0</v>
      </c>
      <c r="BG234" s="206">
        <f>IF(N234="zákl. přenesená",J234,0)</f>
        <v>0</v>
      </c>
      <c r="BH234" s="206">
        <f>IF(N234="sníž. přenesená",J234,0)</f>
        <v>0</v>
      </c>
      <c r="BI234" s="206">
        <f>IF(N234="nulová",J234,0)</f>
        <v>0</v>
      </c>
      <c r="BJ234" s="112" t="s">
        <v>85</v>
      </c>
      <c r="BK234" s="206">
        <f>ROUND(I234*H234,2)</f>
        <v>0</v>
      </c>
      <c r="BL234" s="112" t="s">
        <v>166</v>
      </c>
      <c r="BM234" s="205" t="s">
        <v>3061</v>
      </c>
    </row>
    <row r="235" spans="2:65" s="184" customFormat="1" ht="25.9" customHeight="1">
      <c r="B235" s="183"/>
      <c r="D235" s="185" t="s">
        <v>76</v>
      </c>
      <c r="E235" s="186" t="s">
        <v>3062</v>
      </c>
      <c r="F235" s="186" t="s">
        <v>3063</v>
      </c>
      <c r="J235" s="187">
        <f>BK235</f>
        <v>0</v>
      </c>
      <c r="L235" s="183"/>
      <c r="M235" s="188"/>
      <c r="P235" s="189">
        <f>P236+P245+P247</f>
        <v>189.498175</v>
      </c>
      <c r="R235" s="189">
        <f>R236+R245+R247</f>
        <v>10.34811</v>
      </c>
      <c r="T235" s="190">
        <f>T236+T245+T247</f>
        <v>0</v>
      </c>
      <c r="AR235" s="185" t="s">
        <v>85</v>
      </c>
      <c r="AT235" s="191" t="s">
        <v>76</v>
      </c>
      <c r="AU235" s="191" t="s">
        <v>77</v>
      </c>
      <c r="AY235" s="185" t="s">
        <v>146</v>
      </c>
      <c r="BK235" s="192">
        <f>BK236+BK245+BK247</f>
        <v>0</v>
      </c>
    </row>
    <row r="236" spans="2:65" s="184" customFormat="1" ht="22.9" customHeight="1">
      <c r="B236" s="183"/>
      <c r="D236" s="185" t="s">
        <v>76</v>
      </c>
      <c r="E236" s="193" t="s">
        <v>3064</v>
      </c>
      <c r="F236" s="193" t="s">
        <v>180</v>
      </c>
      <c r="J236" s="194">
        <f>BK236</f>
        <v>0</v>
      </c>
      <c r="L236" s="183"/>
      <c r="M236" s="188"/>
      <c r="P236" s="189">
        <f>SUM(P237:P244)</f>
        <v>58.82385</v>
      </c>
      <c r="R236" s="189">
        <f>SUM(R237:R244)</f>
        <v>9.9</v>
      </c>
      <c r="T236" s="190">
        <f>SUM(T237:T244)</f>
        <v>0</v>
      </c>
      <c r="AR236" s="185" t="s">
        <v>85</v>
      </c>
      <c r="AT236" s="191" t="s">
        <v>76</v>
      </c>
      <c r="AU236" s="191" t="s">
        <v>85</v>
      </c>
      <c r="AY236" s="185" t="s">
        <v>146</v>
      </c>
      <c r="BK236" s="192">
        <f>SUM(BK237:BK244)</f>
        <v>0</v>
      </c>
    </row>
    <row r="237" spans="2:65" s="122" customFormat="1" ht="16.5" customHeight="1">
      <c r="B237" s="121"/>
      <c r="C237" s="195" t="s">
        <v>788</v>
      </c>
      <c r="D237" s="195" t="s">
        <v>149</v>
      </c>
      <c r="E237" s="196" t="s">
        <v>3065</v>
      </c>
      <c r="F237" s="197" t="s">
        <v>3066</v>
      </c>
      <c r="G237" s="198" t="s">
        <v>203</v>
      </c>
      <c r="H237" s="199">
        <v>330</v>
      </c>
      <c r="I237" s="107"/>
      <c r="J237" s="200">
        <f t="shared" ref="J237:J242" si="30">ROUND(I237*H237,2)</f>
        <v>0</v>
      </c>
      <c r="K237" s="197" t="s">
        <v>184</v>
      </c>
      <c r="L237" s="121"/>
      <c r="M237" s="201" t="s">
        <v>1</v>
      </c>
      <c r="N237" s="202" t="s">
        <v>42</v>
      </c>
      <c r="O237" s="203">
        <v>8.1000000000000003E-2</v>
      </c>
      <c r="P237" s="203">
        <f t="shared" ref="P237:P242" si="31">O237*H237</f>
        <v>26.73</v>
      </c>
      <c r="Q237" s="203">
        <v>0</v>
      </c>
      <c r="R237" s="203">
        <f t="shared" ref="R237:R242" si="32">Q237*H237</f>
        <v>0</v>
      </c>
      <c r="S237" s="203">
        <v>0</v>
      </c>
      <c r="T237" s="204">
        <f t="shared" ref="T237:T242" si="33">S237*H237</f>
        <v>0</v>
      </c>
      <c r="AR237" s="205" t="s">
        <v>166</v>
      </c>
      <c r="AT237" s="205" t="s">
        <v>149</v>
      </c>
      <c r="AU237" s="205" t="s">
        <v>87</v>
      </c>
      <c r="AY237" s="112" t="s">
        <v>146</v>
      </c>
      <c r="BE237" s="206">
        <f t="shared" ref="BE237:BE242" si="34">IF(N237="základní",J237,0)</f>
        <v>0</v>
      </c>
      <c r="BF237" s="206">
        <f t="shared" ref="BF237:BF242" si="35">IF(N237="snížená",J237,0)</f>
        <v>0</v>
      </c>
      <c r="BG237" s="206">
        <f t="shared" ref="BG237:BG242" si="36">IF(N237="zákl. přenesená",J237,0)</f>
        <v>0</v>
      </c>
      <c r="BH237" s="206">
        <f t="shared" ref="BH237:BH242" si="37">IF(N237="sníž. přenesená",J237,0)</f>
        <v>0</v>
      </c>
      <c r="BI237" s="206">
        <f t="shared" ref="BI237:BI242" si="38">IF(N237="nulová",J237,0)</f>
        <v>0</v>
      </c>
      <c r="BJ237" s="112" t="s">
        <v>85</v>
      </c>
      <c r="BK237" s="206">
        <f t="shared" ref="BK237:BK242" si="39">ROUND(I237*H237,2)</f>
        <v>0</v>
      </c>
      <c r="BL237" s="112" t="s">
        <v>166</v>
      </c>
      <c r="BM237" s="205" t="s">
        <v>3067</v>
      </c>
    </row>
    <row r="238" spans="2:65" s="122" customFormat="1" ht="21.75" customHeight="1">
      <c r="B238" s="121"/>
      <c r="C238" s="195" t="s">
        <v>793</v>
      </c>
      <c r="D238" s="195" t="s">
        <v>149</v>
      </c>
      <c r="E238" s="196" t="s">
        <v>3068</v>
      </c>
      <c r="F238" s="197" t="s">
        <v>3069</v>
      </c>
      <c r="G238" s="198" t="s">
        <v>224</v>
      </c>
      <c r="H238" s="199">
        <v>0.5</v>
      </c>
      <c r="I238" s="107"/>
      <c r="J238" s="200">
        <f t="shared" si="30"/>
        <v>0</v>
      </c>
      <c r="K238" s="197" t="s">
        <v>184</v>
      </c>
      <c r="L238" s="121"/>
      <c r="M238" s="201" t="s">
        <v>1</v>
      </c>
      <c r="N238" s="202" t="s">
        <v>42</v>
      </c>
      <c r="O238" s="203">
        <v>7.133</v>
      </c>
      <c r="P238" s="203">
        <f t="shared" si="31"/>
        <v>3.5665</v>
      </c>
      <c r="Q238" s="203">
        <v>0</v>
      </c>
      <c r="R238" s="203">
        <f t="shared" si="32"/>
        <v>0</v>
      </c>
      <c r="S238" s="203">
        <v>0</v>
      </c>
      <c r="T238" s="204">
        <f t="shared" si="33"/>
        <v>0</v>
      </c>
      <c r="AR238" s="205" t="s">
        <v>166</v>
      </c>
      <c r="AT238" s="205" t="s">
        <v>149</v>
      </c>
      <c r="AU238" s="205" t="s">
        <v>87</v>
      </c>
      <c r="AY238" s="112" t="s">
        <v>146</v>
      </c>
      <c r="BE238" s="206">
        <f t="shared" si="34"/>
        <v>0</v>
      </c>
      <c r="BF238" s="206">
        <f t="shared" si="35"/>
        <v>0</v>
      </c>
      <c r="BG238" s="206">
        <f t="shared" si="36"/>
        <v>0</v>
      </c>
      <c r="BH238" s="206">
        <f t="shared" si="37"/>
        <v>0</v>
      </c>
      <c r="BI238" s="206">
        <f t="shared" si="38"/>
        <v>0</v>
      </c>
      <c r="BJ238" s="112" t="s">
        <v>85</v>
      </c>
      <c r="BK238" s="206">
        <f t="shared" si="39"/>
        <v>0</v>
      </c>
      <c r="BL238" s="112" t="s">
        <v>166</v>
      </c>
      <c r="BM238" s="205" t="s">
        <v>3070</v>
      </c>
    </row>
    <row r="239" spans="2:65" s="122" customFormat="1" ht="16.5" customHeight="1">
      <c r="B239" s="121"/>
      <c r="C239" s="195" t="s">
        <v>799</v>
      </c>
      <c r="D239" s="195" t="s">
        <v>149</v>
      </c>
      <c r="E239" s="196" t="s">
        <v>3071</v>
      </c>
      <c r="F239" s="197" t="s">
        <v>3072</v>
      </c>
      <c r="G239" s="198" t="s">
        <v>224</v>
      </c>
      <c r="H239" s="199">
        <v>10.4</v>
      </c>
      <c r="I239" s="107"/>
      <c r="J239" s="200">
        <f t="shared" si="30"/>
        <v>0</v>
      </c>
      <c r="K239" s="197" t="s">
        <v>184</v>
      </c>
      <c r="L239" s="121"/>
      <c r="M239" s="201" t="s">
        <v>1</v>
      </c>
      <c r="N239" s="202" t="s">
        <v>42</v>
      </c>
      <c r="O239" s="203">
        <v>0.63200000000000001</v>
      </c>
      <c r="P239" s="203">
        <f t="shared" si="31"/>
        <v>6.5728</v>
      </c>
      <c r="Q239" s="203">
        <v>0</v>
      </c>
      <c r="R239" s="203">
        <f t="shared" si="32"/>
        <v>0</v>
      </c>
      <c r="S239" s="203">
        <v>0</v>
      </c>
      <c r="T239" s="204">
        <f t="shared" si="33"/>
        <v>0</v>
      </c>
      <c r="AR239" s="205" t="s">
        <v>166</v>
      </c>
      <c r="AT239" s="205" t="s">
        <v>149</v>
      </c>
      <c r="AU239" s="205" t="s">
        <v>87</v>
      </c>
      <c r="AY239" s="112" t="s">
        <v>146</v>
      </c>
      <c r="BE239" s="206">
        <f t="shared" si="34"/>
        <v>0</v>
      </c>
      <c r="BF239" s="206">
        <f t="shared" si="35"/>
        <v>0</v>
      </c>
      <c r="BG239" s="206">
        <f t="shared" si="36"/>
        <v>0</v>
      </c>
      <c r="BH239" s="206">
        <f t="shared" si="37"/>
        <v>0</v>
      </c>
      <c r="BI239" s="206">
        <f t="shared" si="38"/>
        <v>0</v>
      </c>
      <c r="BJ239" s="112" t="s">
        <v>85</v>
      </c>
      <c r="BK239" s="206">
        <f t="shared" si="39"/>
        <v>0</v>
      </c>
      <c r="BL239" s="112" t="s">
        <v>166</v>
      </c>
      <c r="BM239" s="205" t="s">
        <v>3073</v>
      </c>
    </row>
    <row r="240" spans="2:65" s="122" customFormat="1" ht="16.5" customHeight="1">
      <c r="B240" s="121"/>
      <c r="C240" s="195" t="s">
        <v>804</v>
      </c>
      <c r="D240" s="195" t="s">
        <v>149</v>
      </c>
      <c r="E240" s="196" t="s">
        <v>3074</v>
      </c>
      <c r="F240" s="197" t="s">
        <v>3075</v>
      </c>
      <c r="G240" s="198" t="s">
        <v>224</v>
      </c>
      <c r="H240" s="199">
        <v>10.4</v>
      </c>
      <c r="I240" s="107"/>
      <c r="J240" s="200">
        <f t="shared" si="30"/>
        <v>0</v>
      </c>
      <c r="K240" s="197" t="s">
        <v>184</v>
      </c>
      <c r="L240" s="121"/>
      <c r="M240" s="201" t="s">
        <v>1</v>
      </c>
      <c r="N240" s="202" t="s">
        <v>42</v>
      </c>
      <c r="O240" s="203">
        <v>0.85399999999999998</v>
      </c>
      <c r="P240" s="203">
        <f t="shared" si="31"/>
        <v>8.8816000000000006</v>
      </c>
      <c r="Q240" s="203">
        <v>0</v>
      </c>
      <c r="R240" s="203">
        <f t="shared" si="32"/>
        <v>0</v>
      </c>
      <c r="S240" s="203">
        <v>0</v>
      </c>
      <c r="T240" s="204">
        <f t="shared" si="33"/>
        <v>0</v>
      </c>
      <c r="AR240" s="205" t="s">
        <v>166</v>
      </c>
      <c r="AT240" s="205" t="s">
        <v>149</v>
      </c>
      <c r="AU240" s="205" t="s">
        <v>87</v>
      </c>
      <c r="AY240" s="112" t="s">
        <v>146</v>
      </c>
      <c r="BE240" s="206">
        <f t="shared" si="34"/>
        <v>0</v>
      </c>
      <c r="BF240" s="206">
        <f t="shared" si="35"/>
        <v>0</v>
      </c>
      <c r="BG240" s="206">
        <f t="shared" si="36"/>
        <v>0</v>
      </c>
      <c r="BH240" s="206">
        <f t="shared" si="37"/>
        <v>0</v>
      </c>
      <c r="BI240" s="206">
        <f t="shared" si="38"/>
        <v>0</v>
      </c>
      <c r="BJ240" s="112" t="s">
        <v>85</v>
      </c>
      <c r="BK240" s="206">
        <f t="shared" si="39"/>
        <v>0</v>
      </c>
      <c r="BL240" s="112" t="s">
        <v>166</v>
      </c>
      <c r="BM240" s="205" t="s">
        <v>3076</v>
      </c>
    </row>
    <row r="241" spans="2:65" s="122" customFormat="1" ht="16.5" customHeight="1">
      <c r="B241" s="121"/>
      <c r="C241" s="195" t="s">
        <v>809</v>
      </c>
      <c r="D241" s="195" t="s">
        <v>149</v>
      </c>
      <c r="E241" s="196" t="s">
        <v>3077</v>
      </c>
      <c r="F241" s="197" t="s">
        <v>3078</v>
      </c>
      <c r="G241" s="198" t="s">
        <v>224</v>
      </c>
      <c r="H241" s="199">
        <v>4.95</v>
      </c>
      <c r="I241" s="107"/>
      <c r="J241" s="200">
        <f t="shared" si="30"/>
        <v>0</v>
      </c>
      <c r="K241" s="197" t="s">
        <v>184</v>
      </c>
      <c r="L241" s="121"/>
      <c r="M241" s="201" t="s">
        <v>1</v>
      </c>
      <c r="N241" s="202" t="s">
        <v>42</v>
      </c>
      <c r="O241" s="203">
        <v>1.7889999999999999</v>
      </c>
      <c r="P241" s="203">
        <f t="shared" si="31"/>
        <v>8.8555499999999991</v>
      </c>
      <c r="Q241" s="203">
        <v>0</v>
      </c>
      <c r="R241" s="203">
        <f t="shared" si="32"/>
        <v>0</v>
      </c>
      <c r="S241" s="203">
        <v>0</v>
      </c>
      <c r="T241" s="204">
        <f t="shared" si="33"/>
        <v>0</v>
      </c>
      <c r="AR241" s="205" t="s">
        <v>166</v>
      </c>
      <c r="AT241" s="205" t="s">
        <v>149</v>
      </c>
      <c r="AU241" s="205" t="s">
        <v>87</v>
      </c>
      <c r="AY241" s="112" t="s">
        <v>146</v>
      </c>
      <c r="BE241" s="206">
        <f t="shared" si="34"/>
        <v>0</v>
      </c>
      <c r="BF241" s="206">
        <f t="shared" si="35"/>
        <v>0</v>
      </c>
      <c r="BG241" s="206">
        <f t="shared" si="36"/>
        <v>0</v>
      </c>
      <c r="BH241" s="206">
        <f t="shared" si="37"/>
        <v>0</v>
      </c>
      <c r="BI241" s="206">
        <f t="shared" si="38"/>
        <v>0</v>
      </c>
      <c r="BJ241" s="112" t="s">
        <v>85</v>
      </c>
      <c r="BK241" s="206">
        <f t="shared" si="39"/>
        <v>0</v>
      </c>
      <c r="BL241" s="112" t="s">
        <v>166</v>
      </c>
      <c r="BM241" s="205" t="s">
        <v>3079</v>
      </c>
    </row>
    <row r="242" spans="2:65" s="122" customFormat="1" ht="16.5" customHeight="1">
      <c r="B242" s="121"/>
      <c r="C242" s="231" t="s">
        <v>813</v>
      </c>
      <c r="D242" s="231" t="s">
        <v>665</v>
      </c>
      <c r="E242" s="232" t="s">
        <v>3080</v>
      </c>
      <c r="F242" s="233" t="s">
        <v>3081</v>
      </c>
      <c r="G242" s="234" t="s">
        <v>322</v>
      </c>
      <c r="H242" s="235">
        <v>9.9</v>
      </c>
      <c r="I242" s="108"/>
      <c r="J242" s="236">
        <f t="shared" si="30"/>
        <v>0</v>
      </c>
      <c r="K242" s="233" t="s">
        <v>184</v>
      </c>
      <c r="L242" s="237"/>
      <c r="M242" s="238" t="s">
        <v>1</v>
      </c>
      <c r="N242" s="239" t="s">
        <v>42</v>
      </c>
      <c r="O242" s="203">
        <v>0</v>
      </c>
      <c r="P242" s="203">
        <f t="shared" si="31"/>
        <v>0</v>
      </c>
      <c r="Q242" s="203">
        <v>1</v>
      </c>
      <c r="R242" s="203">
        <f t="shared" si="32"/>
        <v>9.9</v>
      </c>
      <c r="S242" s="203">
        <v>0</v>
      </c>
      <c r="T242" s="204">
        <f t="shared" si="33"/>
        <v>0</v>
      </c>
      <c r="AR242" s="205" t="s">
        <v>215</v>
      </c>
      <c r="AT242" s="205" t="s">
        <v>665</v>
      </c>
      <c r="AU242" s="205" t="s">
        <v>87</v>
      </c>
      <c r="AY242" s="112" t="s">
        <v>146</v>
      </c>
      <c r="BE242" s="206">
        <f t="shared" si="34"/>
        <v>0</v>
      </c>
      <c r="BF242" s="206">
        <f t="shared" si="35"/>
        <v>0</v>
      </c>
      <c r="BG242" s="206">
        <f t="shared" si="36"/>
        <v>0</v>
      </c>
      <c r="BH242" s="206">
        <f t="shared" si="37"/>
        <v>0</v>
      </c>
      <c r="BI242" s="206">
        <f t="shared" si="38"/>
        <v>0</v>
      </c>
      <c r="BJ242" s="112" t="s">
        <v>85</v>
      </c>
      <c r="BK242" s="206">
        <f t="shared" si="39"/>
        <v>0</v>
      </c>
      <c r="BL242" s="112" t="s">
        <v>166</v>
      </c>
      <c r="BM242" s="205" t="s">
        <v>3082</v>
      </c>
    </row>
    <row r="243" spans="2:65" s="208" customFormat="1">
      <c r="B243" s="207"/>
      <c r="D243" s="209" t="s">
        <v>189</v>
      </c>
      <c r="F243" s="211" t="s">
        <v>3083</v>
      </c>
      <c r="H243" s="212">
        <v>9.9</v>
      </c>
      <c r="L243" s="207"/>
      <c r="M243" s="213"/>
      <c r="T243" s="214"/>
      <c r="AT243" s="210" t="s">
        <v>189</v>
      </c>
      <c r="AU243" s="210" t="s">
        <v>87</v>
      </c>
      <c r="AV243" s="208" t="s">
        <v>87</v>
      </c>
      <c r="AW243" s="208" t="s">
        <v>3</v>
      </c>
      <c r="AX243" s="208" t="s">
        <v>85</v>
      </c>
      <c r="AY243" s="210" t="s">
        <v>146</v>
      </c>
    </row>
    <row r="244" spans="2:65" s="122" customFormat="1" ht="16.5" customHeight="1">
      <c r="B244" s="121"/>
      <c r="C244" s="195" t="s">
        <v>818</v>
      </c>
      <c r="D244" s="195" t="s">
        <v>149</v>
      </c>
      <c r="E244" s="196" t="s">
        <v>3084</v>
      </c>
      <c r="F244" s="197" t="s">
        <v>3085</v>
      </c>
      <c r="G244" s="198" t="s">
        <v>224</v>
      </c>
      <c r="H244" s="199">
        <v>4.95</v>
      </c>
      <c r="I244" s="107"/>
      <c r="J244" s="200">
        <f>ROUND(I244*H244,2)</f>
        <v>0</v>
      </c>
      <c r="K244" s="197" t="s">
        <v>184</v>
      </c>
      <c r="L244" s="121"/>
      <c r="M244" s="201" t="s">
        <v>1</v>
      </c>
      <c r="N244" s="202" t="s">
        <v>42</v>
      </c>
      <c r="O244" s="203">
        <v>0.85199999999999998</v>
      </c>
      <c r="P244" s="203">
        <f>O244*H244</f>
        <v>4.2174000000000005</v>
      </c>
      <c r="Q244" s="203">
        <v>0</v>
      </c>
      <c r="R244" s="203">
        <f>Q244*H244</f>
        <v>0</v>
      </c>
      <c r="S244" s="203">
        <v>0</v>
      </c>
      <c r="T244" s="204">
        <f>S244*H244</f>
        <v>0</v>
      </c>
      <c r="AR244" s="205" t="s">
        <v>166</v>
      </c>
      <c r="AT244" s="205" t="s">
        <v>149</v>
      </c>
      <c r="AU244" s="205" t="s">
        <v>87</v>
      </c>
      <c r="AY244" s="112" t="s">
        <v>146</v>
      </c>
      <c r="BE244" s="206">
        <f>IF(N244="základní",J244,0)</f>
        <v>0</v>
      </c>
      <c r="BF244" s="206">
        <f>IF(N244="snížená",J244,0)</f>
        <v>0</v>
      </c>
      <c r="BG244" s="206">
        <f>IF(N244="zákl. přenesená",J244,0)</f>
        <v>0</v>
      </c>
      <c r="BH244" s="206">
        <f>IF(N244="sníž. přenesená",J244,0)</f>
        <v>0</v>
      </c>
      <c r="BI244" s="206">
        <f>IF(N244="nulová",J244,0)</f>
        <v>0</v>
      </c>
      <c r="BJ244" s="112" t="s">
        <v>85</v>
      </c>
      <c r="BK244" s="206">
        <f>ROUND(I244*H244,2)</f>
        <v>0</v>
      </c>
      <c r="BL244" s="112" t="s">
        <v>166</v>
      </c>
      <c r="BM244" s="205" t="s">
        <v>3086</v>
      </c>
    </row>
    <row r="245" spans="2:65" s="184" customFormat="1" ht="22.9" customHeight="1">
      <c r="B245" s="183"/>
      <c r="D245" s="185" t="s">
        <v>76</v>
      </c>
      <c r="E245" s="193" t="s">
        <v>166</v>
      </c>
      <c r="F245" s="193" t="s">
        <v>564</v>
      </c>
      <c r="J245" s="194">
        <f>BK245</f>
        <v>0</v>
      </c>
      <c r="L245" s="183"/>
      <c r="M245" s="188"/>
      <c r="P245" s="189">
        <f>P246</f>
        <v>4.6703250000000001</v>
      </c>
      <c r="R245" s="189">
        <f>R246</f>
        <v>0</v>
      </c>
      <c r="T245" s="190">
        <f>T246</f>
        <v>0</v>
      </c>
      <c r="AR245" s="185" t="s">
        <v>85</v>
      </c>
      <c r="AT245" s="191" t="s">
        <v>76</v>
      </c>
      <c r="AU245" s="191" t="s">
        <v>85</v>
      </c>
      <c r="AY245" s="185" t="s">
        <v>146</v>
      </c>
      <c r="BK245" s="192">
        <f>BK246</f>
        <v>0</v>
      </c>
    </row>
    <row r="246" spans="2:65" s="122" customFormat="1" ht="16.5" customHeight="1">
      <c r="B246" s="121"/>
      <c r="C246" s="195" t="s">
        <v>824</v>
      </c>
      <c r="D246" s="195" t="s">
        <v>149</v>
      </c>
      <c r="E246" s="196" t="s">
        <v>3087</v>
      </c>
      <c r="F246" s="197" t="s">
        <v>3088</v>
      </c>
      <c r="G246" s="198" t="s">
        <v>224</v>
      </c>
      <c r="H246" s="199">
        <v>2.4750000000000001</v>
      </c>
      <c r="I246" s="107"/>
      <c r="J246" s="200">
        <f>ROUND(I246*H246,2)</f>
        <v>0</v>
      </c>
      <c r="K246" s="197" t="s">
        <v>184</v>
      </c>
      <c r="L246" s="121"/>
      <c r="M246" s="201" t="s">
        <v>1</v>
      </c>
      <c r="N246" s="202" t="s">
        <v>42</v>
      </c>
      <c r="O246" s="203">
        <v>1.887</v>
      </c>
      <c r="P246" s="203">
        <f>O246*H246</f>
        <v>4.6703250000000001</v>
      </c>
      <c r="Q246" s="203">
        <v>0</v>
      </c>
      <c r="R246" s="203">
        <f>Q246*H246</f>
        <v>0</v>
      </c>
      <c r="S246" s="203">
        <v>0</v>
      </c>
      <c r="T246" s="204">
        <f>S246*H246</f>
        <v>0</v>
      </c>
      <c r="AR246" s="205" t="s">
        <v>166</v>
      </c>
      <c r="AT246" s="205" t="s">
        <v>149</v>
      </c>
      <c r="AU246" s="205" t="s">
        <v>87</v>
      </c>
      <c r="AY246" s="112" t="s">
        <v>146</v>
      </c>
      <c r="BE246" s="206">
        <f>IF(N246="základní",J246,0)</f>
        <v>0</v>
      </c>
      <c r="BF246" s="206">
        <f>IF(N246="snížená",J246,0)</f>
        <v>0</v>
      </c>
      <c r="BG246" s="206">
        <f>IF(N246="zákl. přenesená",J246,0)</f>
        <v>0</v>
      </c>
      <c r="BH246" s="206">
        <f>IF(N246="sníž. přenesená",J246,0)</f>
        <v>0</v>
      </c>
      <c r="BI246" s="206">
        <f>IF(N246="nulová",J246,0)</f>
        <v>0</v>
      </c>
      <c r="BJ246" s="112" t="s">
        <v>85</v>
      </c>
      <c r="BK246" s="206">
        <f>ROUND(I246*H246,2)</f>
        <v>0</v>
      </c>
      <c r="BL246" s="112" t="s">
        <v>166</v>
      </c>
      <c r="BM246" s="205" t="s">
        <v>3089</v>
      </c>
    </row>
    <row r="247" spans="2:65" s="184" customFormat="1" ht="22.9" customHeight="1">
      <c r="B247" s="183"/>
      <c r="D247" s="185" t="s">
        <v>76</v>
      </c>
      <c r="E247" s="193" t="s">
        <v>215</v>
      </c>
      <c r="F247" s="193" t="s">
        <v>3090</v>
      </c>
      <c r="J247" s="194">
        <f>BK247</f>
        <v>0</v>
      </c>
      <c r="L247" s="183"/>
      <c r="M247" s="188"/>
      <c r="P247" s="189">
        <f>SUM(P248:P298)</f>
        <v>126.00400000000002</v>
      </c>
      <c r="R247" s="189">
        <f>SUM(R248:R298)</f>
        <v>0.44811000000000006</v>
      </c>
      <c r="T247" s="190">
        <f>SUM(T248:T298)</f>
        <v>0</v>
      </c>
      <c r="AR247" s="185" t="s">
        <v>85</v>
      </c>
      <c r="AT247" s="191" t="s">
        <v>76</v>
      </c>
      <c r="AU247" s="191" t="s">
        <v>85</v>
      </c>
      <c r="AY247" s="185" t="s">
        <v>146</v>
      </c>
      <c r="BK247" s="192">
        <f>SUM(BK248:BK298)</f>
        <v>0</v>
      </c>
    </row>
    <row r="248" spans="2:65" s="122" customFormat="1" ht="16.5" customHeight="1">
      <c r="B248" s="121"/>
      <c r="C248" s="195" t="s">
        <v>828</v>
      </c>
      <c r="D248" s="195" t="s">
        <v>149</v>
      </c>
      <c r="E248" s="196" t="s">
        <v>3091</v>
      </c>
      <c r="F248" s="197" t="s">
        <v>3092</v>
      </c>
      <c r="G248" s="198" t="s">
        <v>203</v>
      </c>
      <c r="H248" s="199">
        <v>390</v>
      </c>
      <c r="I248" s="107"/>
      <c r="J248" s="200">
        <f t="shared" ref="J248:J279" si="40">ROUND(I248*H248,2)</f>
        <v>0</v>
      </c>
      <c r="K248" s="197" t="s">
        <v>184</v>
      </c>
      <c r="L248" s="121"/>
      <c r="M248" s="201" t="s">
        <v>1</v>
      </c>
      <c r="N248" s="202" t="s">
        <v>42</v>
      </c>
      <c r="O248" s="203">
        <v>0.1</v>
      </c>
      <c r="P248" s="203">
        <f t="shared" ref="P248:P279" si="41">O248*H248</f>
        <v>39</v>
      </c>
      <c r="Q248" s="203">
        <v>2.0000000000000001E-4</v>
      </c>
      <c r="R248" s="203">
        <f t="shared" ref="R248:R279" si="42">Q248*H248</f>
        <v>7.8E-2</v>
      </c>
      <c r="S248" s="203">
        <v>0</v>
      </c>
      <c r="T248" s="204">
        <f t="shared" ref="T248:T279" si="43">S248*H248</f>
        <v>0</v>
      </c>
      <c r="AR248" s="205" t="s">
        <v>166</v>
      </c>
      <c r="AT248" s="205" t="s">
        <v>149</v>
      </c>
      <c r="AU248" s="205" t="s">
        <v>87</v>
      </c>
      <c r="AY248" s="112" t="s">
        <v>146</v>
      </c>
      <c r="BE248" s="206">
        <f t="shared" ref="BE248:BE279" si="44">IF(N248="základní",J248,0)</f>
        <v>0</v>
      </c>
      <c r="BF248" s="206">
        <f t="shared" ref="BF248:BF279" si="45">IF(N248="snížená",J248,0)</f>
        <v>0</v>
      </c>
      <c r="BG248" s="206">
        <f t="shared" ref="BG248:BG279" si="46">IF(N248="zákl. přenesená",J248,0)</f>
        <v>0</v>
      </c>
      <c r="BH248" s="206">
        <f t="shared" ref="BH248:BH279" si="47">IF(N248="sníž. přenesená",J248,0)</f>
        <v>0</v>
      </c>
      <c r="BI248" s="206">
        <f t="shared" ref="BI248:BI279" si="48">IF(N248="nulová",J248,0)</f>
        <v>0</v>
      </c>
      <c r="BJ248" s="112" t="s">
        <v>85</v>
      </c>
      <c r="BK248" s="206">
        <f t="shared" ref="BK248:BK279" si="49">ROUND(I248*H248,2)</f>
        <v>0</v>
      </c>
      <c r="BL248" s="112" t="s">
        <v>166</v>
      </c>
      <c r="BM248" s="205" t="s">
        <v>3093</v>
      </c>
    </row>
    <row r="249" spans="2:65" s="122" customFormat="1" ht="16.5" customHeight="1">
      <c r="B249" s="121"/>
      <c r="C249" s="195" t="s">
        <v>832</v>
      </c>
      <c r="D249" s="195" t="s">
        <v>149</v>
      </c>
      <c r="E249" s="196" t="s">
        <v>3094</v>
      </c>
      <c r="F249" s="197" t="s">
        <v>3095</v>
      </c>
      <c r="G249" s="198" t="s">
        <v>203</v>
      </c>
      <c r="H249" s="199">
        <v>100</v>
      </c>
      <c r="I249" s="107"/>
      <c r="J249" s="200">
        <f t="shared" si="40"/>
        <v>0</v>
      </c>
      <c r="K249" s="197" t="s">
        <v>184</v>
      </c>
      <c r="L249" s="121"/>
      <c r="M249" s="201" t="s">
        <v>1</v>
      </c>
      <c r="N249" s="202" t="s">
        <v>42</v>
      </c>
      <c r="O249" s="203">
        <v>0.11</v>
      </c>
      <c r="P249" s="203">
        <f t="shared" si="41"/>
        <v>11</v>
      </c>
      <c r="Q249" s="203">
        <v>3.1E-4</v>
      </c>
      <c r="R249" s="203">
        <f t="shared" si="42"/>
        <v>3.1E-2</v>
      </c>
      <c r="S249" s="203">
        <v>0</v>
      </c>
      <c r="T249" s="204">
        <f t="shared" si="43"/>
        <v>0</v>
      </c>
      <c r="AR249" s="205" t="s">
        <v>166</v>
      </c>
      <c r="AT249" s="205" t="s">
        <v>149</v>
      </c>
      <c r="AU249" s="205" t="s">
        <v>87</v>
      </c>
      <c r="AY249" s="112" t="s">
        <v>146</v>
      </c>
      <c r="BE249" s="206">
        <f t="shared" si="44"/>
        <v>0</v>
      </c>
      <c r="BF249" s="206">
        <f t="shared" si="45"/>
        <v>0</v>
      </c>
      <c r="BG249" s="206">
        <f t="shared" si="46"/>
        <v>0</v>
      </c>
      <c r="BH249" s="206">
        <f t="shared" si="47"/>
        <v>0</v>
      </c>
      <c r="BI249" s="206">
        <f t="shared" si="48"/>
        <v>0</v>
      </c>
      <c r="BJ249" s="112" t="s">
        <v>85</v>
      </c>
      <c r="BK249" s="206">
        <f t="shared" si="49"/>
        <v>0</v>
      </c>
      <c r="BL249" s="112" t="s">
        <v>166</v>
      </c>
      <c r="BM249" s="205" t="s">
        <v>3096</v>
      </c>
    </row>
    <row r="250" spans="2:65" s="122" customFormat="1" ht="16.5" customHeight="1">
      <c r="B250" s="121"/>
      <c r="C250" s="195" t="s">
        <v>836</v>
      </c>
      <c r="D250" s="195" t="s">
        <v>149</v>
      </c>
      <c r="E250" s="196" t="s">
        <v>3097</v>
      </c>
      <c r="F250" s="197" t="s">
        <v>3098</v>
      </c>
      <c r="G250" s="198" t="s">
        <v>280</v>
      </c>
      <c r="H250" s="199">
        <v>50</v>
      </c>
      <c r="I250" s="107"/>
      <c r="J250" s="200">
        <f t="shared" si="40"/>
        <v>0</v>
      </c>
      <c r="K250" s="197" t="s">
        <v>184</v>
      </c>
      <c r="L250" s="121"/>
      <c r="M250" s="201" t="s">
        <v>1</v>
      </c>
      <c r="N250" s="202" t="s">
        <v>42</v>
      </c>
      <c r="O250" s="203">
        <v>0.3</v>
      </c>
      <c r="P250" s="203">
        <f t="shared" si="41"/>
        <v>15</v>
      </c>
      <c r="Q250" s="203">
        <v>0</v>
      </c>
      <c r="R250" s="203">
        <f t="shared" si="42"/>
        <v>0</v>
      </c>
      <c r="S250" s="203">
        <v>0</v>
      </c>
      <c r="T250" s="204">
        <f t="shared" si="43"/>
        <v>0</v>
      </c>
      <c r="AR250" s="205" t="s">
        <v>166</v>
      </c>
      <c r="AT250" s="205" t="s">
        <v>149</v>
      </c>
      <c r="AU250" s="205" t="s">
        <v>87</v>
      </c>
      <c r="AY250" s="112" t="s">
        <v>146</v>
      </c>
      <c r="BE250" s="206">
        <f t="shared" si="44"/>
        <v>0</v>
      </c>
      <c r="BF250" s="206">
        <f t="shared" si="45"/>
        <v>0</v>
      </c>
      <c r="BG250" s="206">
        <f t="shared" si="46"/>
        <v>0</v>
      </c>
      <c r="BH250" s="206">
        <f t="shared" si="47"/>
        <v>0</v>
      </c>
      <c r="BI250" s="206">
        <f t="shared" si="48"/>
        <v>0</v>
      </c>
      <c r="BJ250" s="112" t="s">
        <v>85</v>
      </c>
      <c r="BK250" s="206">
        <f t="shared" si="49"/>
        <v>0</v>
      </c>
      <c r="BL250" s="112" t="s">
        <v>166</v>
      </c>
      <c r="BM250" s="205" t="s">
        <v>3099</v>
      </c>
    </row>
    <row r="251" spans="2:65" s="122" customFormat="1" ht="16.5" customHeight="1">
      <c r="B251" s="121"/>
      <c r="C251" s="231" t="s">
        <v>840</v>
      </c>
      <c r="D251" s="231" t="s">
        <v>665</v>
      </c>
      <c r="E251" s="232" t="s">
        <v>3100</v>
      </c>
      <c r="F251" s="233" t="s">
        <v>3101</v>
      </c>
      <c r="G251" s="234" t="s">
        <v>280</v>
      </c>
      <c r="H251" s="235">
        <v>50</v>
      </c>
      <c r="I251" s="108"/>
      <c r="J251" s="236">
        <f t="shared" si="40"/>
        <v>0</v>
      </c>
      <c r="K251" s="233" t="s">
        <v>184</v>
      </c>
      <c r="L251" s="237"/>
      <c r="M251" s="238" t="s">
        <v>1</v>
      </c>
      <c r="N251" s="239" t="s">
        <v>42</v>
      </c>
      <c r="O251" s="203">
        <v>0</v>
      </c>
      <c r="P251" s="203">
        <f t="shared" si="41"/>
        <v>0</v>
      </c>
      <c r="Q251" s="203">
        <v>1.4999999999999999E-4</v>
      </c>
      <c r="R251" s="203">
        <f t="shared" si="42"/>
        <v>7.4999999999999997E-3</v>
      </c>
      <c r="S251" s="203">
        <v>0</v>
      </c>
      <c r="T251" s="204">
        <f t="shared" si="43"/>
        <v>0</v>
      </c>
      <c r="AR251" s="205" t="s">
        <v>215</v>
      </c>
      <c r="AT251" s="205" t="s">
        <v>665</v>
      </c>
      <c r="AU251" s="205" t="s">
        <v>87</v>
      </c>
      <c r="AY251" s="112" t="s">
        <v>146</v>
      </c>
      <c r="BE251" s="206">
        <f t="shared" si="44"/>
        <v>0</v>
      </c>
      <c r="BF251" s="206">
        <f t="shared" si="45"/>
        <v>0</v>
      </c>
      <c r="BG251" s="206">
        <f t="shared" si="46"/>
        <v>0</v>
      </c>
      <c r="BH251" s="206">
        <f t="shared" si="47"/>
        <v>0</v>
      </c>
      <c r="BI251" s="206">
        <f t="shared" si="48"/>
        <v>0</v>
      </c>
      <c r="BJ251" s="112" t="s">
        <v>85</v>
      </c>
      <c r="BK251" s="206">
        <f t="shared" si="49"/>
        <v>0</v>
      </c>
      <c r="BL251" s="112" t="s">
        <v>166</v>
      </c>
      <c r="BM251" s="205" t="s">
        <v>3102</v>
      </c>
    </row>
    <row r="252" spans="2:65" s="122" customFormat="1" ht="16.5" customHeight="1">
      <c r="B252" s="121"/>
      <c r="C252" s="195" t="s">
        <v>844</v>
      </c>
      <c r="D252" s="195" t="s">
        <v>149</v>
      </c>
      <c r="E252" s="196" t="s">
        <v>3103</v>
      </c>
      <c r="F252" s="197" t="s">
        <v>3104</v>
      </c>
      <c r="G252" s="198" t="s">
        <v>280</v>
      </c>
      <c r="H252" s="199">
        <v>30</v>
      </c>
      <c r="I252" s="107"/>
      <c r="J252" s="200">
        <f t="shared" si="40"/>
        <v>0</v>
      </c>
      <c r="K252" s="197" t="s">
        <v>184</v>
      </c>
      <c r="L252" s="121"/>
      <c r="M252" s="201" t="s">
        <v>1</v>
      </c>
      <c r="N252" s="202" t="s">
        <v>42</v>
      </c>
      <c r="O252" s="203">
        <v>0.33</v>
      </c>
      <c r="P252" s="203">
        <f t="shared" si="41"/>
        <v>9.9</v>
      </c>
      <c r="Q252" s="203">
        <v>0</v>
      </c>
      <c r="R252" s="203">
        <f t="shared" si="42"/>
        <v>0</v>
      </c>
      <c r="S252" s="203">
        <v>0</v>
      </c>
      <c r="T252" s="204">
        <f t="shared" si="43"/>
        <v>0</v>
      </c>
      <c r="AR252" s="205" t="s">
        <v>166</v>
      </c>
      <c r="AT252" s="205" t="s">
        <v>149</v>
      </c>
      <c r="AU252" s="205" t="s">
        <v>87</v>
      </c>
      <c r="AY252" s="112" t="s">
        <v>146</v>
      </c>
      <c r="BE252" s="206">
        <f t="shared" si="44"/>
        <v>0</v>
      </c>
      <c r="BF252" s="206">
        <f t="shared" si="45"/>
        <v>0</v>
      </c>
      <c r="BG252" s="206">
        <f t="shared" si="46"/>
        <v>0</v>
      </c>
      <c r="BH252" s="206">
        <f t="shared" si="47"/>
        <v>0</v>
      </c>
      <c r="BI252" s="206">
        <f t="shared" si="48"/>
        <v>0</v>
      </c>
      <c r="BJ252" s="112" t="s">
        <v>85</v>
      </c>
      <c r="BK252" s="206">
        <f t="shared" si="49"/>
        <v>0</v>
      </c>
      <c r="BL252" s="112" t="s">
        <v>166</v>
      </c>
      <c r="BM252" s="205" t="s">
        <v>3105</v>
      </c>
    </row>
    <row r="253" spans="2:65" s="122" customFormat="1" ht="16.5" customHeight="1">
      <c r="B253" s="121"/>
      <c r="C253" s="231" t="s">
        <v>850</v>
      </c>
      <c r="D253" s="231" t="s">
        <v>665</v>
      </c>
      <c r="E253" s="232" t="s">
        <v>3106</v>
      </c>
      <c r="F253" s="233" t="s">
        <v>3107</v>
      </c>
      <c r="G253" s="234" t="s">
        <v>280</v>
      </c>
      <c r="H253" s="235">
        <v>30</v>
      </c>
      <c r="I253" s="108"/>
      <c r="J253" s="236">
        <f t="shared" si="40"/>
        <v>0</v>
      </c>
      <c r="K253" s="233" t="s">
        <v>184</v>
      </c>
      <c r="L253" s="237"/>
      <c r="M253" s="238" t="s">
        <v>1</v>
      </c>
      <c r="N253" s="239" t="s">
        <v>42</v>
      </c>
      <c r="O253" s="203">
        <v>0</v>
      </c>
      <c r="P253" s="203">
        <f t="shared" si="41"/>
        <v>0</v>
      </c>
      <c r="Q253" s="203">
        <v>2.5000000000000001E-4</v>
      </c>
      <c r="R253" s="203">
        <f t="shared" si="42"/>
        <v>7.4999999999999997E-3</v>
      </c>
      <c r="S253" s="203">
        <v>0</v>
      </c>
      <c r="T253" s="204">
        <f t="shared" si="43"/>
        <v>0</v>
      </c>
      <c r="AR253" s="205" t="s">
        <v>215</v>
      </c>
      <c r="AT253" s="205" t="s">
        <v>665</v>
      </c>
      <c r="AU253" s="205" t="s">
        <v>87</v>
      </c>
      <c r="AY253" s="112" t="s">
        <v>146</v>
      </c>
      <c r="BE253" s="206">
        <f t="shared" si="44"/>
        <v>0</v>
      </c>
      <c r="BF253" s="206">
        <f t="shared" si="45"/>
        <v>0</v>
      </c>
      <c r="BG253" s="206">
        <f t="shared" si="46"/>
        <v>0</v>
      </c>
      <c r="BH253" s="206">
        <f t="shared" si="47"/>
        <v>0</v>
      </c>
      <c r="BI253" s="206">
        <f t="shared" si="48"/>
        <v>0</v>
      </c>
      <c r="BJ253" s="112" t="s">
        <v>85</v>
      </c>
      <c r="BK253" s="206">
        <f t="shared" si="49"/>
        <v>0</v>
      </c>
      <c r="BL253" s="112" t="s">
        <v>166</v>
      </c>
      <c r="BM253" s="205" t="s">
        <v>3108</v>
      </c>
    </row>
    <row r="254" spans="2:65" s="122" customFormat="1" ht="16.5" customHeight="1">
      <c r="B254" s="121"/>
      <c r="C254" s="195" t="s">
        <v>854</v>
      </c>
      <c r="D254" s="195" t="s">
        <v>149</v>
      </c>
      <c r="E254" s="196" t="s">
        <v>3109</v>
      </c>
      <c r="F254" s="197" t="s">
        <v>3110</v>
      </c>
      <c r="G254" s="198" t="s">
        <v>280</v>
      </c>
      <c r="H254" s="199">
        <v>4</v>
      </c>
      <c r="I254" s="107"/>
      <c r="J254" s="200">
        <f t="shared" si="40"/>
        <v>0</v>
      </c>
      <c r="K254" s="197" t="s">
        <v>184</v>
      </c>
      <c r="L254" s="121"/>
      <c r="M254" s="201" t="s">
        <v>1</v>
      </c>
      <c r="N254" s="202" t="s">
        <v>42</v>
      </c>
      <c r="O254" s="203">
        <v>0.25</v>
      </c>
      <c r="P254" s="203">
        <f t="shared" si="41"/>
        <v>1</v>
      </c>
      <c r="Q254" s="203">
        <v>1.7000000000000001E-4</v>
      </c>
      <c r="R254" s="203">
        <f t="shared" si="42"/>
        <v>6.8000000000000005E-4</v>
      </c>
      <c r="S254" s="203">
        <v>0</v>
      </c>
      <c r="T254" s="204">
        <f t="shared" si="43"/>
        <v>0</v>
      </c>
      <c r="AR254" s="205" t="s">
        <v>166</v>
      </c>
      <c r="AT254" s="205" t="s">
        <v>149</v>
      </c>
      <c r="AU254" s="205" t="s">
        <v>87</v>
      </c>
      <c r="AY254" s="112" t="s">
        <v>146</v>
      </c>
      <c r="BE254" s="206">
        <f t="shared" si="44"/>
        <v>0</v>
      </c>
      <c r="BF254" s="206">
        <f t="shared" si="45"/>
        <v>0</v>
      </c>
      <c r="BG254" s="206">
        <f t="shared" si="46"/>
        <v>0</v>
      </c>
      <c r="BH254" s="206">
        <f t="shared" si="47"/>
        <v>0</v>
      </c>
      <c r="BI254" s="206">
        <f t="shared" si="48"/>
        <v>0</v>
      </c>
      <c r="BJ254" s="112" t="s">
        <v>85</v>
      </c>
      <c r="BK254" s="206">
        <f t="shared" si="49"/>
        <v>0</v>
      </c>
      <c r="BL254" s="112" t="s">
        <v>166</v>
      </c>
      <c r="BM254" s="205" t="s">
        <v>3111</v>
      </c>
    </row>
    <row r="255" spans="2:65" s="122" customFormat="1" ht="16.5" customHeight="1">
      <c r="B255" s="121"/>
      <c r="C255" s="231" t="s">
        <v>858</v>
      </c>
      <c r="D255" s="231" t="s">
        <v>665</v>
      </c>
      <c r="E255" s="232" t="s">
        <v>3112</v>
      </c>
      <c r="F255" s="233" t="s">
        <v>3113</v>
      </c>
      <c r="G255" s="234" t="s">
        <v>280</v>
      </c>
      <c r="H255" s="235">
        <v>4</v>
      </c>
      <c r="I255" s="108"/>
      <c r="J255" s="236">
        <f t="shared" si="40"/>
        <v>0</v>
      </c>
      <c r="K255" s="233" t="s">
        <v>1</v>
      </c>
      <c r="L255" s="237"/>
      <c r="M255" s="238" t="s">
        <v>1</v>
      </c>
      <c r="N255" s="239" t="s">
        <v>42</v>
      </c>
      <c r="O255" s="203">
        <v>0</v>
      </c>
      <c r="P255" s="203">
        <f t="shared" si="41"/>
        <v>0</v>
      </c>
      <c r="Q255" s="203">
        <v>8.0000000000000007E-5</v>
      </c>
      <c r="R255" s="203">
        <f t="shared" si="42"/>
        <v>3.2000000000000003E-4</v>
      </c>
      <c r="S255" s="203">
        <v>0</v>
      </c>
      <c r="T255" s="204">
        <f t="shared" si="43"/>
        <v>0</v>
      </c>
      <c r="AR255" s="205" t="s">
        <v>215</v>
      </c>
      <c r="AT255" s="205" t="s">
        <v>665</v>
      </c>
      <c r="AU255" s="205" t="s">
        <v>87</v>
      </c>
      <c r="AY255" s="112" t="s">
        <v>146</v>
      </c>
      <c r="BE255" s="206">
        <f t="shared" si="44"/>
        <v>0</v>
      </c>
      <c r="BF255" s="206">
        <f t="shared" si="45"/>
        <v>0</v>
      </c>
      <c r="BG255" s="206">
        <f t="shared" si="46"/>
        <v>0</v>
      </c>
      <c r="BH255" s="206">
        <f t="shared" si="47"/>
        <v>0</v>
      </c>
      <c r="BI255" s="206">
        <f t="shared" si="48"/>
        <v>0</v>
      </c>
      <c r="BJ255" s="112" t="s">
        <v>85</v>
      </c>
      <c r="BK255" s="206">
        <f t="shared" si="49"/>
        <v>0</v>
      </c>
      <c r="BL255" s="112" t="s">
        <v>166</v>
      </c>
      <c r="BM255" s="205" t="s">
        <v>3114</v>
      </c>
    </row>
    <row r="256" spans="2:65" s="122" customFormat="1" ht="16.5" customHeight="1">
      <c r="B256" s="121"/>
      <c r="C256" s="195" t="s">
        <v>862</v>
      </c>
      <c r="D256" s="195" t="s">
        <v>149</v>
      </c>
      <c r="E256" s="196" t="s">
        <v>3115</v>
      </c>
      <c r="F256" s="197" t="s">
        <v>3116</v>
      </c>
      <c r="G256" s="198" t="s">
        <v>280</v>
      </c>
      <c r="H256" s="199">
        <v>4</v>
      </c>
      <c r="I256" s="107"/>
      <c r="J256" s="200">
        <f t="shared" si="40"/>
        <v>0</v>
      </c>
      <c r="K256" s="197" t="s">
        <v>184</v>
      </c>
      <c r="L256" s="121"/>
      <c r="M256" s="201" t="s">
        <v>1</v>
      </c>
      <c r="N256" s="202" t="s">
        <v>42</v>
      </c>
      <c r="O256" s="203">
        <v>7.6999999999999999E-2</v>
      </c>
      <c r="P256" s="203">
        <f t="shared" si="41"/>
        <v>0.308</v>
      </c>
      <c r="Q256" s="203">
        <v>0</v>
      </c>
      <c r="R256" s="203">
        <f t="shared" si="42"/>
        <v>0</v>
      </c>
      <c r="S256" s="203">
        <v>0</v>
      </c>
      <c r="T256" s="204">
        <f t="shared" si="43"/>
        <v>0</v>
      </c>
      <c r="AR256" s="205" t="s">
        <v>166</v>
      </c>
      <c r="AT256" s="205" t="s">
        <v>149</v>
      </c>
      <c r="AU256" s="205" t="s">
        <v>87</v>
      </c>
      <c r="AY256" s="112" t="s">
        <v>146</v>
      </c>
      <c r="BE256" s="206">
        <f t="shared" si="44"/>
        <v>0</v>
      </c>
      <c r="BF256" s="206">
        <f t="shared" si="45"/>
        <v>0</v>
      </c>
      <c r="BG256" s="206">
        <f t="shared" si="46"/>
        <v>0</v>
      </c>
      <c r="BH256" s="206">
        <f t="shared" si="47"/>
        <v>0</v>
      </c>
      <c r="BI256" s="206">
        <f t="shared" si="48"/>
        <v>0</v>
      </c>
      <c r="BJ256" s="112" t="s">
        <v>85</v>
      </c>
      <c r="BK256" s="206">
        <f t="shared" si="49"/>
        <v>0</v>
      </c>
      <c r="BL256" s="112" t="s">
        <v>166</v>
      </c>
      <c r="BM256" s="205" t="s">
        <v>3117</v>
      </c>
    </row>
    <row r="257" spans="2:65" s="122" customFormat="1" ht="16.5" customHeight="1">
      <c r="B257" s="121"/>
      <c r="C257" s="231" t="s">
        <v>866</v>
      </c>
      <c r="D257" s="231" t="s">
        <v>665</v>
      </c>
      <c r="E257" s="232" t="s">
        <v>3118</v>
      </c>
      <c r="F257" s="233" t="s">
        <v>3119</v>
      </c>
      <c r="G257" s="234" t="s">
        <v>280</v>
      </c>
      <c r="H257" s="235">
        <v>3</v>
      </c>
      <c r="I257" s="108"/>
      <c r="J257" s="236">
        <f t="shared" si="40"/>
        <v>0</v>
      </c>
      <c r="K257" s="233" t="s">
        <v>1</v>
      </c>
      <c r="L257" s="237"/>
      <c r="M257" s="238" t="s">
        <v>1</v>
      </c>
      <c r="N257" s="239" t="s">
        <v>42</v>
      </c>
      <c r="O257" s="203">
        <v>0</v>
      </c>
      <c r="P257" s="203">
        <f t="shared" si="41"/>
        <v>0</v>
      </c>
      <c r="Q257" s="203">
        <v>8.0000000000000007E-5</v>
      </c>
      <c r="R257" s="203">
        <f t="shared" si="42"/>
        <v>2.4000000000000003E-4</v>
      </c>
      <c r="S257" s="203">
        <v>0</v>
      </c>
      <c r="T257" s="204">
        <f t="shared" si="43"/>
        <v>0</v>
      </c>
      <c r="AR257" s="205" t="s">
        <v>215</v>
      </c>
      <c r="AT257" s="205" t="s">
        <v>665</v>
      </c>
      <c r="AU257" s="205" t="s">
        <v>87</v>
      </c>
      <c r="AY257" s="112" t="s">
        <v>146</v>
      </c>
      <c r="BE257" s="206">
        <f t="shared" si="44"/>
        <v>0</v>
      </c>
      <c r="BF257" s="206">
        <f t="shared" si="45"/>
        <v>0</v>
      </c>
      <c r="BG257" s="206">
        <f t="shared" si="46"/>
        <v>0</v>
      </c>
      <c r="BH257" s="206">
        <f t="shared" si="47"/>
        <v>0</v>
      </c>
      <c r="BI257" s="206">
        <f t="shared" si="48"/>
        <v>0</v>
      </c>
      <c r="BJ257" s="112" t="s">
        <v>85</v>
      </c>
      <c r="BK257" s="206">
        <f t="shared" si="49"/>
        <v>0</v>
      </c>
      <c r="BL257" s="112" t="s">
        <v>166</v>
      </c>
      <c r="BM257" s="205" t="s">
        <v>3120</v>
      </c>
    </row>
    <row r="258" spans="2:65" s="122" customFormat="1" ht="16.5" customHeight="1">
      <c r="B258" s="121"/>
      <c r="C258" s="231" t="s">
        <v>870</v>
      </c>
      <c r="D258" s="231" t="s">
        <v>665</v>
      </c>
      <c r="E258" s="232" t="s">
        <v>3121</v>
      </c>
      <c r="F258" s="233" t="s">
        <v>3122</v>
      </c>
      <c r="G258" s="234" t="s">
        <v>280</v>
      </c>
      <c r="H258" s="235">
        <v>1</v>
      </c>
      <c r="I258" s="108"/>
      <c r="J258" s="236">
        <f t="shared" si="40"/>
        <v>0</v>
      </c>
      <c r="K258" s="233" t="s">
        <v>1</v>
      </c>
      <c r="L258" s="237"/>
      <c r="M258" s="238" t="s">
        <v>1</v>
      </c>
      <c r="N258" s="239" t="s">
        <v>42</v>
      </c>
      <c r="O258" s="203">
        <v>0</v>
      </c>
      <c r="P258" s="203">
        <f t="shared" si="41"/>
        <v>0</v>
      </c>
      <c r="Q258" s="203">
        <v>8.0000000000000007E-5</v>
      </c>
      <c r="R258" s="203">
        <f t="shared" si="42"/>
        <v>8.0000000000000007E-5</v>
      </c>
      <c r="S258" s="203">
        <v>0</v>
      </c>
      <c r="T258" s="204">
        <f t="shared" si="43"/>
        <v>0</v>
      </c>
      <c r="AR258" s="205" t="s">
        <v>215</v>
      </c>
      <c r="AT258" s="205" t="s">
        <v>665</v>
      </c>
      <c r="AU258" s="205" t="s">
        <v>87</v>
      </c>
      <c r="AY258" s="112" t="s">
        <v>146</v>
      </c>
      <c r="BE258" s="206">
        <f t="shared" si="44"/>
        <v>0</v>
      </c>
      <c r="BF258" s="206">
        <f t="shared" si="45"/>
        <v>0</v>
      </c>
      <c r="BG258" s="206">
        <f t="shared" si="46"/>
        <v>0</v>
      </c>
      <c r="BH258" s="206">
        <f t="shared" si="47"/>
        <v>0</v>
      </c>
      <c r="BI258" s="206">
        <f t="shared" si="48"/>
        <v>0</v>
      </c>
      <c r="BJ258" s="112" t="s">
        <v>85</v>
      </c>
      <c r="BK258" s="206">
        <f t="shared" si="49"/>
        <v>0</v>
      </c>
      <c r="BL258" s="112" t="s">
        <v>166</v>
      </c>
      <c r="BM258" s="205" t="s">
        <v>3123</v>
      </c>
    </row>
    <row r="259" spans="2:65" s="122" customFormat="1" ht="16.5" customHeight="1">
      <c r="B259" s="121"/>
      <c r="C259" s="195" t="s">
        <v>876</v>
      </c>
      <c r="D259" s="195" t="s">
        <v>149</v>
      </c>
      <c r="E259" s="196" t="s">
        <v>3124</v>
      </c>
      <c r="F259" s="197" t="s">
        <v>3125</v>
      </c>
      <c r="G259" s="198" t="s">
        <v>280</v>
      </c>
      <c r="H259" s="199">
        <v>22</v>
      </c>
      <c r="I259" s="107"/>
      <c r="J259" s="200">
        <f t="shared" si="40"/>
        <v>0</v>
      </c>
      <c r="K259" s="197" t="s">
        <v>1</v>
      </c>
      <c r="L259" s="121"/>
      <c r="M259" s="201" t="s">
        <v>1</v>
      </c>
      <c r="N259" s="202" t="s">
        <v>42</v>
      </c>
      <c r="O259" s="203">
        <v>0.25</v>
      </c>
      <c r="P259" s="203">
        <f t="shared" si="41"/>
        <v>5.5</v>
      </c>
      <c r="Q259" s="203">
        <v>1.7000000000000001E-4</v>
      </c>
      <c r="R259" s="203">
        <f t="shared" si="42"/>
        <v>3.7400000000000003E-3</v>
      </c>
      <c r="S259" s="203">
        <v>0</v>
      </c>
      <c r="T259" s="204">
        <f t="shared" si="43"/>
        <v>0</v>
      </c>
      <c r="AR259" s="205" t="s">
        <v>166</v>
      </c>
      <c r="AT259" s="205" t="s">
        <v>149</v>
      </c>
      <c r="AU259" s="205" t="s">
        <v>87</v>
      </c>
      <c r="AY259" s="112" t="s">
        <v>146</v>
      </c>
      <c r="BE259" s="206">
        <f t="shared" si="44"/>
        <v>0</v>
      </c>
      <c r="BF259" s="206">
        <f t="shared" si="45"/>
        <v>0</v>
      </c>
      <c r="BG259" s="206">
        <f t="shared" si="46"/>
        <v>0</v>
      </c>
      <c r="BH259" s="206">
        <f t="shared" si="47"/>
        <v>0</v>
      </c>
      <c r="BI259" s="206">
        <f t="shared" si="48"/>
        <v>0</v>
      </c>
      <c r="BJ259" s="112" t="s">
        <v>85</v>
      </c>
      <c r="BK259" s="206">
        <f t="shared" si="49"/>
        <v>0</v>
      </c>
      <c r="BL259" s="112" t="s">
        <v>166</v>
      </c>
      <c r="BM259" s="205" t="s">
        <v>3126</v>
      </c>
    </row>
    <row r="260" spans="2:65" s="122" customFormat="1" ht="16.5" customHeight="1">
      <c r="B260" s="121"/>
      <c r="C260" s="231" t="s">
        <v>882</v>
      </c>
      <c r="D260" s="231" t="s">
        <v>665</v>
      </c>
      <c r="E260" s="232" t="s">
        <v>3127</v>
      </c>
      <c r="F260" s="233" t="s">
        <v>3128</v>
      </c>
      <c r="G260" s="234" t="s">
        <v>280</v>
      </c>
      <c r="H260" s="235">
        <v>22</v>
      </c>
      <c r="I260" s="108"/>
      <c r="J260" s="236">
        <f t="shared" si="40"/>
        <v>0</v>
      </c>
      <c r="K260" s="233" t="s">
        <v>1</v>
      </c>
      <c r="L260" s="237"/>
      <c r="M260" s="238" t="s">
        <v>1</v>
      </c>
      <c r="N260" s="239" t="s">
        <v>42</v>
      </c>
      <c r="O260" s="203">
        <v>0</v>
      </c>
      <c r="P260" s="203">
        <f t="shared" si="41"/>
        <v>0</v>
      </c>
      <c r="Q260" s="203">
        <v>8.0000000000000007E-5</v>
      </c>
      <c r="R260" s="203">
        <f t="shared" si="42"/>
        <v>1.7600000000000001E-3</v>
      </c>
      <c r="S260" s="203">
        <v>0</v>
      </c>
      <c r="T260" s="204">
        <f t="shared" si="43"/>
        <v>0</v>
      </c>
      <c r="AR260" s="205" t="s">
        <v>215</v>
      </c>
      <c r="AT260" s="205" t="s">
        <v>665</v>
      </c>
      <c r="AU260" s="205" t="s">
        <v>87</v>
      </c>
      <c r="AY260" s="112" t="s">
        <v>146</v>
      </c>
      <c r="BE260" s="206">
        <f t="shared" si="44"/>
        <v>0</v>
      </c>
      <c r="BF260" s="206">
        <f t="shared" si="45"/>
        <v>0</v>
      </c>
      <c r="BG260" s="206">
        <f t="shared" si="46"/>
        <v>0</v>
      </c>
      <c r="BH260" s="206">
        <f t="shared" si="47"/>
        <v>0</v>
      </c>
      <c r="BI260" s="206">
        <f t="shared" si="48"/>
        <v>0</v>
      </c>
      <c r="BJ260" s="112" t="s">
        <v>85</v>
      </c>
      <c r="BK260" s="206">
        <f t="shared" si="49"/>
        <v>0</v>
      </c>
      <c r="BL260" s="112" t="s">
        <v>166</v>
      </c>
      <c r="BM260" s="205" t="s">
        <v>3129</v>
      </c>
    </row>
    <row r="261" spans="2:65" s="122" customFormat="1" ht="16.5" customHeight="1">
      <c r="B261" s="121"/>
      <c r="C261" s="231" t="s">
        <v>888</v>
      </c>
      <c r="D261" s="231" t="s">
        <v>665</v>
      </c>
      <c r="E261" s="232" t="s">
        <v>3130</v>
      </c>
      <c r="F261" s="233" t="s">
        <v>3131</v>
      </c>
      <c r="G261" s="234" t="s">
        <v>280</v>
      </c>
      <c r="H261" s="235">
        <v>5</v>
      </c>
      <c r="I261" s="108"/>
      <c r="J261" s="236">
        <f t="shared" si="40"/>
        <v>0</v>
      </c>
      <c r="K261" s="233" t="s">
        <v>1</v>
      </c>
      <c r="L261" s="237"/>
      <c r="M261" s="238" t="s">
        <v>1</v>
      </c>
      <c r="N261" s="239" t="s">
        <v>42</v>
      </c>
      <c r="O261" s="203">
        <v>0</v>
      </c>
      <c r="P261" s="203">
        <f t="shared" si="41"/>
        <v>0</v>
      </c>
      <c r="Q261" s="203">
        <v>8.0000000000000007E-5</v>
      </c>
      <c r="R261" s="203">
        <f t="shared" si="42"/>
        <v>4.0000000000000002E-4</v>
      </c>
      <c r="S261" s="203">
        <v>0</v>
      </c>
      <c r="T261" s="204">
        <f t="shared" si="43"/>
        <v>0</v>
      </c>
      <c r="AR261" s="205" t="s">
        <v>215</v>
      </c>
      <c r="AT261" s="205" t="s">
        <v>665</v>
      </c>
      <c r="AU261" s="205" t="s">
        <v>87</v>
      </c>
      <c r="AY261" s="112" t="s">
        <v>146</v>
      </c>
      <c r="BE261" s="206">
        <f t="shared" si="44"/>
        <v>0</v>
      </c>
      <c r="BF261" s="206">
        <f t="shared" si="45"/>
        <v>0</v>
      </c>
      <c r="BG261" s="206">
        <f t="shared" si="46"/>
        <v>0</v>
      </c>
      <c r="BH261" s="206">
        <f t="shared" si="47"/>
        <v>0</v>
      </c>
      <c r="BI261" s="206">
        <f t="shared" si="48"/>
        <v>0</v>
      </c>
      <c r="BJ261" s="112" t="s">
        <v>85</v>
      </c>
      <c r="BK261" s="206">
        <f t="shared" si="49"/>
        <v>0</v>
      </c>
      <c r="BL261" s="112" t="s">
        <v>166</v>
      </c>
      <c r="BM261" s="205" t="s">
        <v>3132</v>
      </c>
    </row>
    <row r="262" spans="2:65" s="122" customFormat="1" ht="16.5" customHeight="1">
      <c r="B262" s="121"/>
      <c r="C262" s="231" t="s">
        <v>893</v>
      </c>
      <c r="D262" s="231" t="s">
        <v>665</v>
      </c>
      <c r="E262" s="232" t="s">
        <v>3133</v>
      </c>
      <c r="F262" s="233" t="s">
        <v>3134</v>
      </c>
      <c r="G262" s="234" t="s">
        <v>280</v>
      </c>
      <c r="H262" s="235">
        <v>25</v>
      </c>
      <c r="I262" s="108"/>
      <c r="J262" s="236">
        <f t="shared" si="40"/>
        <v>0</v>
      </c>
      <c r="K262" s="233" t="s">
        <v>1</v>
      </c>
      <c r="L262" s="237"/>
      <c r="M262" s="238" t="s">
        <v>1</v>
      </c>
      <c r="N262" s="239" t="s">
        <v>42</v>
      </c>
      <c r="O262" s="203">
        <v>0</v>
      </c>
      <c r="P262" s="203">
        <f t="shared" si="41"/>
        <v>0</v>
      </c>
      <c r="Q262" s="203">
        <v>8.0000000000000007E-5</v>
      </c>
      <c r="R262" s="203">
        <f t="shared" si="42"/>
        <v>2E-3</v>
      </c>
      <c r="S262" s="203">
        <v>0</v>
      </c>
      <c r="T262" s="204">
        <f t="shared" si="43"/>
        <v>0</v>
      </c>
      <c r="AR262" s="205" t="s">
        <v>215</v>
      </c>
      <c r="AT262" s="205" t="s">
        <v>665</v>
      </c>
      <c r="AU262" s="205" t="s">
        <v>87</v>
      </c>
      <c r="AY262" s="112" t="s">
        <v>146</v>
      </c>
      <c r="BE262" s="206">
        <f t="shared" si="44"/>
        <v>0</v>
      </c>
      <c r="BF262" s="206">
        <f t="shared" si="45"/>
        <v>0</v>
      </c>
      <c r="BG262" s="206">
        <f t="shared" si="46"/>
        <v>0</v>
      </c>
      <c r="BH262" s="206">
        <f t="shared" si="47"/>
        <v>0</v>
      </c>
      <c r="BI262" s="206">
        <f t="shared" si="48"/>
        <v>0</v>
      </c>
      <c r="BJ262" s="112" t="s">
        <v>85</v>
      </c>
      <c r="BK262" s="206">
        <f t="shared" si="49"/>
        <v>0</v>
      </c>
      <c r="BL262" s="112" t="s">
        <v>166</v>
      </c>
      <c r="BM262" s="205" t="s">
        <v>3135</v>
      </c>
    </row>
    <row r="263" spans="2:65" s="122" customFormat="1" ht="16.5" customHeight="1">
      <c r="B263" s="121"/>
      <c r="C263" s="231" t="s">
        <v>906</v>
      </c>
      <c r="D263" s="231" t="s">
        <v>665</v>
      </c>
      <c r="E263" s="232" t="s">
        <v>3136</v>
      </c>
      <c r="F263" s="233" t="s">
        <v>3137</v>
      </c>
      <c r="G263" s="234" t="s">
        <v>280</v>
      </c>
      <c r="H263" s="235">
        <v>16</v>
      </c>
      <c r="I263" s="108"/>
      <c r="J263" s="236">
        <f t="shared" si="40"/>
        <v>0</v>
      </c>
      <c r="K263" s="233" t="s">
        <v>1</v>
      </c>
      <c r="L263" s="237"/>
      <c r="M263" s="238" t="s">
        <v>1</v>
      </c>
      <c r="N263" s="239" t="s">
        <v>42</v>
      </c>
      <c r="O263" s="203">
        <v>0</v>
      </c>
      <c r="P263" s="203">
        <f t="shared" si="41"/>
        <v>0</v>
      </c>
      <c r="Q263" s="203">
        <v>8.0000000000000007E-5</v>
      </c>
      <c r="R263" s="203">
        <f t="shared" si="42"/>
        <v>1.2800000000000001E-3</v>
      </c>
      <c r="S263" s="203">
        <v>0</v>
      </c>
      <c r="T263" s="204">
        <f t="shared" si="43"/>
        <v>0</v>
      </c>
      <c r="AR263" s="205" t="s">
        <v>215</v>
      </c>
      <c r="AT263" s="205" t="s">
        <v>665</v>
      </c>
      <c r="AU263" s="205" t="s">
        <v>87</v>
      </c>
      <c r="AY263" s="112" t="s">
        <v>146</v>
      </c>
      <c r="BE263" s="206">
        <f t="shared" si="44"/>
        <v>0</v>
      </c>
      <c r="BF263" s="206">
        <f t="shared" si="45"/>
        <v>0</v>
      </c>
      <c r="BG263" s="206">
        <f t="shared" si="46"/>
        <v>0</v>
      </c>
      <c r="BH263" s="206">
        <f t="shared" si="47"/>
        <v>0</v>
      </c>
      <c r="BI263" s="206">
        <f t="shared" si="48"/>
        <v>0</v>
      </c>
      <c r="BJ263" s="112" t="s">
        <v>85</v>
      </c>
      <c r="BK263" s="206">
        <f t="shared" si="49"/>
        <v>0</v>
      </c>
      <c r="BL263" s="112" t="s">
        <v>166</v>
      </c>
      <c r="BM263" s="205" t="s">
        <v>3138</v>
      </c>
    </row>
    <row r="264" spans="2:65" s="122" customFormat="1" ht="16.5" customHeight="1">
      <c r="B264" s="121"/>
      <c r="C264" s="231" t="s">
        <v>913</v>
      </c>
      <c r="D264" s="231" t="s">
        <v>665</v>
      </c>
      <c r="E264" s="232" t="s">
        <v>3139</v>
      </c>
      <c r="F264" s="233" t="s">
        <v>3140</v>
      </c>
      <c r="G264" s="234" t="s">
        <v>280</v>
      </c>
      <c r="H264" s="235">
        <v>15</v>
      </c>
      <c r="I264" s="108"/>
      <c r="J264" s="236">
        <f t="shared" si="40"/>
        <v>0</v>
      </c>
      <c r="K264" s="233" t="s">
        <v>1</v>
      </c>
      <c r="L264" s="237"/>
      <c r="M264" s="238" t="s">
        <v>1</v>
      </c>
      <c r="N264" s="239" t="s">
        <v>42</v>
      </c>
      <c r="O264" s="203">
        <v>0</v>
      </c>
      <c r="P264" s="203">
        <f t="shared" si="41"/>
        <v>0</v>
      </c>
      <c r="Q264" s="203">
        <v>8.0000000000000007E-5</v>
      </c>
      <c r="R264" s="203">
        <f t="shared" si="42"/>
        <v>1.2000000000000001E-3</v>
      </c>
      <c r="S264" s="203">
        <v>0</v>
      </c>
      <c r="T264" s="204">
        <f t="shared" si="43"/>
        <v>0</v>
      </c>
      <c r="AR264" s="205" t="s">
        <v>215</v>
      </c>
      <c r="AT264" s="205" t="s">
        <v>665</v>
      </c>
      <c r="AU264" s="205" t="s">
        <v>87</v>
      </c>
      <c r="AY264" s="112" t="s">
        <v>146</v>
      </c>
      <c r="BE264" s="206">
        <f t="shared" si="44"/>
        <v>0</v>
      </c>
      <c r="BF264" s="206">
        <f t="shared" si="45"/>
        <v>0</v>
      </c>
      <c r="BG264" s="206">
        <f t="shared" si="46"/>
        <v>0</v>
      </c>
      <c r="BH264" s="206">
        <f t="shared" si="47"/>
        <v>0</v>
      </c>
      <c r="BI264" s="206">
        <f t="shared" si="48"/>
        <v>0</v>
      </c>
      <c r="BJ264" s="112" t="s">
        <v>85</v>
      </c>
      <c r="BK264" s="206">
        <f t="shared" si="49"/>
        <v>0</v>
      </c>
      <c r="BL264" s="112" t="s">
        <v>166</v>
      </c>
      <c r="BM264" s="205" t="s">
        <v>3141</v>
      </c>
    </row>
    <row r="265" spans="2:65" s="122" customFormat="1" ht="16.5" customHeight="1">
      <c r="B265" s="121"/>
      <c r="C265" s="231" t="s">
        <v>917</v>
      </c>
      <c r="D265" s="231" t="s">
        <v>665</v>
      </c>
      <c r="E265" s="232" t="s">
        <v>3142</v>
      </c>
      <c r="F265" s="233" t="s">
        <v>3143</v>
      </c>
      <c r="G265" s="234" t="s">
        <v>280</v>
      </c>
      <c r="H265" s="235">
        <v>2</v>
      </c>
      <c r="I265" s="108"/>
      <c r="J265" s="236">
        <f t="shared" si="40"/>
        <v>0</v>
      </c>
      <c r="K265" s="233" t="s">
        <v>1</v>
      </c>
      <c r="L265" s="237"/>
      <c r="M265" s="238" t="s">
        <v>1</v>
      </c>
      <c r="N265" s="239" t="s">
        <v>42</v>
      </c>
      <c r="O265" s="203">
        <v>0</v>
      </c>
      <c r="P265" s="203">
        <f t="shared" si="41"/>
        <v>0</v>
      </c>
      <c r="Q265" s="203">
        <v>8.0000000000000007E-5</v>
      </c>
      <c r="R265" s="203">
        <f t="shared" si="42"/>
        <v>1.6000000000000001E-4</v>
      </c>
      <c r="S265" s="203">
        <v>0</v>
      </c>
      <c r="T265" s="204">
        <f t="shared" si="43"/>
        <v>0</v>
      </c>
      <c r="AR265" s="205" t="s">
        <v>215</v>
      </c>
      <c r="AT265" s="205" t="s">
        <v>665</v>
      </c>
      <c r="AU265" s="205" t="s">
        <v>87</v>
      </c>
      <c r="AY265" s="112" t="s">
        <v>146</v>
      </c>
      <c r="BE265" s="206">
        <f t="shared" si="44"/>
        <v>0</v>
      </c>
      <c r="BF265" s="206">
        <f t="shared" si="45"/>
        <v>0</v>
      </c>
      <c r="BG265" s="206">
        <f t="shared" si="46"/>
        <v>0</v>
      </c>
      <c r="BH265" s="206">
        <f t="shared" si="47"/>
        <v>0</v>
      </c>
      <c r="BI265" s="206">
        <f t="shared" si="48"/>
        <v>0</v>
      </c>
      <c r="BJ265" s="112" t="s">
        <v>85</v>
      </c>
      <c r="BK265" s="206">
        <f t="shared" si="49"/>
        <v>0</v>
      </c>
      <c r="BL265" s="112" t="s">
        <v>166</v>
      </c>
      <c r="BM265" s="205" t="s">
        <v>3144</v>
      </c>
    </row>
    <row r="266" spans="2:65" s="122" customFormat="1" ht="16.5" customHeight="1">
      <c r="B266" s="121"/>
      <c r="C266" s="195" t="s">
        <v>921</v>
      </c>
      <c r="D266" s="195" t="s">
        <v>149</v>
      </c>
      <c r="E266" s="196" t="s">
        <v>3145</v>
      </c>
      <c r="F266" s="197" t="s">
        <v>3146</v>
      </c>
      <c r="G266" s="198" t="s">
        <v>1157</v>
      </c>
      <c r="H266" s="199">
        <v>1</v>
      </c>
      <c r="I266" s="107"/>
      <c r="J266" s="200">
        <f t="shared" si="40"/>
        <v>0</v>
      </c>
      <c r="K266" s="197" t="s">
        <v>184</v>
      </c>
      <c r="L266" s="121"/>
      <c r="M266" s="201" t="s">
        <v>1</v>
      </c>
      <c r="N266" s="202" t="s">
        <v>42</v>
      </c>
      <c r="O266" s="203">
        <v>1.4</v>
      </c>
      <c r="P266" s="203">
        <f t="shared" si="41"/>
        <v>1.4</v>
      </c>
      <c r="Q266" s="203">
        <v>7.2999999999999996E-4</v>
      </c>
      <c r="R266" s="203">
        <f t="shared" si="42"/>
        <v>7.2999999999999996E-4</v>
      </c>
      <c r="S266" s="203">
        <v>0</v>
      </c>
      <c r="T266" s="204">
        <f t="shared" si="43"/>
        <v>0</v>
      </c>
      <c r="AR266" s="205" t="s">
        <v>166</v>
      </c>
      <c r="AT266" s="205" t="s">
        <v>149</v>
      </c>
      <c r="AU266" s="205" t="s">
        <v>87</v>
      </c>
      <c r="AY266" s="112" t="s">
        <v>146</v>
      </c>
      <c r="BE266" s="206">
        <f t="shared" si="44"/>
        <v>0</v>
      </c>
      <c r="BF266" s="206">
        <f t="shared" si="45"/>
        <v>0</v>
      </c>
      <c r="BG266" s="206">
        <f t="shared" si="46"/>
        <v>0</v>
      </c>
      <c r="BH266" s="206">
        <f t="shared" si="47"/>
        <v>0</v>
      </c>
      <c r="BI266" s="206">
        <f t="shared" si="48"/>
        <v>0</v>
      </c>
      <c r="BJ266" s="112" t="s">
        <v>85</v>
      </c>
      <c r="BK266" s="206">
        <f t="shared" si="49"/>
        <v>0</v>
      </c>
      <c r="BL266" s="112" t="s">
        <v>166</v>
      </c>
      <c r="BM266" s="205" t="s">
        <v>3147</v>
      </c>
    </row>
    <row r="267" spans="2:65" s="122" customFormat="1" ht="16.5" customHeight="1">
      <c r="B267" s="121"/>
      <c r="C267" s="231" t="s">
        <v>925</v>
      </c>
      <c r="D267" s="231" t="s">
        <v>665</v>
      </c>
      <c r="E267" s="232" t="s">
        <v>3148</v>
      </c>
      <c r="F267" s="233" t="s">
        <v>3149</v>
      </c>
      <c r="G267" s="234" t="s">
        <v>280</v>
      </c>
      <c r="H267" s="235">
        <v>4</v>
      </c>
      <c r="I267" s="108"/>
      <c r="J267" s="236">
        <f t="shared" si="40"/>
        <v>0</v>
      </c>
      <c r="K267" s="233" t="s">
        <v>1</v>
      </c>
      <c r="L267" s="237"/>
      <c r="M267" s="238" t="s">
        <v>1</v>
      </c>
      <c r="N267" s="239" t="s">
        <v>42</v>
      </c>
      <c r="O267" s="203">
        <v>0</v>
      </c>
      <c r="P267" s="203">
        <f t="shared" si="41"/>
        <v>0</v>
      </c>
      <c r="Q267" s="203">
        <v>3.6999999999999999E-4</v>
      </c>
      <c r="R267" s="203">
        <f t="shared" si="42"/>
        <v>1.48E-3</v>
      </c>
      <c r="S267" s="203">
        <v>0</v>
      </c>
      <c r="T267" s="204">
        <f t="shared" si="43"/>
        <v>0</v>
      </c>
      <c r="AR267" s="205" t="s">
        <v>215</v>
      </c>
      <c r="AT267" s="205" t="s">
        <v>665</v>
      </c>
      <c r="AU267" s="205" t="s">
        <v>87</v>
      </c>
      <c r="AY267" s="112" t="s">
        <v>146</v>
      </c>
      <c r="BE267" s="206">
        <f t="shared" si="44"/>
        <v>0</v>
      </c>
      <c r="BF267" s="206">
        <f t="shared" si="45"/>
        <v>0</v>
      </c>
      <c r="BG267" s="206">
        <f t="shared" si="46"/>
        <v>0</v>
      </c>
      <c r="BH267" s="206">
        <f t="shared" si="47"/>
        <v>0</v>
      </c>
      <c r="BI267" s="206">
        <f t="shared" si="48"/>
        <v>0</v>
      </c>
      <c r="BJ267" s="112" t="s">
        <v>85</v>
      </c>
      <c r="BK267" s="206">
        <f t="shared" si="49"/>
        <v>0</v>
      </c>
      <c r="BL267" s="112" t="s">
        <v>166</v>
      </c>
      <c r="BM267" s="205" t="s">
        <v>3150</v>
      </c>
    </row>
    <row r="268" spans="2:65" s="122" customFormat="1" ht="16.5" customHeight="1">
      <c r="B268" s="121"/>
      <c r="C268" s="231" t="s">
        <v>929</v>
      </c>
      <c r="D268" s="231" t="s">
        <v>665</v>
      </c>
      <c r="E268" s="232" t="s">
        <v>3151</v>
      </c>
      <c r="F268" s="233" t="s">
        <v>3152</v>
      </c>
      <c r="G268" s="234" t="s">
        <v>280</v>
      </c>
      <c r="H268" s="235">
        <v>10</v>
      </c>
      <c r="I268" s="108"/>
      <c r="J268" s="236">
        <f t="shared" si="40"/>
        <v>0</v>
      </c>
      <c r="K268" s="233" t="s">
        <v>1</v>
      </c>
      <c r="L268" s="237"/>
      <c r="M268" s="238" t="s">
        <v>1</v>
      </c>
      <c r="N268" s="239" t="s">
        <v>42</v>
      </c>
      <c r="O268" s="203">
        <v>0</v>
      </c>
      <c r="P268" s="203">
        <f t="shared" si="41"/>
        <v>0</v>
      </c>
      <c r="Q268" s="203">
        <v>3.6999999999999999E-4</v>
      </c>
      <c r="R268" s="203">
        <f t="shared" si="42"/>
        <v>3.7000000000000002E-3</v>
      </c>
      <c r="S268" s="203">
        <v>0</v>
      </c>
      <c r="T268" s="204">
        <f t="shared" si="43"/>
        <v>0</v>
      </c>
      <c r="AR268" s="205" t="s">
        <v>215</v>
      </c>
      <c r="AT268" s="205" t="s">
        <v>665</v>
      </c>
      <c r="AU268" s="205" t="s">
        <v>87</v>
      </c>
      <c r="AY268" s="112" t="s">
        <v>146</v>
      </c>
      <c r="BE268" s="206">
        <f t="shared" si="44"/>
        <v>0</v>
      </c>
      <c r="BF268" s="206">
        <f t="shared" si="45"/>
        <v>0</v>
      </c>
      <c r="BG268" s="206">
        <f t="shared" si="46"/>
        <v>0</v>
      </c>
      <c r="BH268" s="206">
        <f t="shared" si="47"/>
        <v>0</v>
      </c>
      <c r="BI268" s="206">
        <f t="shared" si="48"/>
        <v>0</v>
      </c>
      <c r="BJ268" s="112" t="s">
        <v>85</v>
      </c>
      <c r="BK268" s="206">
        <f t="shared" si="49"/>
        <v>0</v>
      </c>
      <c r="BL268" s="112" t="s">
        <v>166</v>
      </c>
      <c r="BM268" s="205" t="s">
        <v>3153</v>
      </c>
    </row>
    <row r="269" spans="2:65" s="122" customFormat="1" ht="16.5" customHeight="1">
      <c r="B269" s="121"/>
      <c r="C269" s="231" t="s">
        <v>933</v>
      </c>
      <c r="D269" s="231" t="s">
        <v>665</v>
      </c>
      <c r="E269" s="232" t="s">
        <v>3154</v>
      </c>
      <c r="F269" s="233" t="s">
        <v>3155</v>
      </c>
      <c r="G269" s="234" t="s">
        <v>280</v>
      </c>
      <c r="H269" s="235">
        <v>5</v>
      </c>
      <c r="I269" s="108"/>
      <c r="J269" s="236">
        <f t="shared" si="40"/>
        <v>0</v>
      </c>
      <c r="K269" s="233" t="s">
        <v>1</v>
      </c>
      <c r="L269" s="237"/>
      <c r="M269" s="238" t="s">
        <v>1</v>
      </c>
      <c r="N269" s="239" t="s">
        <v>42</v>
      </c>
      <c r="O269" s="203">
        <v>0</v>
      </c>
      <c r="P269" s="203">
        <f t="shared" si="41"/>
        <v>0</v>
      </c>
      <c r="Q269" s="203">
        <v>3.6999999999999999E-4</v>
      </c>
      <c r="R269" s="203">
        <f t="shared" si="42"/>
        <v>1.8500000000000001E-3</v>
      </c>
      <c r="S269" s="203">
        <v>0</v>
      </c>
      <c r="T269" s="204">
        <f t="shared" si="43"/>
        <v>0</v>
      </c>
      <c r="AR269" s="205" t="s">
        <v>215</v>
      </c>
      <c r="AT269" s="205" t="s">
        <v>665</v>
      </c>
      <c r="AU269" s="205" t="s">
        <v>87</v>
      </c>
      <c r="AY269" s="112" t="s">
        <v>146</v>
      </c>
      <c r="BE269" s="206">
        <f t="shared" si="44"/>
        <v>0</v>
      </c>
      <c r="BF269" s="206">
        <f t="shared" si="45"/>
        <v>0</v>
      </c>
      <c r="BG269" s="206">
        <f t="shared" si="46"/>
        <v>0</v>
      </c>
      <c r="BH269" s="206">
        <f t="shared" si="47"/>
        <v>0</v>
      </c>
      <c r="BI269" s="206">
        <f t="shared" si="48"/>
        <v>0</v>
      </c>
      <c r="BJ269" s="112" t="s">
        <v>85</v>
      </c>
      <c r="BK269" s="206">
        <f t="shared" si="49"/>
        <v>0</v>
      </c>
      <c r="BL269" s="112" t="s">
        <v>166</v>
      </c>
      <c r="BM269" s="205" t="s">
        <v>3156</v>
      </c>
    </row>
    <row r="270" spans="2:65" s="122" customFormat="1" ht="16.5" customHeight="1">
      <c r="B270" s="121"/>
      <c r="C270" s="231" t="s">
        <v>937</v>
      </c>
      <c r="D270" s="231" t="s">
        <v>665</v>
      </c>
      <c r="E270" s="232" t="s">
        <v>3157</v>
      </c>
      <c r="F270" s="233" t="s">
        <v>3158</v>
      </c>
      <c r="G270" s="234" t="s">
        <v>151</v>
      </c>
      <c r="H270" s="235">
        <v>1</v>
      </c>
      <c r="I270" s="108"/>
      <c r="J270" s="236">
        <f t="shared" si="40"/>
        <v>0</v>
      </c>
      <c r="K270" s="233" t="s">
        <v>1</v>
      </c>
      <c r="L270" s="237"/>
      <c r="M270" s="238" t="s">
        <v>1</v>
      </c>
      <c r="N270" s="239" t="s">
        <v>42</v>
      </c>
      <c r="O270" s="203">
        <v>0</v>
      </c>
      <c r="P270" s="203">
        <f t="shared" si="41"/>
        <v>0</v>
      </c>
      <c r="Q270" s="203">
        <v>3.6999999999999999E-4</v>
      </c>
      <c r="R270" s="203">
        <f t="shared" si="42"/>
        <v>3.6999999999999999E-4</v>
      </c>
      <c r="S270" s="203">
        <v>0</v>
      </c>
      <c r="T270" s="204">
        <f t="shared" si="43"/>
        <v>0</v>
      </c>
      <c r="AR270" s="205" t="s">
        <v>215</v>
      </c>
      <c r="AT270" s="205" t="s">
        <v>665</v>
      </c>
      <c r="AU270" s="205" t="s">
        <v>87</v>
      </c>
      <c r="AY270" s="112" t="s">
        <v>146</v>
      </c>
      <c r="BE270" s="206">
        <f t="shared" si="44"/>
        <v>0</v>
      </c>
      <c r="BF270" s="206">
        <f t="shared" si="45"/>
        <v>0</v>
      </c>
      <c r="BG270" s="206">
        <f t="shared" si="46"/>
        <v>0</v>
      </c>
      <c r="BH270" s="206">
        <f t="shared" si="47"/>
        <v>0</v>
      </c>
      <c r="BI270" s="206">
        <f t="shared" si="48"/>
        <v>0</v>
      </c>
      <c r="BJ270" s="112" t="s">
        <v>85</v>
      </c>
      <c r="BK270" s="206">
        <f t="shared" si="49"/>
        <v>0</v>
      </c>
      <c r="BL270" s="112" t="s">
        <v>166</v>
      </c>
      <c r="BM270" s="205" t="s">
        <v>3159</v>
      </c>
    </row>
    <row r="271" spans="2:65" s="122" customFormat="1" ht="16.5" customHeight="1">
      <c r="B271" s="121"/>
      <c r="C271" s="195" t="s">
        <v>941</v>
      </c>
      <c r="D271" s="195" t="s">
        <v>149</v>
      </c>
      <c r="E271" s="196" t="s">
        <v>3160</v>
      </c>
      <c r="F271" s="197" t="s">
        <v>3161</v>
      </c>
      <c r="G271" s="198" t="s">
        <v>280</v>
      </c>
      <c r="H271" s="199">
        <v>1</v>
      </c>
      <c r="I271" s="107"/>
      <c r="J271" s="200">
        <f t="shared" si="40"/>
        <v>0</v>
      </c>
      <c r="K271" s="197" t="s">
        <v>184</v>
      </c>
      <c r="L271" s="121"/>
      <c r="M271" s="201" t="s">
        <v>1</v>
      </c>
      <c r="N271" s="202" t="s">
        <v>42</v>
      </c>
      <c r="O271" s="203">
        <v>0.78900000000000003</v>
      </c>
      <c r="P271" s="203">
        <f t="shared" si="41"/>
        <v>0.78900000000000003</v>
      </c>
      <c r="Q271" s="203">
        <v>2.0000000000000002E-5</v>
      </c>
      <c r="R271" s="203">
        <f t="shared" si="42"/>
        <v>2.0000000000000002E-5</v>
      </c>
      <c r="S271" s="203">
        <v>0</v>
      </c>
      <c r="T271" s="204">
        <f t="shared" si="43"/>
        <v>0</v>
      </c>
      <c r="AR271" s="205" t="s">
        <v>166</v>
      </c>
      <c r="AT271" s="205" t="s">
        <v>149</v>
      </c>
      <c r="AU271" s="205" t="s">
        <v>87</v>
      </c>
      <c r="AY271" s="112" t="s">
        <v>146</v>
      </c>
      <c r="BE271" s="206">
        <f t="shared" si="44"/>
        <v>0</v>
      </c>
      <c r="BF271" s="206">
        <f t="shared" si="45"/>
        <v>0</v>
      </c>
      <c r="BG271" s="206">
        <f t="shared" si="46"/>
        <v>0</v>
      </c>
      <c r="BH271" s="206">
        <f t="shared" si="47"/>
        <v>0</v>
      </c>
      <c r="BI271" s="206">
        <f t="shared" si="48"/>
        <v>0</v>
      </c>
      <c r="BJ271" s="112" t="s">
        <v>85</v>
      </c>
      <c r="BK271" s="206">
        <f t="shared" si="49"/>
        <v>0</v>
      </c>
      <c r="BL271" s="112" t="s">
        <v>166</v>
      </c>
      <c r="BM271" s="205" t="s">
        <v>3162</v>
      </c>
    </row>
    <row r="272" spans="2:65" s="122" customFormat="1" ht="16.5" customHeight="1">
      <c r="B272" s="121"/>
      <c r="C272" s="231" t="s">
        <v>945</v>
      </c>
      <c r="D272" s="231" t="s">
        <v>665</v>
      </c>
      <c r="E272" s="232" t="s">
        <v>3163</v>
      </c>
      <c r="F272" s="233" t="s">
        <v>3164</v>
      </c>
      <c r="G272" s="234" t="s">
        <v>280</v>
      </c>
      <c r="H272" s="235">
        <v>1</v>
      </c>
      <c r="I272" s="108"/>
      <c r="J272" s="236">
        <f t="shared" si="40"/>
        <v>0</v>
      </c>
      <c r="K272" s="233" t="s">
        <v>1</v>
      </c>
      <c r="L272" s="237"/>
      <c r="M272" s="238" t="s">
        <v>1</v>
      </c>
      <c r="N272" s="239" t="s">
        <v>42</v>
      </c>
      <c r="O272" s="203">
        <v>0</v>
      </c>
      <c r="P272" s="203">
        <f t="shared" si="41"/>
        <v>0</v>
      </c>
      <c r="Q272" s="203">
        <v>2.9999999999999997E-4</v>
      </c>
      <c r="R272" s="203">
        <f t="shared" si="42"/>
        <v>2.9999999999999997E-4</v>
      </c>
      <c r="S272" s="203">
        <v>0</v>
      </c>
      <c r="T272" s="204">
        <f t="shared" si="43"/>
        <v>0</v>
      </c>
      <c r="AR272" s="205" t="s">
        <v>215</v>
      </c>
      <c r="AT272" s="205" t="s">
        <v>665</v>
      </c>
      <c r="AU272" s="205" t="s">
        <v>87</v>
      </c>
      <c r="AY272" s="112" t="s">
        <v>146</v>
      </c>
      <c r="BE272" s="206">
        <f t="shared" si="44"/>
        <v>0</v>
      </c>
      <c r="BF272" s="206">
        <f t="shared" si="45"/>
        <v>0</v>
      </c>
      <c r="BG272" s="206">
        <f t="shared" si="46"/>
        <v>0</v>
      </c>
      <c r="BH272" s="206">
        <f t="shared" si="47"/>
        <v>0</v>
      </c>
      <c r="BI272" s="206">
        <f t="shared" si="48"/>
        <v>0</v>
      </c>
      <c r="BJ272" s="112" t="s">
        <v>85</v>
      </c>
      <c r="BK272" s="206">
        <f t="shared" si="49"/>
        <v>0</v>
      </c>
      <c r="BL272" s="112" t="s">
        <v>166</v>
      </c>
      <c r="BM272" s="205" t="s">
        <v>3165</v>
      </c>
    </row>
    <row r="273" spans="2:65" s="122" customFormat="1" ht="16.5" customHeight="1">
      <c r="B273" s="121"/>
      <c r="C273" s="231" t="s">
        <v>949</v>
      </c>
      <c r="D273" s="231" t="s">
        <v>665</v>
      </c>
      <c r="E273" s="232" t="s">
        <v>3166</v>
      </c>
      <c r="F273" s="233" t="s">
        <v>3167</v>
      </c>
      <c r="G273" s="234" t="s">
        <v>280</v>
      </c>
      <c r="H273" s="235">
        <v>3</v>
      </c>
      <c r="I273" s="108"/>
      <c r="J273" s="236">
        <f t="shared" si="40"/>
        <v>0</v>
      </c>
      <c r="K273" s="233" t="s">
        <v>1</v>
      </c>
      <c r="L273" s="237"/>
      <c r="M273" s="238" t="s">
        <v>1</v>
      </c>
      <c r="N273" s="239" t="s">
        <v>42</v>
      </c>
      <c r="O273" s="203">
        <v>0</v>
      </c>
      <c r="P273" s="203">
        <f t="shared" si="41"/>
        <v>0</v>
      </c>
      <c r="Q273" s="203">
        <v>2.9999999999999997E-4</v>
      </c>
      <c r="R273" s="203">
        <f t="shared" si="42"/>
        <v>8.9999999999999998E-4</v>
      </c>
      <c r="S273" s="203">
        <v>0</v>
      </c>
      <c r="T273" s="204">
        <f t="shared" si="43"/>
        <v>0</v>
      </c>
      <c r="AR273" s="205" t="s">
        <v>215</v>
      </c>
      <c r="AT273" s="205" t="s">
        <v>665</v>
      </c>
      <c r="AU273" s="205" t="s">
        <v>87</v>
      </c>
      <c r="AY273" s="112" t="s">
        <v>146</v>
      </c>
      <c r="BE273" s="206">
        <f t="shared" si="44"/>
        <v>0</v>
      </c>
      <c r="BF273" s="206">
        <f t="shared" si="45"/>
        <v>0</v>
      </c>
      <c r="BG273" s="206">
        <f t="shared" si="46"/>
        <v>0</v>
      </c>
      <c r="BH273" s="206">
        <f t="shared" si="47"/>
        <v>0</v>
      </c>
      <c r="BI273" s="206">
        <f t="shared" si="48"/>
        <v>0</v>
      </c>
      <c r="BJ273" s="112" t="s">
        <v>85</v>
      </c>
      <c r="BK273" s="206">
        <f t="shared" si="49"/>
        <v>0</v>
      </c>
      <c r="BL273" s="112" t="s">
        <v>166</v>
      </c>
      <c r="BM273" s="205" t="s">
        <v>3168</v>
      </c>
    </row>
    <row r="274" spans="2:65" s="122" customFormat="1" ht="16.5" customHeight="1">
      <c r="B274" s="121"/>
      <c r="C274" s="231" t="s">
        <v>953</v>
      </c>
      <c r="D274" s="231" t="s">
        <v>665</v>
      </c>
      <c r="E274" s="232" t="s">
        <v>3169</v>
      </c>
      <c r="F274" s="233" t="s">
        <v>3170</v>
      </c>
      <c r="G274" s="234" t="s">
        <v>280</v>
      </c>
      <c r="H274" s="235">
        <v>1</v>
      </c>
      <c r="I274" s="108"/>
      <c r="J274" s="236">
        <f t="shared" si="40"/>
        <v>0</v>
      </c>
      <c r="K274" s="233" t="s">
        <v>1</v>
      </c>
      <c r="L274" s="237"/>
      <c r="M274" s="238" t="s">
        <v>1</v>
      </c>
      <c r="N274" s="239" t="s">
        <v>42</v>
      </c>
      <c r="O274" s="203">
        <v>0</v>
      </c>
      <c r="P274" s="203">
        <f t="shared" si="41"/>
        <v>0</v>
      </c>
      <c r="Q274" s="203">
        <v>2.9999999999999997E-4</v>
      </c>
      <c r="R274" s="203">
        <f t="shared" si="42"/>
        <v>2.9999999999999997E-4</v>
      </c>
      <c r="S274" s="203">
        <v>0</v>
      </c>
      <c r="T274" s="204">
        <f t="shared" si="43"/>
        <v>0</v>
      </c>
      <c r="AR274" s="205" t="s">
        <v>215</v>
      </c>
      <c r="AT274" s="205" t="s">
        <v>665</v>
      </c>
      <c r="AU274" s="205" t="s">
        <v>87</v>
      </c>
      <c r="AY274" s="112" t="s">
        <v>146</v>
      </c>
      <c r="BE274" s="206">
        <f t="shared" si="44"/>
        <v>0</v>
      </c>
      <c r="BF274" s="206">
        <f t="shared" si="45"/>
        <v>0</v>
      </c>
      <c r="BG274" s="206">
        <f t="shared" si="46"/>
        <v>0</v>
      </c>
      <c r="BH274" s="206">
        <f t="shared" si="47"/>
        <v>0</v>
      </c>
      <c r="BI274" s="206">
        <f t="shared" si="48"/>
        <v>0</v>
      </c>
      <c r="BJ274" s="112" t="s">
        <v>85</v>
      </c>
      <c r="BK274" s="206">
        <f t="shared" si="49"/>
        <v>0</v>
      </c>
      <c r="BL274" s="112" t="s">
        <v>166</v>
      </c>
      <c r="BM274" s="205" t="s">
        <v>3171</v>
      </c>
    </row>
    <row r="275" spans="2:65" s="122" customFormat="1" ht="16.5" customHeight="1">
      <c r="B275" s="121"/>
      <c r="C275" s="231" t="s">
        <v>957</v>
      </c>
      <c r="D275" s="231" t="s">
        <v>665</v>
      </c>
      <c r="E275" s="232" t="s">
        <v>3172</v>
      </c>
      <c r="F275" s="233" t="s">
        <v>3173</v>
      </c>
      <c r="G275" s="234" t="s">
        <v>280</v>
      </c>
      <c r="H275" s="235">
        <v>1</v>
      </c>
      <c r="I275" s="108"/>
      <c r="J275" s="236">
        <f t="shared" si="40"/>
        <v>0</v>
      </c>
      <c r="K275" s="233" t="s">
        <v>1</v>
      </c>
      <c r="L275" s="237"/>
      <c r="M275" s="238" t="s">
        <v>1</v>
      </c>
      <c r="N275" s="239" t="s">
        <v>42</v>
      </c>
      <c r="O275" s="203">
        <v>0</v>
      </c>
      <c r="P275" s="203">
        <f t="shared" si="41"/>
        <v>0</v>
      </c>
      <c r="Q275" s="203">
        <v>2.9999999999999997E-4</v>
      </c>
      <c r="R275" s="203">
        <f t="shared" si="42"/>
        <v>2.9999999999999997E-4</v>
      </c>
      <c r="S275" s="203">
        <v>0</v>
      </c>
      <c r="T275" s="204">
        <f t="shared" si="43"/>
        <v>0</v>
      </c>
      <c r="AR275" s="205" t="s">
        <v>215</v>
      </c>
      <c r="AT275" s="205" t="s">
        <v>665</v>
      </c>
      <c r="AU275" s="205" t="s">
        <v>87</v>
      </c>
      <c r="AY275" s="112" t="s">
        <v>146</v>
      </c>
      <c r="BE275" s="206">
        <f t="shared" si="44"/>
        <v>0</v>
      </c>
      <c r="BF275" s="206">
        <f t="shared" si="45"/>
        <v>0</v>
      </c>
      <c r="BG275" s="206">
        <f t="shared" si="46"/>
        <v>0</v>
      </c>
      <c r="BH275" s="206">
        <f t="shared" si="47"/>
        <v>0</v>
      </c>
      <c r="BI275" s="206">
        <f t="shared" si="48"/>
        <v>0</v>
      </c>
      <c r="BJ275" s="112" t="s">
        <v>85</v>
      </c>
      <c r="BK275" s="206">
        <f t="shared" si="49"/>
        <v>0</v>
      </c>
      <c r="BL275" s="112" t="s">
        <v>166</v>
      </c>
      <c r="BM275" s="205" t="s">
        <v>3174</v>
      </c>
    </row>
    <row r="276" spans="2:65" s="122" customFormat="1" ht="16.5" customHeight="1">
      <c r="B276" s="121"/>
      <c r="C276" s="195" t="s">
        <v>962</v>
      </c>
      <c r="D276" s="195" t="s">
        <v>149</v>
      </c>
      <c r="E276" s="196" t="s">
        <v>3175</v>
      </c>
      <c r="F276" s="197" t="s">
        <v>3176</v>
      </c>
      <c r="G276" s="198" t="s">
        <v>280</v>
      </c>
      <c r="H276" s="199">
        <v>1</v>
      </c>
      <c r="I276" s="107"/>
      <c r="J276" s="200">
        <f t="shared" si="40"/>
        <v>0</v>
      </c>
      <c r="K276" s="197" t="s">
        <v>184</v>
      </c>
      <c r="L276" s="121"/>
      <c r="M276" s="201" t="s">
        <v>1</v>
      </c>
      <c r="N276" s="202" t="s">
        <v>42</v>
      </c>
      <c r="O276" s="203">
        <v>2.3570000000000002</v>
      </c>
      <c r="P276" s="203">
        <f t="shared" si="41"/>
        <v>2.3570000000000002</v>
      </c>
      <c r="Q276" s="203">
        <v>1.58E-3</v>
      </c>
      <c r="R276" s="203">
        <f t="shared" si="42"/>
        <v>1.58E-3</v>
      </c>
      <c r="S276" s="203">
        <v>0</v>
      </c>
      <c r="T276" s="204">
        <f t="shared" si="43"/>
        <v>0</v>
      </c>
      <c r="AR276" s="205" t="s">
        <v>166</v>
      </c>
      <c r="AT276" s="205" t="s">
        <v>149</v>
      </c>
      <c r="AU276" s="205" t="s">
        <v>87</v>
      </c>
      <c r="AY276" s="112" t="s">
        <v>146</v>
      </c>
      <c r="BE276" s="206">
        <f t="shared" si="44"/>
        <v>0</v>
      </c>
      <c r="BF276" s="206">
        <f t="shared" si="45"/>
        <v>0</v>
      </c>
      <c r="BG276" s="206">
        <f t="shared" si="46"/>
        <v>0</v>
      </c>
      <c r="BH276" s="206">
        <f t="shared" si="47"/>
        <v>0</v>
      </c>
      <c r="BI276" s="206">
        <f t="shared" si="48"/>
        <v>0</v>
      </c>
      <c r="BJ276" s="112" t="s">
        <v>85</v>
      </c>
      <c r="BK276" s="206">
        <f t="shared" si="49"/>
        <v>0</v>
      </c>
      <c r="BL276" s="112" t="s">
        <v>166</v>
      </c>
      <c r="BM276" s="205" t="s">
        <v>3177</v>
      </c>
    </row>
    <row r="277" spans="2:65" s="122" customFormat="1" ht="16.5" customHeight="1">
      <c r="B277" s="121"/>
      <c r="C277" s="231" t="s">
        <v>971</v>
      </c>
      <c r="D277" s="231" t="s">
        <v>665</v>
      </c>
      <c r="E277" s="232" t="s">
        <v>3178</v>
      </c>
      <c r="F277" s="233" t="s">
        <v>3179</v>
      </c>
      <c r="G277" s="234" t="s">
        <v>280</v>
      </c>
      <c r="H277" s="235">
        <v>1</v>
      </c>
      <c r="I277" s="108"/>
      <c r="J277" s="236">
        <f t="shared" si="40"/>
        <v>0</v>
      </c>
      <c r="K277" s="233" t="s">
        <v>1</v>
      </c>
      <c r="L277" s="237"/>
      <c r="M277" s="238" t="s">
        <v>1</v>
      </c>
      <c r="N277" s="239" t="s">
        <v>42</v>
      </c>
      <c r="O277" s="203">
        <v>0</v>
      </c>
      <c r="P277" s="203">
        <f t="shared" si="41"/>
        <v>0</v>
      </c>
      <c r="Q277" s="203">
        <v>0.01</v>
      </c>
      <c r="R277" s="203">
        <f t="shared" si="42"/>
        <v>0.01</v>
      </c>
      <c r="S277" s="203">
        <v>0</v>
      </c>
      <c r="T277" s="204">
        <f t="shared" si="43"/>
        <v>0</v>
      </c>
      <c r="AR277" s="205" t="s">
        <v>215</v>
      </c>
      <c r="AT277" s="205" t="s">
        <v>665</v>
      </c>
      <c r="AU277" s="205" t="s">
        <v>87</v>
      </c>
      <c r="AY277" s="112" t="s">
        <v>146</v>
      </c>
      <c r="BE277" s="206">
        <f t="shared" si="44"/>
        <v>0</v>
      </c>
      <c r="BF277" s="206">
        <f t="shared" si="45"/>
        <v>0</v>
      </c>
      <c r="BG277" s="206">
        <f t="shared" si="46"/>
        <v>0</v>
      </c>
      <c r="BH277" s="206">
        <f t="shared" si="47"/>
        <v>0</v>
      </c>
      <c r="BI277" s="206">
        <f t="shared" si="48"/>
        <v>0</v>
      </c>
      <c r="BJ277" s="112" t="s">
        <v>85</v>
      </c>
      <c r="BK277" s="206">
        <f t="shared" si="49"/>
        <v>0</v>
      </c>
      <c r="BL277" s="112" t="s">
        <v>166</v>
      </c>
      <c r="BM277" s="205" t="s">
        <v>3180</v>
      </c>
    </row>
    <row r="278" spans="2:65" s="122" customFormat="1" ht="16.5" customHeight="1">
      <c r="B278" s="121"/>
      <c r="C278" s="195" t="s">
        <v>975</v>
      </c>
      <c r="D278" s="195" t="s">
        <v>149</v>
      </c>
      <c r="E278" s="196" t="s">
        <v>3181</v>
      </c>
      <c r="F278" s="197" t="s">
        <v>3182</v>
      </c>
      <c r="G278" s="198" t="s">
        <v>280</v>
      </c>
      <c r="H278" s="199">
        <v>1</v>
      </c>
      <c r="I278" s="107"/>
      <c r="J278" s="200">
        <f t="shared" si="40"/>
        <v>0</v>
      </c>
      <c r="K278" s="197" t="s">
        <v>1</v>
      </c>
      <c r="L278" s="121"/>
      <c r="M278" s="201" t="s">
        <v>1</v>
      </c>
      <c r="N278" s="202" t="s">
        <v>42</v>
      </c>
      <c r="O278" s="203">
        <v>0.5</v>
      </c>
      <c r="P278" s="203">
        <f t="shared" si="41"/>
        <v>0.5</v>
      </c>
      <c r="Q278" s="203">
        <v>4.0999999999999999E-4</v>
      </c>
      <c r="R278" s="203">
        <f t="shared" si="42"/>
        <v>4.0999999999999999E-4</v>
      </c>
      <c r="S278" s="203">
        <v>0</v>
      </c>
      <c r="T278" s="204">
        <f t="shared" si="43"/>
        <v>0</v>
      </c>
      <c r="AR278" s="205" t="s">
        <v>166</v>
      </c>
      <c r="AT278" s="205" t="s">
        <v>149</v>
      </c>
      <c r="AU278" s="205" t="s">
        <v>87</v>
      </c>
      <c r="AY278" s="112" t="s">
        <v>146</v>
      </c>
      <c r="BE278" s="206">
        <f t="shared" si="44"/>
        <v>0</v>
      </c>
      <c r="BF278" s="206">
        <f t="shared" si="45"/>
        <v>0</v>
      </c>
      <c r="BG278" s="206">
        <f t="shared" si="46"/>
        <v>0</v>
      </c>
      <c r="BH278" s="206">
        <f t="shared" si="47"/>
        <v>0</v>
      </c>
      <c r="BI278" s="206">
        <f t="shared" si="48"/>
        <v>0</v>
      </c>
      <c r="BJ278" s="112" t="s">
        <v>85</v>
      </c>
      <c r="BK278" s="206">
        <f t="shared" si="49"/>
        <v>0</v>
      </c>
      <c r="BL278" s="112" t="s">
        <v>166</v>
      </c>
      <c r="BM278" s="205" t="s">
        <v>3183</v>
      </c>
    </row>
    <row r="279" spans="2:65" s="122" customFormat="1" ht="16.5" customHeight="1">
      <c r="B279" s="121"/>
      <c r="C279" s="231" t="s">
        <v>979</v>
      </c>
      <c r="D279" s="231" t="s">
        <v>665</v>
      </c>
      <c r="E279" s="232" t="s">
        <v>3184</v>
      </c>
      <c r="F279" s="233" t="s">
        <v>3185</v>
      </c>
      <c r="G279" s="234" t="s">
        <v>280</v>
      </c>
      <c r="H279" s="235">
        <v>1</v>
      </c>
      <c r="I279" s="108"/>
      <c r="J279" s="236">
        <f t="shared" si="40"/>
        <v>0</v>
      </c>
      <c r="K279" s="233" t="s">
        <v>1</v>
      </c>
      <c r="L279" s="237"/>
      <c r="M279" s="238" t="s">
        <v>1</v>
      </c>
      <c r="N279" s="239" t="s">
        <v>42</v>
      </c>
      <c r="O279" s="203">
        <v>0</v>
      </c>
      <c r="P279" s="203">
        <f t="shared" si="41"/>
        <v>0</v>
      </c>
      <c r="Q279" s="203">
        <v>0.01</v>
      </c>
      <c r="R279" s="203">
        <f t="shared" si="42"/>
        <v>0.01</v>
      </c>
      <c r="S279" s="203">
        <v>0</v>
      </c>
      <c r="T279" s="204">
        <f t="shared" si="43"/>
        <v>0</v>
      </c>
      <c r="AR279" s="205" t="s">
        <v>215</v>
      </c>
      <c r="AT279" s="205" t="s">
        <v>665</v>
      </c>
      <c r="AU279" s="205" t="s">
        <v>87</v>
      </c>
      <c r="AY279" s="112" t="s">
        <v>146</v>
      </c>
      <c r="BE279" s="206">
        <f t="shared" si="44"/>
        <v>0</v>
      </c>
      <c r="BF279" s="206">
        <f t="shared" si="45"/>
        <v>0</v>
      </c>
      <c r="BG279" s="206">
        <f t="shared" si="46"/>
        <v>0</v>
      </c>
      <c r="BH279" s="206">
        <f t="shared" si="47"/>
        <v>0</v>
      </c>
      <c r="BI279" s="206">
        <f t="shared" si="48"/>
        <v>0</v>
      </c>
      <c r="BJ279" s="112" t="s">
        <v>85</v>
      </c>
      <c r="BK279" s="206">
        <f t="shared" si="49"/>
        <v>0</v>
      </c>
      <c r="BL279" s="112" t="s">
        <v>166</v>
      </c>
      <c r="BM279" s="205" t="s">
        <v>3186</v>
      </c>
    </row>
    <row r="280" spans="2:65" s="122" customFormat="1" ht="16.5" customHeight="1">
      <c r="B280" s="121"/>
      <c r="C280" s="195" t="s">
        <v>983</v>
      </c>
      <c r="D280" s="195" t="s">
        <v>149</v>
      </c>
      <c r="E280" s="196" t="s">
        <v>3187</v>
      </c>
      <c r="F280" s="197" t="s">
        <v>3188</v>
      </c>
      <c r="G280" s="198" t="s">
        <v>280</v>
      </c>
      <c r="H280" s="199">
        <v>4</v>
      </c>
      <c r="I280" s="107"/>
      <c r="J280" s="200">
        <f t="shared" ref="J280:J298" si="50">ROUND(I280*H280,2)</f>
        <v>0</v>
      </c>
      <c r="K280" s="197" t="s">
        <v>1</v>
      </c>
      <c r="L280" s="121"/>
      <c r="M280" s="201" t="s">
        <v>1</v>
      </c>
      <c r="N280" s="202" t="s">
        <v>42</v>
      </c>
      <c r="O280" s="203">
        <v>0.5</v>
      </c>
      <c r="P280" s="203">
        <f t="shared" ref="P280:P298" si="51">O280*H280</f>
        <v>2</v>
      </c>
      <c r="Q280" s="203">
        <v>4.0999999999999999E-4</v>
      </c>
      <c r="R280" s="203">
        <f t="shared" ref="R280:R298" si="52">Q280*H280</f>
        <v>1.64E-3</v>
      </c>
      <c r="S280" s="203">
        <v>0</v>
      </c>
      <c r="T280" s="204">
        <f t="shared" ref="T280:T298" si="53">S280*H280</f>
        <v>0</v>
      </c>
      <c r="AR280" s="205" t="s">
        <v>166</v>
      </c>
      <c r="AT280" s="205" t="s">
        <v>149</v>
      </c>
      <c r="AU280" s="205" t="s">
        <v>87</v>
      </c>
      <c r="AY280" s="112" t="s">
        <v>146</v>
      </c>
      <c r="BE280" s="206">
        <f t="shared" ref="BE280:BE298" si="54">IF(N280="základní",J280,0)</f>
        <v>0</v>
      </c>
      <c r="BF280" s="206">
        <f t="shared" ref="BF280:BF298" si="55">IF(N280="snížená",J280,0)</f>
        <v>0</v>
      </c>
      <c r="BG280" s="206">
        <f t="shared" ref="BG280:BG298" si="56">IF(N280="zákl. přenesená",J280,0)</f>
        <v>0</v>
      </c>
      <c r="BH280" s="206">
        <f t="shared" ref="BH280:BH298" si="57">IF(N280="sníž. přenesená",J280,0)</f>
        <v>0</v>
      </c>
      <c r="BI280" s="206">
        <f t="shared" ref="BI280:BI298" si="58">IF(N280="nulová",J280,0)</f>
        <v>0</v>
      </c>
      <c r="BJ280" s="112" t="s">
        <v>85</v>
      </c>
      <c r="BK280" s="206">
        <f t="shared" ref="BK280:BK298" si="59">ROUND(I280*H280,2)</f>
        <v>0</v>
      </c>
      <c r="BL280" s="112" t="s">
        <v>166</v>
      </c>
      <c r="BM280" s="205" t="s">
        <v>3189</v>
      </c>
    </row>
    <row r="281" spans="2:65" s="122" customFormat="1" ht="16.5" customHeight="1">
      <c r="B281" s="121"/>
      <c r="C281" s="231" t="s">
        <v>987</v>
      </c>
      <c r="D281" s="231" t="s">
        <v>665</v>
      </c>
      <c r="E281" s="232" t="s">
        <v>3190</v>
      </c>
      <c r="F281" s="233" t="s">
        <v>3191</v>
      </c>
      <c r="G281" s="234" t="s">
        <v>280</v>
      </c>
      <c r="H281" s="235">
        <v>4</v>
      </c>
      <c r="I281" s="108"/>
      <c r="J281" s="236">
        <f t="shared" si="50"/>
        <v>0</v>
      </c>
      <c r="K281" s="233" t="s">
        <v>1</v>
      </c>
      <c r="L281" s="237"/>
      <c r="M281" s="238" t="s">
        <v>1</v>
      </c>
      <c r="N281" s="239" t="s">
        <v>42</v>
      </c>
      <c r="O281" s="203">
        <v>0</v>
      </c>
      <c r="P281" s="203">
        <f t="shared" si="51"/>
        <v>0</v>
      </c>
      <c r="Q281" s="203">
        <v>0.01</v>
      </c>
      <c r="R281" s="203">
        <f t="shared" si="52"/>
        <v>0.04</v>
      </c>
      <c r="S281" s="203">
        <v>0</v>
      </c>
      <c r="T281" s="204">
        <f t="shared" si="53"/>
        <v>0</v>
      </c>
      <c r="AR281" s="205" t="s">
        <v>215</v>
      </c>
      <c r="AT281" s="205" t="s">
        <v>665</v>
      </c>
      <c r="AU281" s="205" t="s">
        <v>87</v>
      </c>
      <c r="AY281" s="112" t="s">
        <v>146</v>
      </c>
      <c r="BE281" s="206">
        <f t="shared" si="54"/>
        <v>0</v>
      </c>
      <c r="BF281" s="206">
        <f t="shared" si="55"/>
        <v>0</v>
      </c>
      <c r="BG281" s="206">
        <f t="shared" si="56"/>
        <v>0</v>
      </c>
      <c r="BH281" s="206">
        <f t="shared" si="57"/>
        <v>0</v>
      </c>
      <c r="BI281" s="206">
        <f t="shared" si="58"/>
        <v>0</v>
      </c>
      <c r="BJ281" s="112" t="s">
        <v>85</v>
      </c>
      <c r="BK281" s="206">
        <f t="shared" si="59"/>
        <v>0</v>
      </c>
      <c r="BL281" s="112" t="s">
        <v>166</v>
      </c>
      <c r="BM281" s="205" t="s">
        <v>3192</v>
      </c>
    </row>
    <row r="282" spans="2:65" s="122" customFormat="1" ht="16.5" customHeight="1">
      <c r="B282" s="121"/>
      <c r="C282" s="231" t="s">
        <v>991</v>
      </c>
      <c r="D282" s="231" t="s">
        <v>665</v>
      </c>
      <c r="E282" s="232" t="s">
        <v>3193</v>
      </c>
      <c r="F282" s="233" t="s">
        <v>3194</v>
      </c>
      <c r="G282" s="234" t="s">
        <v>280</v>
      </c>
      <c r="H282" s="235">
        <v>1</v>
      </c>
      <c r="I282" s="108"/>
      <c r="J282" s="236">
        <f t="shared" si="50"/>
        <v>0</v>
      </c>
      <c r="K282" s="233" t="s">
        <v>1</v>
      </c>
      <c r="L282" s="237"/>
      <c r="M282" s="238" t="s">
        <v>1</v>
      </c>
      <c r="N282" s="239" t="s">
        <v>42</v>
      </c>
      <c r="O282" s="203">
        <v>0</v>
      </c>
      <c r="P282" s="203">
        <f t="shared" si="51"/>
        <v>0</v>
      </c>
      <c r="Q282" s="203">
        <v>0.01</v>
      </c>
      <c r="R282" s="203">
        <f t="shared" si="52"/>
        <v>0.01</v>
      </c>
      <c r="S282" s="203">
        <v>0</v>
      </c>
      <c r="T282" s="204">
        <f t="shared" si="53"/>
        <v>0</v>
      </c>
      <c r="AR282" s="205" t="s">
        <v>215</v>
      </c>
      <c r="AT282" s="205" t="s">
        <v>665</v>
      </c>
      <c r="AU282" s="205" t="s">
        <v>87</v>
      </c>
      <c r="AY282" s="112" t="s">
        <v>146</v>
      </c>
      <c r="BE282" s="206">
        <f t="shared" si="54"/>
        <v>0</v>
      </c>
      <c r="BF282" s="206">
        <f t="shared" si="55"/>
        <v>0</v>
      </c>
      <c r="BG282" s="206">
        <f t="shared" si="56"/>
        <v>0</v>
      </c>
      <c r="BH282" s="206">
        <f t="shared" si="57"/>
        <v>0</v>
      </c>
      <c r="BI282" s="206">
        <f t="shared" si="58"/>
        <v>0</v>
      </c>
      <c r="BJ282" s="112" t="s">
        <v>85</v>
      </c>
      <c r="BK282" s="206">
        <f t="shared" si="59"/>
        <v>0</v>
      </c>
      <c r="BL282" s="112" t="s">
        <v>166</v>
      </c>
      <c r="BM282" s="205" t="s">
        <v>3195</v>
      </c>
    </row>
    <row r="283" spans="2:65" s="122" customFormat="1" ht="16.5" customHeight="1">
      <c r="B283" s="121"/>
      <c r="C283" s="231" t="s">
        <v>997</v>
      </c>
      <c r="D283" s="231" t="s">
        <v>665</v>
      </c>
      <c r="E283" s="232" t="s">
        <v>3196</v>
      </c>
      <c r="F283" s="233" t="s">
        <v>3197</v>
      </c>
      <c r="G283" s="234" t="s">
        <v>280</v>
      </c>
      <c r="H283" s="235">
        <v>1</v>
      </c>
      <c r="I283" s="108"/>
      <c r="J283" s="236">
        <f t="shared" si="50"/>
        <v>0</v>
      </c>
      <c r="K283" s="233" t="s">
        <v>1</v>
      </c>
      <c r="L283" s="237"/>
      <c r="M283" s="238" t="s">
        <v>1</v>
      </c>
      <c r="N283" s="239" t="s">
        <v>42</v>
      </c>
      <c r="O283" s="203">
        <v>0</v>
      </c>
      <c r="P283" s="203">
        <f t="shared" si="51"/>
        <v>0</v>
      </c>
      <c r="Q283" s="203">
        <v>0.01</v>
      </c>
      <c r="R283" s="203">
        <f t="shared" si="52"/>
        <v>0.01</v>
      </c>
      <c r="S283" s="203">
        <v>0</v>
      </c>
      <c r="T283" s="204">
        <f t="shared" si="53"/>
        <v>0</v>
      </c>
      <c r="AR283" s="205" t="s">
        <v>215</v>
      </c>
      <c r="AT283" s="205" t="s">
        <v>665</v>
      </c>
      <c r="AU283" s="205" t="s">
        <v>87</v>
      </c>
      <c r="AY283" s="112" t="s">
        <v>146</v>
      </c>
      <c r="BE283" s="206">
        <f t="shared" si="54"/>
        <v>0</v>
      </c>
      <c r="BF283" s="206">
        <f t="shared" si="55"/>
        <v>0</v>
      </c>
      <c r="BG283" s="206">
        <f t="shared" si="56"/>
        <v>0</v>
      </c>
      <c r="BH283" s="206">
        <f t="shared" si="57"/>
        <v>0</v>
      </c>
      <c r="BI283" s="206">
        <f t="shared" si="58"/>
        <v>0</v>
      </c>
      <c r="BJ283" s="112" t="s">
        <v>85</v>
      </c>
      <c r="BK283" s="206">
        <f t="shared" si="59"/>
        <v>0</v>
      </c>
      <c r="BL283" s="112" t="s">
        <v>166</v>
      </c>
      <c r="BM283" s="205" t="s">
        <v>3198</v>
      </c>
    </row>
    <row r="284" spans="2:65" s="122" customFormat="1" ht="16.5" customHeight="1">
      <c r="B284" s="121"/>
      <c r="C284" s="231" t="s">
        <v>1001</v>
      </c>
      <c r="D284" s="231" t="s">
        <v>665</v>
      </c>
      <c r="E284" s="232" t="s">
        <v>3199</v>
      </c>
      <c r="F284" s="233" t="s">
        <v>3200</v>
      </c>
      <c r="G284" s="234" t="s">
        <v>280</v>
      </c>
      <c r="H284" s="235">
        <v>5</v>
      </c>
      <c r="I284" s="108"/>
      <c r="J284" s="236">
        <f t="shared" si="50"/>
        <v>0</v>
      </c>
      <c r="K284" s="233" t="s">
        <v>1</v>
      </c>
      <c r="L284" s="237"/>
      <c r="M284" s="238" t="s">
        <v>1</v>
      </c>
      <c r="N284" s="239" t="s">
        <v>42</v>
      </c>
      <c r="O284" s="203">
        <v>0</v>
      </c>
      <c r="P284" s="203">
        <f t="shared" si="51"/>
        <v>0</v>
      </c>
      <c r="Q284" s="203">
        <v>0.01</v>
      </c>
      <c r="R284" s="203">
        <f t="shared" si="52"/>
        <v>0.05</v>
      </c>
      <c r="S284" s="203">
        <v>0</v>
      </c>
      <c r="T284" s="204">
        <f t="shared" si="53"/>
        <v>0</v>
      </c>
      <c r="AR284" s="205" t="s">
        <v>215</v>
      </c>
      <c r="AT284" s="205" t="s">
        <v>665</v>
      </c>
      <c r="AU284" s="205" t="s">
        <v>87</v>
      </c>
      <c r="AY284" s="112" t="s">
        <v>146</v>
      </c>
      <c r="BE284" s="206">
        <f t="shared" si="54"/>
        <v>0</v>
      </c>
      <c r="BF284" s="206">
        <f t="shared" si="55"/>
        <v>0</v>
      </c>
      <c r="BG284" s="206">
        <f t="shared" si="56"/>
        <v>0</v>
      </c>
      <c r="BH284" s="206">
        <f t="shared" si="57"/>
        <v>0</v>
      </c>
      <c r="BI284" s="206">
        <f t="shared" si="58"/>
        <v>0</v>
      </c>
      <c r="BJ284" s="112" t="s">
        <v>85</v>
      </c>
      <c r="BK284" s="206">
        <f t="shared" si="59"/>
        <v>0</v>
      </c>
      <c r="BL284" s="112" t="s">
        <v>166</v>
      </c>
      <c r="BM284" s="205" t="s">
        <v>3201</v>
      </c>
    </row>
    <row r="285" spans="2:65" s="122" customFormat="1" ht="16.5" customHeight="1">
      <c r="B285" s="121"/>
      <c r="C285" s="195" t="s">
        <v>1006</v>
      </c>
      <c r="D285" s="195" t="s">
        <v>149</v>
      </c>
      <c r="E285" s="196" t="s">
        <v>3202</v>
      </c>
      <c r="F285" s="197" t="s">
        <v>3203</v>
      </c>
      <c r="G285" s="198" t="s">
        <v>280</v>
      </c>
      <c r="H285" s="199">
        <v>2</v>
      </c>
      <c r="I285" s="107"/>
      <c r="J285" s="200">
        <f t="shared" si="50"/>
        <v>0</v>
      </c>
      <c r="K285" s="197" t="s">
        <v>1</v>
      </c>
      <c r="L285" s="121"/>
      <c r="M285" s="201" t="s">
        <v>1</v>
      </c>
      <c r="N285" s="202" t="s">
        <v>42</v>
      </c>
      <c r="O285" s="203">
        <v>0.5</v>
      </c>
      <c r="P285" s="203">
        <f t="shared" si="51"/>
        <v>1</v>
      </c>
      <c r="Q285" s="203">
        <v>4.0999999999999999E-4</v>
      </c>
      <c r="R285" s="203">
        <f t="shared" si="52"/>
        <v>8.1999999999999998E-4</v>
      </c>
      <c r="S285" s="203">
        <v>0</v>
      </c>
      <c r="T285" s="204">
        <f t="shared" si="53"/>
        <v>0</v>
      </c>
      <c r="AR285" s="205" t="s">
        <v>166</v>
      </c>
      <c r="AT285" s="205" t="s">
        <v>149</v>
      </c>
      <c r="AU285" s="205" t="s">
        <v>87</v>
      </c>
      <c r="AY285" s="112" t="s">
        <v>146</v>
      </c>
      <c r="BE285" s="206">
        <f t="shared" si="54"/>
        <v>0</v>
      </c>
      <c r="BF285" s="206">
        <f t="shared" si="55"/>
        <v>0</v>
      </c>
      <c r="BG285" s="206">
        <f t="shared" si="56"/>
        <v>0</v>
      </c>
      <c r="BH285" s="206">
        <f t="shared" si="57"/>
        <v>0</v>
      </c>
      <c r="BI285" s="206">
        <f t="shared" si="58"/>
        <v>0</v>
      </c>
      <c r="BJ285" s="112" t="s">
        <v>85</v>
      </c>
      <c r="BK285" s="206">
        <f t="shared" si="59"/>
        <v>0</v>
      </c>
      <c r="BL285" s="112" t="s">
        <v>166</v>
      </c>
      <c r="BM285" s="205" t="s">
        <v>3204</v>
      </c>
    </row>
    <row r="286" spans="2:65" s="122" customFormat="1" ht="16.5" customHeight="1">
      <c r="B286" s="121"/>
      <c r="C286" s="231" t="s">
        <v>1010</v>
      </c>
      <c r="D286" s="231" t="s">
        <v>665</v>
      </c>
      <c r="E286" s="232" t="s">
        <v>3205</v>
      </c>
      <c r="F286" s="233" t="s">
        <v>3206</v>
      </c>
      <c r="G286" s="234" t="s">
        <v>280</v>
      </c>
      <c r="H286" s="235">
        <v>2</v>
      </c>
      <c r="I286" s="108"/>
      <c r="J286" s="236">
        <f t="shared" si="50"/>
        <v>0</v>
      </c>
      <c r="K286" s="233" t="s">
        <v>1</v>
      </c>
      <c r="L286" s="237"/>
      <c r="M286" s="238" t="s">
        <v>1</v>
      </c>
      <c r="N286" s="239" t="s">
        <v>42</v>
      </c>
      <c r="O286" s="203">
        <v>0</v>
      </c>
      <c r="P286" s="203">
        <f t="shared" si="51"/>
        <v>0</v>
      </c>
      <c r="Q286" s="203">
        <v>0.01</v>
      </c>
      <c r="R286" s="203">
        <f t="shared" si="52"/>
        <v>0.02</v>
      </c>
      <c r="S286" s="203">
        <v>0</v>
      </c>
      <c r="T286" s="204">
        <f t="shared" si="53"/>
        <v>0</v>
      </c>
      <c r="AR286" s="205" t="s">
        <v>215</v>
      </c>
      <c r="AT286" s="205" t="s">
        <v>665</v>
      </c>
      <c r="AU286" s="205" t="s">
        <v>87</v>
      </c>
      <c r="AY286" s="112" t="s">
        <v>146</v>
      </c>
      <c r="BE286" s="206">
        <f t="shared" si="54"/>
        <v>0</v>
      </c>
      <c r="BF286" s="206">
        <f t="shared" si="55"/>
        <v>0</v>
      </c>
      <c r="BG286" s="206">
        <f t="shared" si="56"/>
        <v>0</v>
      </c>
      <c r="BH286" s="206">
        <f t="shared" si="57"/>
        <v>0</v>
      </c>
      <c r="BI286" s="206">
        <f t="shared" si="58"/>
        <v>0</v>
      </c>
      <c r="BJ286" s="112" t="s">
        <v>85</v>
      </c>
      <c r="BK286" s="206">
        <f t="shared" si="59"/>
        <v>0</v>
      </c>
      <c r="BL286" s="112" t="s">
        <v>166</v>
      </c>
      <c r="BM286" s="205" t="s">
        <v>3207</v>
      </c>
    </row>
    <row r="287" spans="2:65" s="122" customFormat="1" ht="16.5" customHeight="1">
      <c r="B287" s="121"/>
      <c r="C287" s="195" t="s">
        <v>1014</v>
      </c>
      <c r="D287" s="195" t="s">
        <v>149</v>
      </c>
      <c r="E287" s="196" t="s">
        <v>3208</v>
      </c>
      <c r="F287" s="197" t="s">
        <v>3209</v>
      </c>
      <c r="G287" s="198" t="s">
        <v>280</v>
      </c>
      <c r="H287" s="199">
        <v>1</v>
      </c>
      <c r="I287" s="107"/>
      <c r="J287" s="200">
        <f t="shared" si="50"/>
        <v>0</v>
      </c>
      <c r="K287" s="197" t="s">
        <v>184</v>
      </c>
      <c r="L287" s="121"/>
      <c r="M287" s="201" t="s">
        <v>1</v>
      </c>
      <c r="N287" s="202" t="s">
        <v>42</v>
      </c>
      <c r="O287" s="203">
        <v>4.7</v>
      </c>
      <c r="P287" s="203">
        <f t="shared" si="51"/>
        <v>4.7</v>
      </c>
      <c r="Q287" s="203">
        <v>0</v>
      </c>
      <c r="R287" s="203">
        <f t="shared" si="52"/>
        <v>0</v>
      </c>
      <c r="S287" s="203">
        <v>0</v>
      </c>
      <c r="T287" s="204">
        <f t="shared" si="53"/>
        <v>0</v>
      </c>
      <c r="AR287" s="205" t="s">
        <v>166</v>
      </c>
      <c r="AT287" s="205" t="s">
        <v>149</v>
      </c>
      <c r="AU287" s="205" t="s">
        <v>87</v>
      </c>
      <c r="AY287" s="112" t="s">
        <v>146</v>
      </c>
      <c r="BE287" s="206">
        <f t="shared" si="54"/>
        <v>0</v>
      </c>
      <c r="BF287" s="206">
        <f t="shared" si="55"/>
        <v>0</v>
      </c>
      <c r="BG287" s="206">
        <f t="shared" si="56"/>
        <v>0</v>
      </c>
      <c r="BH287" s="206">
        <f t="shared" si="57"/>
        <v>0</v>
      </c>
      <c r="BI287" s="206">
        <f t="shared" si="58"/>
        <v>0</v>
      </c>
      <c r="BJ287" s="112" t="s">
        <v>85</v>
      </c>
      <c r="BK287" s="206">
        <f t="shared" si="59"/>
        <v>0</v>
      </c>
      <c r="BL287" s="112" t="s">
        <v>166</v>
      </c>
      <c r="BM287" s="205" t="s">
        <v>3210</v>
      </c>
    </row>
    <row r="288" spans="2:65" s="122" customFormat="1" ht="16.5" customHeight="1">
      <c r="B288" s="121"/>
      <c r="C288" s="231" t="s">
        <v>1018</v>
      </c>
      <c r="D288" s="231" t="s">
        <v>665</v>
      </c>
      <c r="E288" s="232" t="s">
        <v>3211</v>
      </c>
      <c r="F288" s="233" t="s">
        <v>3212</v>
      </c>
      <c r="G288" s="234" t="s">
        <v>280</v>
      </c>
      <c r="H288" s="235">
        <v>1</v>
      </c>
      <c r="I288" s="108"/>
      <c r="J288" s="236">
        <f t="shared" si="50"/>
        <v>0</v>
      </c>
      <c r="K288" s="233" t="s">
        <v>1</v>
      </c>
      <c r="L288" s="237"/>
      <c r="M288" s="238" t="s">
        <v>1</v>
      </c>
      <c r="N288" s="239" t="s">
        <v>42</v>
      </c>
      <c r="O288" s="203">
        <v>0</v>
      </c>
      <c r="P288" s="203">
        <f t="shared" si="51"/>
        <v>0</v>
      </c>
      <c r="Q288" s="203">
        <v>2.0300000000000001E-3</v>
      </c>
      <c r="R288" s="203">
        <f t="shared" si="52"/>
        <v>2.0300000000000001E-3</v>
      </c>
      <c r="S288" s="203">
        <v>0</v>
      </c>
      <c r="T288" s="204">
        <f t="shared" si="53"/>
        <v>0</v>
      </c>
      <c r="AR288" s="205" t="s">
        <v>215</v>
      </c>
      <c r="AT288" s="205" t="s">
        <v>665</v>
      </c>
      <c r="AU288" s="205" t="s">
        <v>87</v>
      </c>
      <c r="AY288" s="112" t="s">
        <v>146</v>
      </c>
      <c r="BE288" s="206">
        <f t="shared" si="54"/>
        <v>0</v>
      </c>
      <c r="BF288" s="206">
        <f t="shared" si="55"/>
        <v>0</v>
      </c>
      <c r="BG288" s="206">
        <f t="shared" si="56"/>
        <v>0</v>
      </c>
      <c r="BH288" s="206">
        <f t="shared" si="57"/>
        <v>0</v>
      </c>
      <c r="BI288" s="206">
        <f t="shared" si="58"/>
        <v>0</v>
      </c>
      <c r="BJ288" s="112" t="s">
        <v>85</v>
      </c>
      <c r="BK288" s="206">
        <f t="shared" si="59"/>
        <v>0</v>
      </c>
      <c r="BL288" s="112" t="s">
        <v>166</v>
      </c>
      <c r="BM288" s="205" t="s">
        <v>3213</v>
      </c>
    </row>
    <row r="289" spans="2:65" s="122" customFormat="1" ht="16.5" customHeight="1">
      <c r="B289" s="121"/>
      <c r="C289" s="231" t="s">
        <v>1024</v>
      </c>
      <c r="D289" s="231" t="s">
        <v>665</v>
      </c>
      <c r="E289" s="232" t="s">
        <v>3214</v>
      </c>
      <c r="F289" s="233" t="s">
        <v>3215</v>
      </c>
      <c r="G289" s="234" t="s">
        <v>280</v>
      </c>
      <c r="H289" s="235">
        <v>1</v>
      </c>
      <c r="I289" s="108"/>
      <c r="J289" s="236">
        <f t="shared" si="50"/>
        <v>0</v>
      </c>
      <c r="K289" s="233" t="s">
        <v>1</v>
      </c>
      <c r="L289" s="237"/>
      <c r="M289" s="238" t="s">
        <v>1</v>
      </c>
      <c r="N289" s="239" t="s">
        <v>42</v>
      </c>
      <c r="O289" s="203">
        <v>0</v>
      </c>
      <c r="P289" s="203">
        <f t="shared" si="51"/>
        <v>0</v>
      </c>
      <c r="Q289" s="203">
        <v>2.0300000000000001E-3</v>
      </c>
      <c r="R289" s="203">
        <f t="shared" si="52"/>
        <v>2.0300000000000001E-3</v>
      </c>
      <c r="S289" s="203">
        <v>0</v>
      </c>
      <c r="T289" s="204">
        <f t="shared" si="53"/>
        <v>0</v>
      </c>
      <c r="AR289" s="205" t="s">
        <v>215</v>
      </c>
      <c r="AT289" s="205" t="s">
        <v>665</v>
      </c>
      <c r="AU289" s="205" t="s">
        <v>87</v>
      </c>
      <c r="AY289" s="112" t="s">
        <v>146</v>
      </c>
      <c r="BE289" s="206">
        <f t="shared" si="54"/>
        <v>0</v>
      </c>
      <c r="BF289" s="206">
        <f t="shared" si="55"/>
        <v>0</v>
      </c>
      <c r="BG289" s="206">
        <f t="shared" si="56"/>
        <v>0</v>
      </c>
      <c r="BH289" s="206">
        <f t="shared" si="57"/>
        <v>0</v>
      </c>
      <c r="BI289" s="206">
        <f t="shared" si="58"/>
        <v>0</v>
      </c>
      <c r="BJ289" s="112" t="s">
        <v>85</v>
      </c>
      <c r="BK289" s="206">
        <f t="shared" si="59"/>
        <v>0</v>
      </c>
      <c r="BL289" s="112" t="s">
        <v>166</v>
      </c>
      <c r="BM289" s="205" t="s">
        <v>3216</v>
      </c>
    </row>
    <row r="290" spans="2:65" s="122" customFormat="1" ht="16.5" customHeight="1">
      <c r="B290" s="121"/>
      <c r="C290" s="231" t="s">
        <v>1031</v>
      </c>
      <c r="D290" s="231" t="s">
        <v>665</v>
      </c>
      <c r="E290" s="232" t="s">
        <v>3217</v>
      </c>
      <c r="F290" s="233" t="s">
        <v>3218</v>
      </c>
      <c r="G290" s="234" t="s">
        <v>203</v>
      </c>
      <c r="H290" s="235">
        <v>60</v>
      </c>
      <c r="I290" s="108"/>
      <c r="J290" s="236">
        <f t="shared" si="50"/>
        <v>0</v>
      </c>
      <c r="K290" s="233" t="s">
        <v>1</v>
      </c>
      <c r="L290" s="237"/>
      <c r="M290" s="238" t="s">
        <v>1</v>
      </c>
      <c r="N290" s="239" t="s">
        <v>42</v>
      </c>
      <c r="O290" s="203">
        <v>0</v>
      </c>
      <c r="P290" s="203">
        <f t="shared" si="51"/>
        <v>0</v>
      </c>
      <c r="Q290" s="203">
        <v>2.0300000000000001E-3</v>
      </c>
      <c r="R290" s="203">
        <f t="shared" si="52"/>
        <v>0.12180000000000001</v>
      </c>
      <c r="S290" s="203">
        <v>0</v>
      </c>
      <c r="T290" s="204">
        <f t="shared" si="53"/>
        <v>0</v>
      </c>
      <c r="AR290" s="205" t="s">
        <v>215</v>
      </c>
      <c r="AT290" s="205" t="s">
        <v>665</v>
      </c>
      <c r="AU290" s="205" t="s">
        <v>87</v>
      </c>
      <c r="AY290" s="112" t="s">
        <v>146</v>
      </c>
      <c r="BE290" s="206">
        <f t="shared" si="54"/>
        <v>0</v>
      </c>
      <c r="BF290" s="206">
        <f t="shared" si="55"/>
        <v>0</v>
      </c>
      <c r="BG290" s="206">
        <f t="shared" si="56"/>
        <v>0</v>
      </c>
      <c r="BH290" s="206">
        <f t="shared" si="57"/>
        <v>0</v>
      </c>
      <c r="BI290" s="206">
        <f t="shared" si="58"/>
        <v>0</v>
      </c>
      <c r="BJ290" s="112" t="s">
        <v>85</v>
      </c>
      <c r="BK290" s="206">
        <f t="shared" si="59"/>
        <v>0</v>
      </c>
      <c r="BL290" s="112" t="s">
        <v>166</v>
      </c>
      <c r="BM290" s="205" t="s">
        <v>3219</v>
      </c>
    </row>
    <row r="291" spans="2:65" s="122" customFormat="1" ht="16.5" customHeight="1">
      <c r="B291" s="121"/>
      <c r="C291" s="195" t="s">
        <v>1035</v>
      </c>
      <c r="D291" s="195" t="s">
        <v>149</v>
      </c>
      <c r="E291" s="196" t="s">
        <v>3220</v>
      </c>
      <c r="F291" s="197" t="s">
        <v>3221</v>
      </c>
      <c r="G291" s="198" t="s">
        <v>280</v>
      </c>
      <c r="H291" s="199">
        <v>1</v>
      </c>
      <c r="I291" s="107"/>
      <c r="J291" s="200">
        <f t="shared" si="50"/>
        <v>0</v>
      </c>
      <c r="K291" s="197" t="s">
        <v>184</v>
      </c>
      <c r="L291" s="121"/>
      <c r="M291" s="201" t="s">
        <v>1</v>
      </c>
      <c r="N291" s="202" t="s">
        <v>42</v>
      </c>
      <c r="O291" s="203">
        <v>1.05</v>
      </c>
      <c r="P291" s="203">
        <f t="shared" si="51"/>
        <v>1.05</v>
      </c>
      <c r="Q291" s="203">
        <v>0</v>
      </c>
      <c r="R291" s="203">
        <f t="shared" si="52"/>
        <v>0</v>
      </c>
      <c r="S291" s="203">
        <v>0</v>
      </c>
      <c r="T291" s="204">
        <f t="shared" si="53"/>
        <v>0</v>
      </c>
      <c r="AR291" s="205" t="s">
        <v>166</v>
      </c>
      <c r="AT291" s="205" t="s">
        <v>149</v>
      </c>
      <c r="AU291" s="205" t="s">
        <v>87</v>
      </c>
      <c r="AY291" s="112" t="s">
        <v>146</v>
      </c>
      <c r="BE291" s="206">
        <f t="shared" si="54"/>
        <v>0</v>
      </c>
      <c r="BF291" s="206">
        <f t="shared" si="55"/>
        <v>0</v>
      </c>
      <c r="BG291" s="206">
        <f t="shared" si="56"/>
        <v>0</v>
      </c>
      <c r="BH291" s="206">
        <f t="shared" si="57"/>
        <v>0</v>
      </c>
      <c r="BI291" s="206">
        <f t="shared" si="58"/>
        <v>0</v>
      </c>
      <c r="BJ291" s="112" t="s">
        <v>85</v>
      </c>
      <c r="BK291" s="206">
        <f t="shared" si="59"/>
        <v>0</v>
      </c>
      <c r="BL291" s="112" t="s">
        <v>166</v>
      </c>
      <c r="BM291" s="205" t="s">
        <v>3222</v>
      </c>
    </row>
    <row r="292" spans="2:65" s="122" customFormat="1" ht="16.5" customHeight="1">
      <c r="B292" s="121"/>
      <c r="C292" s="231" t="s">
        <v>1039</v>
      </c>
      <c r="D292" s="231" t="s">
        <v>665</v>
      </c>
      <c r="E292" s="232" t="s">
        <v>3223</v>
      </c>
      <c r="F292" s="233" t="s">
        <v>3224</v>
      </c>
      <c r="G292" s="234" t="s">
        <v>280</v>
      </c>
      <c r="H292" s="235">
        <v>1</v>
      </c>
      <c r="I292" s="108"/>
      <c r="J292" s="236">
        <f t="shared" si="50"/>
        <v>0</v>
      </c>
      <c r="K292" s="233" t="s">
        <v>1</v>
      </c>
      <c r="L292" s="237"/>
      <c r="M292" s="238" t="s">
        <v>1</v>
      </c>
      <c r="N292" s="239" t="s">
        <v>42</v>
      </c>
      <c r="O292" s="203">
        <v>0</v>
      </c>
      <c r="P292" s="203">
        <f t="shared" si="51"/>
        <v>0</v>
      </c>
      <c r="Q292" s="203">
        <v>2.9E-4</v>
      </c>
      <c r="R292" s="203">
        <f t="shared" si="52"/>
        <v>2.9E-4</v>
      </c>
      <c r="S292" s="203">
        <v>0</v>
      </c>
      <c r="T292" s="204">
        <f t="shared" si="53"/>
        <v>0</v>
      </c>
      <c r="AR292" s="205" t="s">
        <v>215</v>
      </c>
      <c r="AT292" s="205" t="s">
        <v>665</v>
      </c>
      <c r="AU292" s="205" t="s">
        <v>87</v>
      </c>
      <c r="AY292" s="112" t="s">
        <v>146</v>
      </c>
      <c r="BE292" s="206">
        <f t="shared" si="54"/>
        <v>0</v>
      </c>
      <c r="BF292" s="206">
        <f t="shared" si="55"/>
        <v>0</v>
      </c>
      <c r="BG292" s="206">
        <f t="shared" si="56"/>
        <v>0</v>
      </c>
      <c r="BH292" s="206">
        <f t="shared" si="57"/>
        <v>0</v>
      </c>
      <c r="BI292" s="206">
        <f t="shared" si="58"/>
        <v>0</v>
      </c>
      <c r="BJ292" s="112" t="s">
        <v>85</v>
      </c>
      <c r="BK292" s="206">
        <f t="shared" si="59"/>
        <v>0</v>
      </c>
      <c r="BL292" s="112" t="s">
        <v>166</v>
      </c>
      <c r="BM292" s="205" t="s">
        <v>3225</v>
      </c>
    </row>
    <row r="293" spans="2:65" s="122" customFormat="1" ht="16.5" customHeight="1">
      <c r="B293" s="121"/>
      <c r="C293" s="231" t="s">
        <v>1043</v>
      </c>
      <c r="D293" s="231" t="s">
        <v>665</v>
      </c>
      <c r="E293" s="232" t="s">
        <v>3226</v>
      </c>
      <c r="F293" s="233" t="s">
        <v>3227</v>
      </c>
      <c r="G293" s="234" t="s">
        <v>280</v>
      </c>
      <c r="H293" s="235">
        <v>1</v>
      </c>
      <c r="I293" s="108"/>
      <c r="J293" s="236">
        <f t="shared" si="50"/>
        <v>0</v>
      </c>
      <c r="K293" s="233" t="s">
        <v>1</v>
      </c>
      <c r="L293" s="237"/>
      <c r="M293" s="238" t="s">
        <v>1</v>
      </c>
      <c r="N293" s="239" t="s">
        <v>42</v>
      </c>
      <c r="O293" s="203">
        <v>0</v>
      </c>
      <c r="P293" s="203">
        <f t="shared" si="51"/>
        <v>0</v>
      </c>
      <c r="Q293" s="203">
        <v>2.9E-4</v>
      </c>
      <c r="R293" s="203">
        <f t="shared" si="52"/>
        <v>2.9E-4</v>
      </c>
      <c r="S293" s="203">
        <v>0</v>
      </c>
      <c r="T293" s="204">
        <f t="shared" si="53"/>
        <v>0</v>
      </c>
      <c r="AR293" s="205" t="s">
        <v>215</v>
      </c>
      <c r="AT293" s="205" t="s">
        <v>665</v>
      </c>
      <c r="AU293" s="205" t="s">
        <v>87</v>
      </c>
      <c r="AY293" s="112" t="s">
        <v>146</v>
      </c>
      <c r="BE293" s="206">
        <f t="shared" si="54"/>
        <v>0</v>
      </c>
      <c r="BF293" s="206">
        <f t="shared" si="55"/>
        <v>0</v>
      </c>
      <c r="BG293" s="206">
        <f t="shared" si="56"/>
        <v>0</v>
      </c>
      <c r="BH293" s="206">
        <f t="shared" si="57"/>
        <v>0</v>
      </c>
      <c r="BI293" s="206">
        <f t="shared" si="58"/>
        <v>0</v>
      </c>
      <c r="BJ293" s="112" t="s">
        <v>85</v>
      </c>
      <c r="BK293" s="206">
        <f t="shared" si="59"/>
        <v>0</v>
      </c>
      <c r="BL293" s="112" t="s">
        <v>166</v>
      </c>
      <c r="BM293" s="205" t="s">
        <v>3228</v>
      </c>
    </row>
    <row r="294" spans="2:65" s="122" customFormat="1" ht="16.5" customHeight="1">
      <c r="B294" s="121"/>
      <c r="C294" s="195" t="s">
        <v>1049</v>
      </c>
      <c r="D294" s="195" t="s">
        <v>149</v>
      </c>
      <c r="E294" s="196" t="s">
        <v>3229</v>
      </c>
      <c r="F294" s="197" t="s">
        <v>3230</v>
      </c>
      <c r="G294" s="198" t="s">
        <v>203</v>
      </c>
      <c r="H294" s="199">
        <v>30</v>
      </c>
      <c r="I294" s="107"/>
      <c r="J294" s="200">
        <f t="shared" si="50"/>
        <v>0</v>
      </c>
      <c r="K294" s="197" t="s">
        <v>1</v>
      </c>
      <c r="L294" s="121"/>
      <c r="M294" s="201" t="s">
        <v>1</v>
      </c>
      <c r="N294" s="202" t="s">
        <v>42</v>
      </c>
      <c r="O294" s="203">
        <v>0.5</v>
      </c>
      <c r="P294" s="203">
        <f t="shared" si="51"/>
        <v>15</v>
      </c>
      <c r="Q294" s="203">
        <v>4.0999999999999999E-4</v>
      </c>
      <c r="R294" s="203">
        <f t="shared" si="52"/>
        <v>1.23E-2</v>
      </c>
      <c r="S294" s="203">
        <v>0</v>
      </c>
      <c r="T294" s="204">
        <f t="shared" si="53"/>
        <v>0</v>
      </c>
      <c r="AR294" s="205" t="s">
        <v>166</v>
      </c>
      <c r="AT294" s="205" t="s">
        <v>149</v>
      </c>
      <c r="AU294" s="205" t="s">
        <v>87</v>
      </c>
      <c r="AY294" s="112" t="s">
        <v>146</v>
      </c>
      <c r="BE294" s="206">
        <f t="shared" si="54"/>
        <v>0</v>
      </c>
      <c r="BF294" s="206">
        <f t="shared" si="55"/>
        <v>0</v>
      </c>
      <c r="BG294" s="206">
        <f t="shared" si="56"/>
        <v>0</v>
      </c>
      <c r="BH294" s="206">
        <f t="shared" si="57"/>
        <v>0</v>
      </c>
      <c r="BI294" s="206">
        <f t="shared" si="58"/>
        <v>0</v>
      </c>
      <c r="BJ294" s="112" t="s">
        <v>85</v>
      </c>
      <c r="BK294" s="206">
        <f t="shared" si="59"/>
        <v>0</v>
      </c>
      <c r="BL294" s="112" t="s">
        <v>166</v>
      </c>
      <c r="BM294" s="205" t="s">
        <v>3231</v>
      </c>
    </row>
    <row r="295" spans="2:65" s="122" customFormat="1" ht="16.5" customHeight="1">
      <c r="B295" s="121"/>
      <c r="C295" s="231" t="s">
        <v>1053</v>
      </c>
      <c r="D295" s="231" t="s">
        <v>665</v>
      </c>
      <c r="E295" s="232" t="s">
        <v>3232</v>
      </c>
      <c r="F295" s="233" t="s">
        <v>3233</v>
      </c>
      <c r="G295" s="234" t="s">
        <v>280</v>
      </c>
      <c r="H295" s="235">
        <v>30</v>
      </c>
      <c r="I295" s="108"/>
      <c r="J295" s="236">
        <f t="shared" si="50"/>
        <v>0</v>
      </c>
      <c r="K295" s="233" t="s">
        <v>1</v>
      </c>
      <c r="L295" s="237"/>
      <c r="M295" s="238" t="s">
        <v>1</v>
      </c>
      <c r="N295" s="239" t="s">
        <v>42</v>
      </c>
      <c r="O295" s="203">
        <v>0</v>
      </c>
      <c r="P295" s="203">
        <f t="shared" si="51"/>
        <v>0</v>
      </c>
      <c r="Q295" s="203">
        <v>2.9E-4</v>
      </c>
      <c r="R295" s="203">
        <f t="shared" si="52"/>
        <v>8.6999999999999994E-3</v>
      </c>
      <c r="S295" s="203">
        <v>0</v>
      </c>
      <c r="T295" s="204">
        <f t="shared" si="53"/>
        <v>0</v>
      </c>
      <c r="AR295" s="205" t="s">
        <v>215</v>
      </c>
      <c r="AT295" s="205" t="s">
        <v>665</v>
      </c>
      <c r="AU295" s="205" t="s">
        <v>87</v>
      </c>
      <c r="AY295" s="112" t="s">
        <v>146</v>
      </c>
      <c r="BE295" s="206">
        <f t="shared" si="54"/>
        <v>0</v>
      </c>
      <c r="BF295" s="206">
        <f t="shared" si="55"/>
        <v>0</v>
      </c>
      <c r="BG295" s="206">
        <f t="shared" si="56"/>
        <v>0</v>
      </c>
      <c r="BH295" s="206">
        <f t="shared" si="57"/>
        <v>0</v>
      </c>
      <c r="BI295" s="206">
        <f t="shared" si="58"/>
        <v>0</v>
      </c>
      <c r="BJ295" s="112" t="s">
        <v>85</v>
      </c>
      <c r="BK295" s="206">
        <f t="shared" si="59"/>
        <v>0</v>
      </c>
      <c r="BL295" s="112" t="s">
        <v>166</v>
      </c>
      <c r="BM295" s="205" t="s">
        <v>3234</v>
      </c>
    </row>
    <row r="296" spans="2:65" s="122" customFormat="1" ht="16.5" customHeight="1">
      <c r="B296" s="121"/>
      <c r="C296" s="195" t="s">
        <v>1058</v>
      </c>
      <c r="D296" s="195" t="s">
        <v>149</v>
      </c>
      <c r="E296" s="196" t="s">
        <v>3235</v>
      </c>
      <c r="F296" s="197" t="s">
        <v>3236</v>
      </c>
      <c r="G296" s="198" t="s">
        <v>203</v>
      </c>
      <c r="H296" s="199">
        <v>390</v>
      </c>
      <c r="I296" s="107"/>
      <c r="J296" s="200">
        <f t="shared" si="50"/>
        <v>0</v>
      </c>
      <c r="K296" s="197" t="s">
        <v>184</v>
      </c>
      <c r="L296" s="121"/>
      <c r="M296" s="201" t="s">
        <v>1</v>
      </c>
      <c r="N296" s="202" t="s">
        <v>42</v>
      </c>
      <c r="O296" s="203">
        <v>0.03</v>
      </c>
      <c r="P296" s="203">
        <f t="shared" si="51"/>
        <v>11.7</v>
      </c>
      <c r="Q296" s="203">
        <v>0</v>
      </c>
      <c r="R296" s="203">
        <f t="shared" si="52"/>
        <v>0</v>
      </c>
      <c r="S296" s="203">
        <v>0</v>
      </c>
      <c r="T296" s="204">
        <f t="shared" si="53"/>
        <v>0</v>
      </c>
      <c r="AR296" s="205" t="s">
        <v>166</v>
      </c>
      <c r="AT296" s="205" t="s">
        <v>149</v>
      </c>
      <c r="AU296" s="205" t="s">
        <v>87</v>
      </c>
      <c r="AY296" s="112" t="s">
        <v>146</v>
      </c>
      <c r="BE296" s="206">
        <f t="shared" si="54"/>
        <v>0</v>
      </c>
      <c r="BF296" s="206">
        <f t="shared" si="55"/>
        <v>0</v>
      </c>
      <c r="BG296" s="206">
        <f t="shared" si="56"/>
        <v>0</v>
      </c>
      <c r="BH296" s="206">
        <f t="shared" si="57"/>
        <v>0</v>
      </c>
      <c r="BI296" s="206">
        <f t="shared" si="58"/>
        <v>0</v>
      </c>
      <c r="BJ296" s="112" t="s">
        <v>85</v>
      </c>
      <c r="BK296" s="206">
        <f t="shared" si="59"/>
        <v>0</v>
      </c>
      <c r="BL296" s="112" t="s">
        <v>166</v>
      </c>
      <c r="BM296" s="205" t="s">
        <v>3237</v>
      </c>
    </row>
    <row r="297" spans="2:65" s="122" customFormat="1" ht="16.5" customHeight="1">
      <c r="B297" s="121"/>
      <c r="C297" s="195" t="s">
        <v>1060</v>
      </c>
      <c r="D297" s="195" t="s">
        <v>149</v>
      </c>
      <c r="E297" s="196" t="s">
        <v>3238</v>
      </c>
      <c r="F297" s="197" t="s">
        <v>3239</v>
      </c>
      <c r="G297" s="198" t="s">
        <v>203</v>
      </c>
      <c r="H297" s="199">
        <v>100</v>
      </c>
      <c r="I297" s="107"/>
      <c r="J297" s="200">
        <f t="shared" si="50"/>
        <v>0</v>
      </c>
      <c r="K297" s="197" t="s">
        <v>184</v>
      </c>
      <c r="L297" s="121"/>
      <c r="M297" s="201" t="s">
        <v>1</v>
      </c>
      <c r="N297" s="202" t="s">
        <v>42</v>
      </c>
      <c r="O297" s="203">
        <v>3.3000000000000002E-2</v>
      </c>
      <c r="P297" s="203">
        <f t="shared" si="51"/>
        <v>3.3000000000000003</v>
      </c>
      <c r="Q297" s="203">
        <v>0</v>
      </c>
      <c r="R297" s="203">
        <f t="shared" si="52"/>
        <v>0</v>
      </c>
      <c r="S297" s="203">
        <v>0</v>
      </c>
      <c r="T297" s="204">
        <f t="shared" si="53"/>
        <v>0</v>
      </c>
      <c r="AR297" s="205" t="s">
        <v>166</v>
      </c>
      <c r="AT297" s="205" t="s">
        <v>149</v>
      </c>
      <c r="AU297" s="205" t="s">
        <v>87</v>
      </c>
      <c r="AY297" s="112" t="s">
        <v>146</v>
      </c>
      <c r="BE297" s="206">
        <f t="shared" si="54"/>
        <v>0</v>
      </c>
      <c r="BF297" s="206">
        <f t="shared" si="55"/>
        <v>0</v>
      </c>
      <c r="BG297" s="206">
        <f t="shared" si="56"/>
        <v>0</v>
      </c>
      <c r="BH297" s="206">
        <f t="shared" si="57"/>
        <v>0</v>
      </c>
      <c r="BI297" s="206">
        <f t="shared" si="58"/>
        <v>0</v>
      </c>
      <c r="BJ297" s="112" t="s">
        <v>85</v>
      </c>
      <c r="BK297" s="206">
        <f t="shared" si="59"/>
        <v>0</v>
      </c>
      <c r="BL297" s="112" t="s">
        <v>166</v>
      </c>
      <c r="BM297" s="205" t="s">
        <v>3240</v>
      </c>
    </row>
    <row r="298" spans="2:65" s="122" customFormat="1" ht="16.5" customHeight="1">
      <c r="B298" s="121"/>
      <c r="C298" s="195" t="s">
        <v>1064</v>
      </c>
      <c r="D298" s="195" t="s">
        <v>149</v>
      </c>
      <c r="E298" s="196" t="s">
        <v>3241</v>
      </c>
      <c r="F298" s="197" t="s">
        <v>3242</v>
      </c>
      <c r="G298" s="198" t="s">
        <v>151</v>
      </c>
      <c r="H298" s="199">
        <v>1</v>
      </c>
      <c r="I298" s="107"/>
      <c r="J298" s="200">
        <f t="shared" si="50"/>
        <v>0</v>
      </c>
      <c r="K298" s="197" t="s">
        <v>1</v>
      </c>
      <c r="L298" s="121"/>
      <c r="M298" s="240" t="s">
        <v>1</v>
      </c>
      <c r="N298" s="241" t="s">
        <v>42</v>
      </c>
      <c r="O298" s="242">
        <v>0.5</v>
      </c>
      <c r="P298" s="242">
        <f t="shared" si="51"/>
        <v>0.5</v>
      </c>
      <c r="Q298" s="242">
        <v>4.0999999999999999E-4</v>
      </c>
      <c r="R298" s="242">
        <f t="shared" si="52"/>
        <v>4.0999999999999999E-4</v>
      </c>
      <c r="S298" s="242">
        <v>0</v>
      </c>
      <c r="T298" s="243">
        <f t="shared" si="53"/>
        <v>0</v>
      </c>
      <c r="AR298" s="205" t="s">
        <v>166</v>
      </c>
      <c r="AT298" s="205" t="s">
        <v>149</v>
      </c>
      <c r="AU298" s="205" t="s">
        <v>87</v>
      </c>
      <c r="AY298" s="112" t="s">
        <v>146</v>
      </c>
      <c r="BE298" s="206">
        <f t="shared" si="54"/>
        <v>0</v>
      </c>
      <c r="BF298" s="206">
        <f t="shared" si="55"/>
        <v>0</v>
      </c>
      <c r="BG298" s="206">
        <f t="shared" si="56"/>
        <v>0</v>
      </c>
      <c r="BH298" s="206">
        <f t="shared" si="57"/>
        <v>0</v>
      </c>
      <c r="BI298" s="206">
        <f t="shared" si="58"/>
        <v>0</v>
      </c>
      <c r="BJ298" s="112" t="s">
        <v>85</v>
      </c>
      <c r="BK298" s="206">
        <f t="shared" si="59"/>
        <v>0</v>
      </c>
      <c r="BL298" s="112" t="s">
        <v>166</v>
      </c>
      <c r="BM298" s="205" t="s">
        <v>3243</v>
      </c>
    </row>
    <row r="299" spans="2:65" s="122" customFormat="1" ht="6.95" customHeight="1">
      <c r="B299" s="151"/>
      <c r="C299" s="152"/>
      <c r="D299" s="152"/>
      <c r="E299" s="152"/>
      <c r="F299" s="152"/>
      <c r="G299" s="152"/>
      <c r="H299" s="152"/>
      <c r="I299" s="152"/>
      <c r="J299" s="152"/>
      <c r="K299" s="152"/>
      <c r="L299" s="121"/>
    </row>
  </sheetData>
  <sheetProtection algorithmName="SHA-512" hashValue="n4EH2mVuFtL0sTAsEpU+kczwJ63j83Ao8YwMokYao1Aasm771lcOSfEO/5gr62HjAO2Am4OAR5U91fCmCKvn/A==" saltValue="C3vYyj2XI7isfhpOGPpuzg==" spinCount="100000" sheet="1" scenarios="1" formatCells="0" formatColumns="0"/>
  <autoFilter ref="C122:K298" xr:uid="{00000000-0009-0000-0000-00000A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42"/>
  <sheetViews>
    <sheetView showGridLines="0" topLeftCell="A113" workbookViewId="0">
      <selection activeCell="I131" activeCellId="48" sqref="I239:I240 I236:I237 I232:I233 I229:I230 I227 I223:I224 I221 I219 I217 I215 I213 I211 I209 I207 I203:I204 I201 I199 I197 I195 I193 I189:I190 I187 I185 I183 I181 I177:I178 I175 I173 I170:I171 I168 I166 I164 I163 I159:I160 I157 I155 I153 I153 I152 I150 I148 I146 I142:I143 I140 I138 I135:I136 I132:I133 I128:I129 I131"/>
    </sheetView>
  </sheetViews>
  <sheetFormatPr defaultRowHeight="11.25"/>
  <cols>
    <col min="1" max="1" width="8.33203125" style="109" customWidth="1"/>
    <col min="2" max="2" width="1.1640625" style="109" customWidth="1"/>
    <col min="3" max="3" width="4.1640625" style="109" customWidth="1"/>
    <col min="4" max="4" width="4.33203125" style="109" customWidth="1"/>
    <col min="5" max="5" width="17.1640625" style="109" customWidth="1"/>
    <col min="6" max="6" width="100.83203125" style="109" customWidth="1"/>
    <col min="7" max="7" width="7.5" style="109" customWidth="1"/>
    <col min="8" max="8" width="14" style="109" customWidth="1"/>
    <col min="9" max="9" width="15.83203125" style="109" customWidth="1"/>
    <col min="10" max="11" width="22.33203125" style="109" customWidth="1"/>
    <col min="12" max="12" width="9.33203125" style="109" customWidth="1"/>
    <col min="13" max="13" width="10.83203125" style="109" hidden="1" customWidth="1"/>
    <col min="14" max="14" width="9.33203125" style="109" hidden="1"/>
    <col min="15" max="20" width="14.1640625" style="109" hidden="1" customWidth="1"/>
    <col min="21" max="21" width="16.33203125" style="109" hidden="1" customWidth="1"/>
    <col min="22" max="22" width="12.33203125" style="109" customWidth="1"/>
    <col min="23" max="23" width="16.33203125" style="109" customWidth="1"/>
    <col min="24" max="24" width="12.33203125" style="109" customWidth="1"/>
    <col min="25" max="25" width="15" style="109" customWidth="1"/>
    <col min="26" max="26" width="11" style="109" customWidth="1"/>
    <col min="27" max="27" width="15" style="109" customWidth="1"/>
    <col min="28" max="28" width="16.33203125" style="109" customWidth="1"/>
    <col min="29" max="29" width="11" style="109" customWidth="1"/>
    <col min="30" max="30" width="15" style="109" customWidth="1"/>
    <col min="31" max="31" width="16.33203125" style="109" customWidth="1"/>
    <col min="32" max="43" width="9.33203125" style="109"/>
    <col min="44" max="65" width="9.33203125" style="109" hidden="1"/>
    <col min="66" max="16384" width="9.33203125" style="109"/>
  </cols>
  <sheetData>
    <row r="2" spans="2:46" ht="36.950000000000003" customHeight="1">
      <c r="L2" s="110" t="s">
        <v>5</v>
      </c>
      <c r="M2" s="111"/>
      <c r="N2" s="111"/>
      <c r="O2" s="111"/>
      <c r="P2" s="111"/>
      <c r="Q2" s="111"/>
      <c r="R2" s="111"/>
      <c r="S2" s="111"/>
      <c r="T2" s="111"/>
      <c r="U2" s="111"/>
      <c r="V2" s="111"/>
      <c r="AT2" s="112" t="s">
        <v>117</v>
      </c>
    </row>
    <row r="3" spans="2:46" ht="6.95" customHeigh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5"/>
      <c r="AT3" s="112" t="s">
        <v>87</v>
      </c>
    </row>
    <row r="4" spans="2:46" ht="24.95" customHeight="1">
      <c r="B4" s="115"/>
      <c r="D4" s="116" t="s">
        <v>118</v>
      </c>
      <c r="L4" s="115"/>
      <c r="M4" s="117" t="s">
        <v>10</v>
      </c>
      <c r="AT4" s="112" t="s">
        <v>3</v>
      </c>
    </row>
    <row r="5" spans="2:46" ht="6.95" customHeight="1">
      <c r="B5" s="115"/>
      <c r="L5" s="115"/>
    </row>
    <row r="6" spans="2:46" ht="12" customHeight="1">
      <c r="B6" s="115"/>
      <c r="D6" s="118" t="s">
        <v>14</v>
      </c>
      <c r="L6" s="115"/>
    </row>
    <row r="7" spans="2:46" ht="16.5" customHeight="1">
      <c r="B7" s="115"/>
      <c r="E7" s="119" t="str">
        <f>'Rekapitulace stavby'!K6</f>
        <v>REVITALIZACE PARKU NA PLÁNI - ETAPA 1</v>
      </c>
      <c r="F7" s="120"/>
      <c r="G7" s="120"/>
      <c r="H7" s="120"/>
      <c r="L7" s="115"/>
    </row>
    <row r="8" spans="2:46" s="122" customFormat="1" ht="12" customHeight="1">
      <c r="B8" s="121"/>
      <c r="D8" s="118" t="s">
        <v>119</v>
      </c>
      <c r="L8" s="121"/>
    </row>
    <row r="9" spans="2:46" s="122" customFormat="1" ht="16.5" customHeight="1">
      <c r="B9" s="121"/>
      <c r="E9" s="123" t="s">
        <v>3244</v>
      </c>
      <c r="F9" s="124"/>
      <c r="G9" s="124"/>
      <c r="H9" s="124"/>
      <c r="L9" s="121"/>
    </row>
    <row r="10" spans="2:46" s="122" customFormat="1">
      <c r="B10" s="121"/>
      <c r="L10" s="121"/>
    </row>
    <row r="11" spans="2:46" s="122" customFormat="1" ht="12" customHeight="1">
      <c r="B11" s="121"/>
      <c r="D11" s="118" t="s">
        <v>16</v>
      </c>
      <c r="F11" s="125" t="s">
        <v>17</v>
      </c>
      <c r="I11" s="118" t="s">
        <v>18</v>
      </c>
      <c r="J11" s="125" t="s">
        <v>1</v>
      </c>
      <c r="L11" s="121"/>
    </row>
    <row r="12" spans="2:46" s="122" customFormat="1" ht="12" customHeight="1">
      <c r="B12" s="121"/>
      <c r="D12" s="118" t="s">
        <v>20</v>
      </c>
      <c r="F12" s="125" t="s">
        <v>21</v>
      </c>
      <c r="I12" s="118" t="s">
        <v>22</v>
      </c>
      <c r="J12" s="126" t="str">
        <f>'Rekapitulace stavby'!AN8</f>
        <v>16. 8. 2023</v>
      </c>
      <c r="L12" s="121"/>
    </row>
    <row r="13" spans="2:46" s="122" customFormat="1" ht="10.9" customHeight="1">
      <c r="B13" s="121"/>
      <c r="L13" s="121"/>
    </row>
    <row r="14" spans="2:46" s="122" customFormat="1" ht="12" customHeight="1">
      <c r="B14" s="121"/>
      <c r="D14" s="118" t="s">
        <v>24</v>
      </c>
      <c r="I14" s="118" t="s">
        <v>25</v>
      </c>
      <c r="J14" s="125" t="s">
        <v>1</v>
      </c>
      <c r="L14" s="121"/>
    </row>
    <row r="15" spans="2:46" s="122" customFormat="1" ht="18" customHeight="1">
      <c r="B15" s="121"/>
      <c r="E15" s="125" t="s">
        <v>26</v>
      </c>
      <c r="I15" s="118" t="s">
        <v>27</v>
      </c>
      <c r="J15" s="125" t="s">
        <v>1</v>
      </c>
      <c r="L15" s="121"/>
    </row>
    <row r="16" spans="2:46" s="122" customFormat="1" ht="6.95" customHeight="1">
      <c r="B16" s="121"/>
      <c r="L16" s="121"/>
    </row>
    <row r="17" spans="2:12" s="122" customFormat="1" ht="12" customHeight="1">
      <c r="B17" s="121"/>
      <c r="D17" s="118" t="s">
        <v>28</v>
      </c>
      <c r="I17" s="118" t="s">
        <v>25</v>
      </c>
      <c r="J17" s="125" t="str">
        <f>'Rekapitulace stavby'!AN13</f>
        <v/>
      </c>
      <c r="L17" s="121"/>
    </row>
    <row r="18" spans="2:12" s="122" customFormat="1" ht="18" customHeight="1">
      <c r="B18" s="121"/>
      <c r="E18" s="127" t="str">
        <f>'Rekapitulace stavby'!E14</f>
        <v xml:space="preserve"> </v>
      </c>
      <c r="F18" s="127"/>
      <c r="G18" s="127"/>
      <c r="H18" s="127"/>
      <c r="I18" s="118" t="s">
        <v>27</v>
      </c>
      <c r="J18" s="125" t="str">
        <f>'Rekapitulace stavby'!AN14</f>
        <v/>
      </c>
      <c r="L18" s="121"/>
    </row>
    <row r="19" spans="2:12" s="122" customFormat="1" ht="6.95" customHeight="1">
      <c r="B19" s="121"/>
      <c r="L19" s="121"/>
    </row>
    <row r="20" spans="2:12" s="122" customFormat="1" ht="12" customHeight="1">
      <c r="B20" s="121"/>
      <c r="D20" s="118" t="s">
        <v>30</v>
      </c>
      <c r="I20" s="118" t="s">
        <v>25</v>
      </c>
      <c r="J20" s="125" t="s">
        <v>1</v>
      </c>
      <c r="L20" s="121"/>
    </row>
    <row r="21" spans="2:12" s="122" customFormat="1" ht="18" customHeight="1">
      <c r="B21" s="121"/>
      <c r="E21" s="125" t="s">
        <v>31</v>
      </c>
      <c r="I21" s="118" t="s">
        <v>27</v>
      </c>
      <c r="J21" s="125" t="s">
        <v>1</v>
      </c>
      <c r="L21" s="121"/>
    </row>
    <row r="22" spans="2:12" s="122" customFormat="1" ht="6.95" customHeight="1">
      <c r="B22" s="121"/>
      <c r="L22" s="121"/>
    </row>
    <row r="23" spans="2:12" s="122" customFormat="1" ht="12" customHeight="1">
      <c r="B23" s="121"/>
      <c r="D23" s="118" t="s">
        <v>33</v>
      </c>
      <c r="I23" s="118" t="s">
        <v>25</v>
      </c>
      <c r="J23" s="125" t="s">
        <v>1</v>
      </c>
      <c r="L23" s="121"/>
    </row>
    <row r="24" spans="2:12" s="122" customFormat="1" ht="18" customHeight="1">
      <c r="B24" s="121"/>
      <c r="E24" s="125" t="s">
        <v>34</v>
      </c>
      <c r="I24" s="118" t="s">
        <v>27</v>
      </c>
      <c r="J24" s="125" t="s">
        <v>1</v>
      </c>
      <c r="L24" s="121"/>
    </row>
    <row r="25" spans="2:12" s="122" customFormat="1" ht="6.95" customHeight="1">
      <c r="B25" s="121"/>
      <c r="L25" s="121"/>
    </row>
    <row r="26" spans="2:12" s="122" customFormat="1" ht="12" customHeight="1">
      <c r="B26" s="121"/>
      <c r="D26" s="118" t="s">
        <v>35</v>
      </c>
      <c r="L26" s="121"/>
    </row>
    <row r="27" spans="2:12" s="129" customFormat="1" ht="16.5" customHeight="1">
      <c r="B27" s="128"/>
      <c r="E27" s="130" t="s">
        <v>1</v>
      </c>
      <c r="F27" s="130"/>
      <c r="G27" s="130"/>
      <c r="H27" s="130"/>
      <c r="L27" s="128"/>
    </row>
    <row r="28" spans="2:12" s="122" customFormat="1" ht="6.95" customHeight="1">
      <c r="B28" s="121"/>
      <c r="L28" s="121"/>
    </row>
    <row r="29" spans="2:12" s="122" customFormat="1" ht="6.95" customHeight="1">
      <c r="B29" s="121"/>
      <c r="D29" s="131"/>
      <c r="E29" s="131"/>
      <c r="F29" s="131"/>
      <c r="G29" s="131"/>
      <c r="H29" s="131"/>
      <c r="I29" s="131"/>
      <c r="J29" s="131"/>
      <c r="K29" s="131"/>
      <c r="L29" s="121"/>
    </row>
    <row r="30" spans="2:12" s="122" customFormat="1" ht="25.35" customHeight="1">
      <c r="B30" s="121"/>
      <c r="D30" s="132" t="s">
        <v>37</v>
      </c>
      <c r="J30" s="133">
        <f>ROUND(J125, 2)</f>
        <v>0</v>
      </c>
      <c r="L30" s="121"/>
    </row>
    <row r="31" spans="2:12" s="122" customFormat="1" ht="6.95" customHeight="1">
      <c r="B31" s="121"/>
      <c r="D31" s="131"/>
      <c r="E31" s="131"/>
      <c r="F31" s="131"/>
      <c r="G31" s="131"/>
      <c r="H31" s="131"/>
      <c r="I31" s="131"/>
      <c r="J31" s="131"/>
      <c r="K31" s="131"/>
      <c r="L31" s="121"/>
    </row>
    <row r="32" spans="2:12" s="122" customFormat="1" ht="14.45" customHeight="1">
      <c r="B32" s="121"/>
      <c r="F32" s="134" t="s">
        <v>39</v>
      </c>
      <c r="I32" s="134" t="s">
        <v>38</v>
      </c>
      <c r="J32" s="134" t="s">
        <v>40</v>
      </c>
      <c r="L32" s="121"/>
    </row>
    <row r="33" spans="2:12" s="122" customFormat="1" ht="14.45" customHeight="1">
      <c r="B33" s="121"/>
      <c r="D33" s="135" t="s">
        <v>41</v>
      </c>
      <c r="E33" s="118" t="s">
        <v>42</v>
      </c>
      <c r="F33" s="136">
        <f>ROUND((SUM(BE125:BE241)),  2)</f>
        <v>0</v>
      </c>
      <c r="I33" s="137">
        <v>0.21</v>
      </c>
      <c r="J33" s="136">
        <f>ROUND(((SUM(BE125:BE241))*I33),  2)</f>
        <v>0</v>
      </c>
      <c r="L33" s="121"/>
    </row>
    <row r="34" spans="2:12" s="122" customFormat="1" ht="14.45" customHeight="1">
      <c r="B34" s="121"/>
      <c r="E34" s="118" t="s">
        <v>43</v>
      </c>
      <c r="F34" s="136">
        <f>ROUND((SUM(BF125:BF241)),  2)</f>
        <v>0</v>
      </c>
      <c r="I34" s="137">
        <v>0.15</v>
      </c>
      <c r="J34" s="136">
        <f>ROUND(((SUM(BF125:BF241))*I34),  2)</f>
        <v>0</v>
      </c>
      <c r="L34" s="121"/>
    </row>
    <row r="35" spans="2:12" s="122" customFormat="1" ht="14.45" hidden="1" customHeight="1">
      <c r="B35" s="121"/>
      <c r="E35" s="118" t="s">
        <v>44</v>
      </c>
      <c r="F35" s="136">
        <f>ROUND((SUM(BG125:BG241)),  2)</f>
        <v>0</v>
      </c>
      <c r="I35" s="137">
        <v>0.21</v>
      </c>
      <c r="J35" s="136">
        <f>0</f>
        <v>0</v>
      </c>
      <c r="L35" s="121"/>
    </row>
    <row r="36" spans="2:12" s="122" customFormat="1" ht="14.45" hidden="1" customHeight="1">
      <c r="B36" s="121"/>
      <c r="E36" s="118" t="s">
        <v>45</v>
      </c>
      <c r="F36" s="136">
        <f>ROUND((SUM(BH125:BH241)),  2)</f>
        <v>0</v>
      </c>
      <c r="I36" s="137">
        <v>0.15</v>
      </c>
      <c r="J36" s="136">
        <f>0</f>
        <v>0</v>
      </c>
      <c r="L36" s="121"/>
    </row>
    <row r="37" spans="2:12" s="122" customFormat="1" ht="14.45" hidden="1" customHeight="1">
      <c r="B37" s="121"/>
      <c r="E37" s="118" t="s">
        <v>46</v>
      </c>
      <c r="F37" s="136">
        <f>ROUND((SUM(BI125:BI241)),  2)</f>
        <v>0</v>
      </c>
      <c r="I37" s="137">
        <v>0</v>
      </c>
      <c r="J37" s="136">
        <f>0</f>
        <v>0</v>
      </c>
      <c r="L37" s="121"/>
    </row>
    <row r="38" spans="2:12" s="122" customFormat="1" ht="6.95" customHeight="1">
      <c r="B38" s="121"/>
      <c r="L38" s="121"/>
    </row>
    <row r="39" spans="2:12" s="122" customFormat="1" ht="25.35" customHeight="1">
      <c r="B39" s="121"/>
      <c r="C39" s="138"/>
      <c r="D39" s="139" t="s">
        <v>47</v>
      </c>
      <c r="E39" s="140"/>
      <c r="F39" s="140"/>
      <c r="G39" s="141" t="s">
        <v>48</v>
      </c>
      <c r="H39" s="142" t="s">
        <v>49</v>
      </c>
      <c r="I39" s="140"/>
      <c r="J39" s="143">
        <f>SUM(J30:J37)</f>
        <v>0</v>
      </c>
      <c r="K39" s="144"/>
      <c r="L39" s="121"/>
    </row>
    <row r="40" spans="2:12" s="122" customFormat="1" ht="14.45" customHeight="1">
      <c r="B40" s="121"/>
      <c r="L40" s="121"/>
    </row>
    <row r="41" spans="2:12" ht="14.45" customHeight="1">
      <c r="B41" s="115"/>
      <c r="L41" s="115"/>
    </row>
    <row r="42" spans="2:12" ht="14.45" customHeight="1">
      <c r="B42" s="115"/>
      <c r="L42" s="115"/>
    </row>
    <row r="43" spans="2:12" ht="14.45" customHeight="1">
      <c r="B43" s="115"/>
      <c r="L43" s="115"/>
    </row>
    <row r="44" spans="2:12" ht="14.45" customHeight="1">
      <c r="B44" s="115"/>
      <c r="L44" s="115"/>
    </row>
    <row r="45" spans="2:12" ht="14.45" customHeight="1">
      <c r="B45" s="115"/>
      <c r="L45" s="115"/>
    </row>
    <row r="46" spans="2:12" ht="14.45" customHeight="1">
      <c r="B46" s="115"/>
      <c r="L46" s="115"/>
    </row>
    <row r="47" spans="2:12" ht="14.45" customHeight="1">
      <c r="B47" s="115"/>
      <c r="L47" s="115"/>
    </row>
    <row r="48" spans="2:12" ht="14.45" customHeight="1">
      <c r="B48" s="115"/>
      <c r="L48" s="115"/>
    </row>
    <row r="49" spans="2:12" ht="14.45" customHeight="1">
      <c r="B49" s="115"/>
      <c r="L49" s="115"/>
    </row>
    <row r="50" spans="2:12" s="122" customFormat="1" ht="14.45" customHeight="1">
      <c r="B50" s="121"/>
      <c r="D50" s="145" t="s">
        <v>50</v>
      </c>
      <c r="E50" s="146"/>
      <c r="F50" s="146"/>
      <c r="G50" s="145" t="s">
        <v>51</v>
      </c>
      <c r="H50" s="146"/>
      <c r="I50" s="146"/>
      <c r="J50" s="146"/>
      <c r="K50" s="146"/>
      <c r="L50" s="121"/>
    </row>
    <row r="51" spans="2:12">
      <c r="B51" s="115"/>
      <c r="L51" s="115"/>
    </row>
    <row r="52" spans="2:12">
      <c r="B52" s="115"/>
      <c r="L52" s="115"/>
    </row>
    <row r="53" spans="2:12">
      <c r="B53" s="115"/>
      <c r="L53" s="115"/>
    </row>
    <row r="54" spans="2:12">
      <c r="B54" s="115"/>
      <c r="L54" s="115"/>
    </row>
    <row r="55" spans="2:12">
      <c r="B55" s="115"/>
      <c r="L55" s="115"/>
    </row>
    <row r="56" spans="2:12">
      <c r="B56" s="115"/>
      <c r="L56" s="115"/>
    </row>
    <row r="57" spans="2:12">
      <c r="B57" s="115"/>
      <c r="L57" s="115"/>
    </row>
    <row r="58" spans="2:12">
      <c r="B58" s="115"/>
      <c r="L58" s="115"/>
    </row>
    <row r="59" spans="2:12">
      <c r="B59" s="115"/>
      <c r="L59" s="115"/>
    </row>
    <row r="60" spans="2:12">
      <c r="B60" s="115"/>
      <c r="L60" s="115"/>
    </row>
    <row r="61" spans="2:12" s="122" customFormat="1" ht="12.75">
      <c r="B61" s="121"/>
      <c r="D61" s="147" t="s">
        <v>52</v>
      </c>
      <c r="E61" s="148"/>
      <c r="F61" s="149" t="s">
        <v>53</v>
      </c>
      <c r="G61" s="147" t="s">
        <v>52</v>
      </c>
      <c r="H61" s="148"/>
      <c r="I61" s="148"/>
      <c r="J61" s="150" t="s">
        <v>53</v>
      </c>
      <c r="K61" s="148"/>
      <c r="L61" s="121"/>
    </row>
    <row r="62" spans="2:12">
      <c r="B62" s="115"/>
      <c r="L62" s="115"/>
    </row>
    <row r="63" spans="2:12">
      <c r="B63" s="115"/>
      <c r="L63" s="115"/>
    </row>
    <row r="64" spans="2:12">
      <c r="B64" s="115"/>
      <c r="L64" s="115"/>
    </row>
    <row r="65" spans="2:12" s="122" customFormat="1" ht="12.75">
      <c r="B65" s="121"/>
      <c r="D65" s="145" t="s">
        <v>54</v>
      </c>
      <c r="E65" s="146"/>
      <c r="F65" s="146"/>
      <c r="G65" s="145" t="s">
        <v>55</v>
      </c>
      <c r="H65" s="146"/>
      <c r="I65" s="146"/>
      <c r="J65" s="146"/>
      <c r="K65" s="146"/>
      <c r="L65" s="121"/>
    </row>
    <row r="66" spans="2:12">
      <c r="B66" s="115"/>
      <c r="L66" s="115"/>
    </row>
    <row r="67" spans="2:12">
      <c r="B67" s="115"/>
      <c r="L67" s="115"/>
    </row>
    <row r="68" spans="2:12">
      <c r="B68" s="115"/>
      <c r="L68" s="115"/>
    </row>
    <row r="69" spans="2:12">
      <c r="B69" s="115"/>
      <c r="L69" s="115"/>
    </row>
    <row r="70" spans="2:12">
      <c r="B70" s="115"/>
      <c r="L70" s="115"/>
    </row>
    <row r="71" spans="2:12">
      <c r="B71" s="115"/>
      <c r="L71" s="115"/>
    </row>
    <row r="72" spans="2:12">
      <c r="B72" s="115"/>
      <c r="L72" s="115"/>
    </row>
    <row r="73" spans="2:12">
      <c r="B73" s="115"/>
      <c r="L73" s="115"/>
    </row>
    <row r="74" spans="2:12">
      <c r="B74" s="115"/>
      <c r="L74" s="115"/>
    </row>
    <row r="75" spans="2:12">
      <c r="B75" s="115"/>
      <c r="L75" s="115"/>
    </row>
    <row r="76" spans="2:12" s="122" customFormat="1" ht="12.75">
      <c r="B76" s="121"/>
      <c r="D76" s="147" t="s">
        <v>52</v>
      </c>
      <c r="E76" s="148"/>
      <c r="F76" s="149" t="s">
        <v>53</v>
      </c>
      <c r="G76" s="147" t="s">
        <v>52</v>
      </c>
      <c r="H76" s="148"/>
      <c r="I76" s="148"/>
      <c r="J76" s="150" t="s">
        <v>53</v>
      </c>
      <c r="K76" s="148"/>
      <c r="L76" s="121"/>
    </row>
    <row r="77" spans="2:12" s="122" customFormat="1" ht="14.45" customHeight="1">
      <c r="B77" s="151"/>
      <c r="C77" s="152"/>
      <c r="D77" s="152"/>
      <c r="E77" s="152"/>
      <c r="F77" s="152"/>
      <c r="G77" s="152"/>
      <c r="H77" s="152"/>
      <c r="I77" s="152"/>
      <c r="J77" s="152"/>
      <c r="K77" s="152"/>
      <c r="L77" s="121"/>
    </row>
    <row r="81" spans="2:47" s="122" customFormat="1" ht="6.95" customHeight="1">
      <c r="B81" s="153"/>
      <c r="C81" s="154"/>
      <c r="D81" s="154"/>
      <c r="E81" s="154"/>
      <c r="F81" s="154"/>
      <c r="G81" s="154"/>
      <c r="H81" s="154"/>
      <c r="I81" s="154"/>
      <c r="J81" s="154"/>
      <c r="K81" s="154"/>
      <c r="L81" s="121"/>
    </row>
    <row r="82" spans="2:47" s="122" customFormat="1" ht="24.95" customHeight="1">
      <c r="B82" s="121"/>
      <c r="C82" s="116" t="s">
        <v>121</v>
      </c>
      <c r="L82" s="121"/>
    </row>
    <row r="83" spans="2:47" s="122" customFormat="1" ht="6.95" customHeight="1">
      <c r="B83" s="121"/>
      <c r="L83" s="121"/>
    </row>
    <row r="84" spans="2:47" s="122" customFormat="1" ht="12" customHeight="1">
      <c r="B84" s="121"/>
      <c r="C84" s="118" t="s">
        <v>14</v>
      </c>
      <c r="L84" s="121"/>
    </row>
    <row r="85" spans="2:47" s="122" customFormat="1" ht="16.5" customHeight="1">
      <c r="B85" s="121"/>
      <c r="E85" s="119" t="str">
        <f>E7</f>
        <v>REVITALIZACE PARKU NA PLÁNI - ETAPA 1</v>
      </c>
      <c r="F85" s="120"/>
      <c r="G85" s="120"/>
      <c r="H85" s="120"/>
      <c r="L85" s="121"/>
    </row>
    <row r="86" spans="2:47" s="122" customFormat="1" ht="12" customHeight="1">
      <c r="B86" s="121"/>
      <c r="C86" s="118" t="s">
        <v>119</v>
      </c>
      <c r="L86" s="121"/>
    </row>
    <row r="87" spans="2:47" s="122" customFormat="1" ht="16.5" customHeight="1">
      <c r="B87" s="121"/>
      <c r="E87" s="123" t="str">
        <f>E9</f>
        <v xml:space="preserve">11 - Povýsadbová rozvojová a udržovací péče </v>
      </c>
      <c r="F87" s="124"/>
      <c r="G87" s="124"/>
      <c r="H87" s="124"/>
      <c r="L87" s="121"/>
    </row>
    <row r="88" spans="2:47" s="122" customFormat="1" ht="6.95" customHeight="1">
      <c r="B88" s="121"/>
      <c r="L88" s="121"/>
    </row>
    <row r="89" spans="2:47" s="122" customFormat="1" ht="12" customHeight="1">
      <c r="B89" s="121"/>
      <c r="C89" s="118" t="s">
        <v>20</v>
      </c>
      <c r="F89" s="125" t="str">
        <f>F12</f>
        <v>Praha 5 - Smíchov</v>
      </c>
      <c r="I89" s="118" t="s">
        <v>22</v>
      </c>
      <c r="J89" s="126" t="str">
        <f>IF(J12="","",J12)</f>
        <v>16. 8. 2023</v>
      </c>
      <c r="L89" s="121"/>
    </row>
    <row r="90" spans="2:47" s="122" customFormat="1" ht="6.95" customHeight="1">
      <c r="B90" s="121"/>
      <c r="L90" s="121"/>
    </row>
    <row r="91" spans="2:47" s="122" customFormat="1" ht="25.7" customHeight="1">
      <c r="B91" s="121"/>
      <c r="C91" s="118" t="s">
        <v>24</v>
      </c>
      <c r="F91" s="125" t="str">
        <f>E15</f>
        <v>Městská část Praha 5</v>
      </c>
      <c r="I91" s="118" t="s">
        <v>30</v>
      </c>
      <c r="J91" s="155" t="str">
        <f>E21</f>
        <v>ATELIER RENO spol. s r.o.</v>
      </c>
      <c r="L91" s="121"/>
    </row>
    <row r="92" spans="2:47" s="122" customFormat="1" ht="15.2" customHeight="1">
      <c r="B92" s="121"/>
      <c r="C92" s="118" t="s">
        <v>28</v>
      </c>
      <c r="F92" s="125" t="str">
        <f>IF(E18="","",E18)</f>
        <v xml:space="preserve"> </v>
      </c>
      <c r="I92" s="118" t="s">
        <v>33</v>
      </c>
      <c r="J92" s="155" t="str">
        <f>E24</f>
        <v>Vladimír Mrázek</v>
      </c>
      <c r="L92" s="121"/>
    </row>
    <row r="93" spans="2:47" s="122" customFormat="1" ht="10.35" customHeight="1">
      <c r="B93" s="121"/>
      <c r="L93" s="121"/>
    </row>
    <row r="94" spans="2:47" s="122" customFormat="1" ht="29.25" customHeight="1">
      <c r="B94" s="121"/>
      <c r="C94" s="156" t="s">
        <v>122</v>
      </c>
      <c r="D94" s="138"/>
      <c r="E94" s="138"/>
      <c r="F94" s="138"/>
      <c r="G94" s="138"/>
      <c r="H94" s="138"/>
      <c r="I94" s="138"/>
      <c r="J94" s="157" t="s">
        <v>123</v>
      </c>
      <c r="K94" s="138"/>
      <c r="L94" s="121"/>
    </row>
    <row r="95" spans="2:47" s="122" customFormat="1" ht="10.35" customHeight="1">
      <c r="B95" s="121"/>
      <c r="L95" s="121"/>
    </row>
    <row r="96" spans="2:47" s="122" customFormat="1" ht="22.9" customHeight="1">
      <c r="B96" s="121"/>
      <c r="C96" s="158" t="s">
        <v>124</v>
      </c>
      <c r="J96" s="133">
        <f>J125</f>
        <v>0</v>
      </c>
      <c r="L96" s="121"/>
      <c r="AU96" s="112" t="s">
        <v>125</v>
      </c>
    </row>
    <row r="97" spans="2:12" s="160" customFormat="1" ht="24.95" customHeight="1">
      <c r="B97" s="159"/>
      <c r="D97" s="161" t="s">
        <v>171</v>
      </c>
      <c r="E97" s="162"/>
      <c r="F97" s="162"/>
      <c r="G97" s="162"/>
      <c r="H97" s="162"/>
      <c r="I97" s="162"/>
      <c r="J97" s="163">
        <f>J126</f>
        <v>0</v>
      </c>
      <c r="L97" s="159"/>
    </row>
    <row r="98" spans="2:12" s="165" customFormat="1" ht="19.899999999999999" customHeight="1">
      <c r="B98" s="164"/>
      <c r="D98" s="166" t="s">
        <v>3245</v>
      </c>
      <c r="E98" s="167"/>
      <c r="F98" s="167"/>
      <c r="G98" s="167"/>
      <c r="H98" s="167"/>
      <c r="I98" s="167"/>
      <c r="J98" s="168">
        <f>J127</f>
        <v>0</v>
      </c>
      <c r="L98" s="164"/>
    </row>
    <row r="99" spans="2:12" s="165" customFormat="1" ht="19.899999999999999" customHeight="1">
      <c r="B99" s="164"/>
      <c r="D99" s="166" t="s">
        <v>3246</v>
      </c>
      <c r="E99" s="167"/>
      <c r="F99" s="167"/>
      <c r="G99" s="167"/>
      <c r="H99" s="167"/>
      <c r="I99" s="167"/>
      <c r="J99" s="168">
        <f>J145</f>
        <v>0</v>
      </c>
      <c r="L99" s="164"/>
    </row>
    <row r="100" spans="2:12" s="165" customFormat="1" ht="19.899999999999999" customHeight="1">
      <c r="B100" s="164"/>
      <c r="D100" s="166" t="s">
        <v>3247</v>
      </c>
      <c r="E100" s="167"/>
      <c r="F100" s="167"/>
      <c r="G100" s="167"/>
      <c r="H100" s="167"/>
      <c r="I100" s="167"/>
      <c r="J100" s="168">
        <f>J162</f>
        <v>0</v>
      </c>
      <c r="L100" s="164"/>
    </row>
    <row r="101" spans="2:12" s="165" customFormat="1" ht="19.899999999999999" customHeight="1">
      <c r="B101" s="164"/>
      <c r="D101" s="166" t="s">
        <v>3248</v>
      </c>
      <c r="E101" s="167"/>
      <c r="F101" s="167"/>
      <c r="G101" s="167"/>
      <c r="H101" s="167"/>
      <c r="I101" s="167"/>
      <c r="J101" s="168">
        <f>J180</f>
        <v>0</v>
      </c>
      <c r="L101" s="164"/>
    </row>
    <row r="102" spans="2:12" s="165" customFormat="1" ht="19.899999999999999" customHeight="1">
      <c r="B102" s="164"/>
      <c r="D102" s="166" t="s">
        <v>3249</v>
      </c>
      <c r="E102" s="167"/>
      <c r="F102" s="167"/>
      <c r="G102" s="167"/>
      <c r="H102" s="167"/>
      <c r="I102" s="167"/>
      <c r="J102" s="168">
        <f>J192</f>
        <v>0</v>
      </c>
      <c r="L102" s="164"/>
    </row>
    <row r="103" spans="2:12" s="165" customFormat="1" ht="19.899999999999999" customHeight="1">
      <c r="B103" s="164"/>
      <c r="D103" s="166" t="s">
        <v>3250</v>
      </c>
      <c r="E103" s="167"/>
      <c r="F103" s="167"/>
      <c r="G103" s="167"/>
      <c r="H103" s="167"/>
      <c r="I103" s="167"/>
      <c r="J103" s="168">
        <f>J206</f>
        <v>0</v>
      </c>
      <c r="L103" s="164"/>
    </row>
    <row r="104" spans="2:12" s="165" customFormat="1" ht="19.899999999999999" customHeight="1">
      <c r="B104" s="164"/>
      <c r="D104" s="166" t="s">
        <v>3251</v>
      </c>
      <c r="E104" s="167"/>
      <c r="F104" s="167"/>
      <c r="G104" s="167"/>
      <c r="H104" s="167"/>
      <c r="I104" s="167"/>
      <c r="J104" s="168">
        <f>J226</f>
        <v>0</v>
      </c>
      <c r="L104" s="164"/>
    </row>
    <row r="105" spans="2:12" s="165" customFormat="1" ht="19.899999999999999" customHeight="1">
      <c r="B105" s="164"/>
      <c r="D105" s="166" t="s">
        <v>3252</v>
      </c>
      <c r="E105" s="167"/>
      <c r="F105" s="167"/>
      <c r="G105" s="167"/>
      <c r="H105" s="167"/>
      <c r="I105" s="167"/>
      <c r="J105" s="168">
        <f>J235</f>
        <v>0</v>
      </c>
      <c r="L105" s="164"/>
    </row>
    <row r="106" spans="2:12" s="122" customFormat="1" ht="21.75" customHeight="1">
      <c r="B106" s="121"/>
      <c r="L106" s="121"/>
    </row>
    <row r="107" spans="2:12" s="122" customFormat="1" ht="6.95" customHeight="1">
      <c r="B107" s="151"/>
      <c r="C107" s="152"/>
      <c r="D107" s="152"/>
      <c r="E107" s="152"/>
      <c r="F107" s="152"/>
      <c r="G107" s="152"/>
      <c r="H107" s="152"/>
      <c r="I107" s="152"/>
      <c r="J107" s="152"/>
      <c r="K107" s="152"/>
      <c r="L107" s="121"/>
    </row>
    <row r="111" spans="2:12" s="122" customFormat="1" ht="6.95" customHeight="1">
      <c r="B111" s="153"/>
      <c r="C111" s="154"/>
      <c r="D111" s="154"/>
      <c r="E111" s="154"/>
      <c r="F111" s="154"/>
      <c r="G111" s="154"/>
      <c r="H111" s="154"/>
      <c r="I111" s="154"/>
      <c r="J111" s="154"/>
      <c r="K111" s="154"/>
      <c r="L111" s="121"/>
    </row>
    <row r="112" spans="2:12" s="122" customFormat="1" ht="24.95" customHeight="1">
      <c r="B112" s="121"/>
      <c r="C112" s="116" t="s">
        <v>130</v>
      </c>
      <c r="L112" s="121"/>
    </row>
    <row r="113" spans="2:65" s="122" customFormat="1" ht="6.95" customHeight="1">
      <c r="B113" s="121"/>
      <c r="L113" s="121"/>
    </row>
    <row r="114" spans="2:65" s="122" customFormat="1" ht="12" customHeight="1">
      <c r="B114" s="121"/>
      <c r="C114" s="118" t="s">
        <v>14</v>
      </c>
      <c r="L114" s="121"/>
    </row>
    <row r="115" spans="2:65" s="122" customFormat="1" ht="16.5" customHeight="1">
      <c r="B115" s="121"/>
      <c r="E115" s="119" t="str">
        <f>E7</f>
        <v>REVITALIZACE PARKU NA PLÁNI - ETAPA 1</v>
      </c>
      <c r="F115" s="120"/>
      <c r="G115" s="120"/>
      <c r="H115" s="120"/>
      <c r="L115" s="121"/>
    </row>
    <row r="116" spans="2:65" s="122" customFormat="1" ht="12" customHeight="1">
      <c r="B116" s="121"/>
      <c r="C116" s="118" t="s">
        <v>119</v>
      </c>
      <c r="L116" s="121"/>
    </row>
    <row r="117" spans="2:65" s="122" customFormat="1" ht="16.5" customHeight="1">
      <c r="B117" s="121"/>
      <c r="E117" s="123" t="str">
        <f>E9</f>
        <v xml:space="preserve">11 - Povýsadbová rozvojová a udržovací péče </v>
      </c>
      <c r="F117" s="124"/>
      <c r="G117" s="124"/>
      <c r="H117" s="124"/>
      <c r="L117" s="121"/>
    </row>
    <row r="118" spans="2:65" s="122" customFormat="1" ht="6.95" customHeight="1">
      <c r="B118" s="121"/>
      <c r="L118" s="121"/>
    </row>
    <row r="119" spans="2:65" s="122" customFormat="1" ht="12" customHeight="1">
      <c r="B119" s="121"/>
      <c r="C119" s="118" t="s">
        <v>20</v>
      </c>
      <c r="F119" s="125" t="str">
        <f>F12</f>
        <v>Praha 5 - Smíchov</v>
      </c>
      <c r="I119" s="118" t="s">
        <v>22</v>
      </c>
      <c r="J119" s="126" t="str">
        <f>IF(J12="","",J12)</f>
        <v>16. 8. 2023</v>
      </c>
      <c r="L119" s="121"/>
    </row>
    <row r="120" spans="2:65" s="122" customFormat="1" ht="6.95" customHeight="1">
      <c r="B120" s="121"/>
      <c r="L120" s="121"/>
    </row>
    <row r="121" spans="2:65" s="122" customFormat="1" ht="25.7" customHeight="1">
      <c r="B121" s="121"/>
      <c r="C121" s="118" t="s">
        <v>24</v>
      </c>
      <c r="F121" s="125" t="str">
        <f>E15</f>
        <v>Městská část Praha 5</v>
      </c>
      <c r="I121" s="118" t="s">
        <v>30</v>
      </c>
      <c r="J121" s="155" t="str">
        <f>E21</f>
        <v>ATELIER RENO spol. s r.o.</v>
      </c>
      <c r="L121" s="121"/>
    </row>
    <row r="122" spans="2:65" s="122" customFormat="1" ht="15.2" customHeight="1">
      <c r="B122" s="121"/>
      <c r="C122" s="118" t="s">
        <v>28</v>
      </c>
      <c r="F122" s="125" t="str">
        <f>IF(E18="","",E18)</f>
        <v xml:space="preserve"> </v>
      </c>
      <c r="I122" s="118" t="s">
        <v>33</v>
      </c>
      <c r="J122" s="155" t="str">
        <f>E24</f>
        <v>Vladimír Mrázek</v>
      </c>
      <c r="L122" s="121"/>
    </row>
    <row r="123" spans="2:65" s="122" customFormat="1" ht="10.35" customHeight="1">
      <c r="B123" s="121"/>
      <c r="L123" s="121"/>
    </row>
    <row r="124" spans="2:65" s="176" customFormat="1" ht="29.25" customHeight="1">
      <c r="B124" s="169"/>
      <c r="C124" s="170" t="s">
        <v>131</v>
      </c>
      <c r="D124" s="171" t="s">
        <v>62</v>
      </c>
      <c r="E124" s="171" t="s">
        <v>58</v>
      </c>
      <c r="F124" s="171" t="s">
        <v>59</v>
      </c>
      <c r="G124" s="171" t="s">
        <v>132</v>
      </c>
      <c r="H124" s="171" t="s">
        <v>133</v>
      </c>
      <c r="I124" s="171" t="s">
        <v>134</v>
      </c>
      <c r="J124" s="171" t="s">
        <v>123</v>
      </c>
      <c r="K124" s="172" t="s">
        <v>135</v>
      </c>
      <c r="L124" s="169"/>
      <c r="M124" s="173" t="s">
        <v>1</v>
      </c>
      <c r="N124" s="174" t="s">
        <v>41</v>
      </c>
      <c r="O124" s="174" t="s">
        <v>136</v>
      </c>
      <c r="P124" s="174" t="s">
        <v>137</v>
      </c>
      <c r="Q124" s="174" t="s">
        <v>138</v>
      </c>
      <c r="R124" s="174" t="s">
        <v>139</v>
      </c>
      <c r="S124" s="174" t="s">
        <v>140</v>
      </c>
      <c r="T124" s="175" t="s">
        <v>141</v>
      </c>
    </row>
    <row r="125" spans="2:65" s="122" customFormat="1" ht="22.9" customHeight="1">
      <c r="B125" s="121"/>
      <c r="C125" s="177" t="s">
        <v>142</v>
      </c>
      <c r="J125" s="178">
        <f>BK125</f>
        <v>0</v>
      </c>
      <c r="L125" s="121"/>
      <c r="M125" s="179"/>
      <c r="N125" s="131"/>
      <c r="O125" s="131"/>
      <c r="P125" s="180">
        <f>P126</f>
        <v>2406.0388000000003</v>
      </c>
      <c r="Q125" s="131"/>
      <c r="R125" s="180">
        <f>R126</f>
        <v>0.91682700000000017</v>
      </c>
      <c r="S125" s="131"/>
      <c r="T125" s="181">
        <f>T126</f>
        <v>0</v>
      </c>
      <c r="AT125" s="112" t="s">
        <v>76</v>
      </c>
      <c r="AU125" s="112" t="s">
        <v>125</v>
      </c>
      <c r="BK125" s="182">
        <f>BK126</f>
        <v>0</v>
      </c>
    </row>
    <row r="126" spans="2:65" s="184" customFormat="1" ht="25.9" customHeight="1">
      <c r="B126" s="183"/>
      <c r="D126" s="185" t="s">
        <v>76</v>
      </c>
      <c r="E126" s="186" t="s">
        <v>178</v>
      </c>
      <c r="F126" s="186" t="s">
        <v>179</v>
      </c>
      <c r="J126" s="187">
        <f>BK126</f>
        <v>0</v>
      </c>
      <c r="L126" s="183"/>
      <c r="M126" s="188"/>
      <c r="P126" s="189">
        <f>P127+P145+P162+P180+P192+P206+P226+P235</f>
        <v>2406.0388000000003</v>
      </c>
      <c r="R126" s="189">
        <f>R127+R145+R162+R180+R192+R206+R226+R235</f>
        <v>0.91682700000000017</v>
      </c>
      <c r="T126" s="190">
        <f>T127+T145+T162+T180+T192+T206+T226+T235</f>
        <v>0</v>
      </c>
      <c r="AR126" s="185" t="s">
        <v>85</v>
      </c>
      <c r="AT126" s="191" t="s">
        <v>76</v>
      </c>
      <c r="AU126" s="191" t="s">
        <v>77</v>
      </c>
      <c r="AY126" s="185" t="s">
        <v>146</v>
      </c>
      <c r="BK126" s="192">
        <f>BK127+BK145+BK162+BK180+BK192+BK206+BK226+BK235</f>
        <v>0</v>
      </c>
    </row>
    <row r="127" spans="2:65" s="184" customFormat="1" ht="22.9" customHeight="1">
      <c r="B127" s="183"/>
      <c r="D127" s="185" t="s">
        <v>76</v>
      </c>
      <c r="E127" s="193" t="s">
        <v>3064</v>
      </c>
      <c r="F127" s="193" t="s">
        <v>3253</v>
      </c>
      <c r="J127" s="194">
        <f>BK127</f>
        <v>0</v>
      </c>
      <c r="L127" s="183"/>
      <c r="M127" s="188"/>
      <c r="P127" s="189">
        <f>SUM(P128:P144)</f>
        <v>253.55159999999998</v>
      </c>
      <c r="R127" s="189">
        <f>SUM(R128:R144)</f>
        <v>0.60248000000000013</v>
      </c>
      <c r="T127" s="190">
        <f>SUM(T128:T144)</f>
        <v>0</v>
      </c>
      <c r="AR127" s="185" t="s">
        <v>85</v>
      </c>
      <c r="AT127" s="191" t="s">
        <v>76</v>
      </c>
      <c r="AU127" s="191" t="s">
        <v>85</v>
      </c>
      <c r="AY127" s="185" t="s">
        <v>146</v>
      </c>
      <c r="BK127" s="192">
        <f>SUM(BK128:BK144)</f>
        <v>0</v>
      </c>
    </row>
    <row r="128" spans="2:65" s="122" customFormat="1" ht="16.5" customHeight="1">
      <c r="B128" s="121"/>
      <c r="C128" s="195" t="s">
        <v>85</v>
      </c>
      <c r="D128" s="195" t="s">
        <v>149</v>
      </c>
      <c r="E128" s="196" t="s">
        <v>3254</v>
      </c>
      <c r="F128" s="197" t="s">
        <v>3255</v>
      </c>
      <c r="G128" s="198" t="s">
        <v>280</v>
      </c>
      <c r="H128" s="199">
        <v>34</v>
      </c>
      <c r="I128" s="107"/>
      <c r="J128" s="200">
        <f>ROUND(I128*H128,2)</f>
        <v>0</v>
      </c>
      <c r="K128" s="197" t="s">
        <v>1</v>
      </c>
      <c r="L128" s="121"/>
      <c r="M128" s="201" t="s">
        <v>1</v>
      </c>
      <c r="N128" s="202" t="s">
        <v>42</v>
      </c>
      <c r="O128" s="203">
        <v>0.23400000000000001</v>
      </c>
      <c r="P128" s="203">
        <f>O128*H128</f>
        <v>7.9560000000000004</v>
      </c>
      <c r="Q128" s="203">
        <v>0</v>
      </c>
      <c r="R128" s="203">
        <f>Q128*H128</f>
        <v>0</v>
      </c>
      <c r="S128" s="203">
        <v>0</v>
      </c>
      <c r="T128" s="204">
        <f>S128*H128</f>
        <v>0</v>
      </c>
      <c r="AR128" s="205" t="s">
        <v>1646</v>
      </c>
      <c r="AT128" s="205" t="s">
        <v>149</v>
      </c>
      <c r="AU128" s="205" t="s">
        <v>87</v>
      </c>
      <c r="AY128" s="112" t="s">
        <v>146</v>
      </c>
      <c r="BE128" s="206">
        <f>IF(N128="základní",J128,0)</f>
        <v>0</v>
      </c>
      <c r="BF128" s="206">
        <f>IF(N128="snížená",J128,0)</f>
        <v>0</v>
      </c>
      <c r="BG128" s="206">
        <f>IF(N128="zákl. přenesená",J128,0)</f>
        <v>0</v>
      </c>
      <c r="BH128" s="206">
        <f>IF(N128="sníž. přenesená",J128,0)</f>
        <v>0</v>
      </c>
      <c r="BI128" s="206">
        <f>IF(N128="nulová",J128,0)</f>
        <v>0</v>
      </c>
      <c r="BJ128" s="112" t="s">
        <v>85</v>
      </c>
      <c r="BK128" s="206">
        <f>ROUND(I128*H128,2)</f>
        <v>0</v>
      </c>
      <c r="BL128" s="112" t="s">
        <v>1646</v>
      </c>
      <c r="BM128" s="205" t="s">
        <v>3256</v>
      </c>
    </row>
    <row r="129" spans="2:65" s="122" customFormat="1" ht="16.5" customHeight="1">
      <c r="B129" s="121"/>
      <c r="C129" s="231" t="s">
        <v>87</v>
      </c>
      <c r="D129" s="231" t="s">
        <v>665</v>
      </c>
      <c r="E129" s="232" t="s">
        <v>3039</v>
      </c>
      <c r="F129" s="233" t="s">
        <v>3040</v>
      </c>
      <c r="G129" s="234" t="s">
        <v>224</v>
      </c>
      <c r="H129" s="235">
        <v>2.992</v>
      </c>
      <c r="I129" s="108"/>
      <c r="J129" s="236">
        <f>ROUND(I129*H129,2)</f>
        <v>0</v>
      </c>
      <c r="K129" s="233" t="s">
        <v>184</v>
      </c>
      <c r="L129" s="237"/>
      <c r="M129" s="238" t="s">
        <v>1</v>
      </c>
      <c r="N129" s="239" t="s">
        <v>42</v>
      </c>
      <c r="O129" s="203">
        <v>0</v>
      </c>
      <c r="P129" s="203">
        <f>O129*H129</f>
        <v>0</v>
      </c>
      <c r="Q129" s="203">
        <v>0.2</v>
      </c>
      <c r="R129" s="203">
        <f>Q129*H129</f>
        <v>0.59840000000000004</v>
      </c>
      <c r="S129" s="203">
        <v>0</v>
      </c>
      <c r="T129" s="204">
        <f>S129*H129</f>
        <v>0</v>
      </c>
      <c r="AR129" s="205" t="s">
        <v>1646</v>
      </c>
      <c r="AT129" s="205" t="s">
        <v>665</v>
      </c>
      <c r="AU129" s="205" t="s">
        <v>87</v>
      </c>
      <c r="AY129" s="112" t="s">
        <v>146</v>
      </c>
      <c r="BE129" s="206">
        <f>IF(N129="základní",J129,0)</f>
        <v>0</v>
      </c>
      <c r="BF129" s="206">
        <f>IF(N129="snížená",J129,0)</f>
        <v>0</v>
      </c>
      <c r="BG129" s="206">
        <f>IF(N129="zákl. přenesená",J129,0)</f>
        <v>0</v>
      </c>
      <c r="BH129" s="206">
        <f>IF(N129="sníž. přenesená",J129,0)</f>
        <v>0</v>
      </c>
      <c r="BI129" s="206">
        <f>IF(N129="nulová",J129,0)</f>
        <v>0</v>
      </c>
      <c r="BJ129" s="112" t="s">
        <v>85</v>
      </c>
      <c r="BK129" s="206">
        <f>ROUND(I129*H129,2)</f>
        <v>0</v>
      </c>
      <c r="BL129" s="112" t="s">
        <v>1646</v>
      </c>
      <c r="BM129" s="205" t="s">
        <v>3257</v>
      </c>
    </row>
    <row r="130" spans="2:65" s="208" customFormat="1">
      <c r="B130" s="207"/>
      <c r="D130" s="209" t="s">
        <v>189</v>
      </c>
      <c r="E130" s="210" t="s">
        <v>1</v>
      </c>
      <c r="F130" s="211" t="s">
        <v>3258</v>
      </c>
      <c r="H130" s="212">
        <v>2.992</v>
      </c>
      <c r="L130" s="207"/>
      <c r="M130" s="213"/>
      <c r="T130" s="214"/>
      <c r="AT130" s="210" t="s">
        <v>189</v>
      </c>
      <c r="AU130" s="210" t="s">
        <v>87</v>
      </c>
      <c r="AV130" s="208" t="s">
        <v>87</v>
      </c>
      <c r="AW130" s="208" t="s">
        <v>32</v>
      </c>
      <c r="AX130" s="208" t="s">
        <v>85</v>
      </c>
      <c r="AY130" s="210" t="s">
        <v>146</v>
      </c>
    </row>
    <row r="131" spans="2:65" s="122" customFormat="1" ht="16.5" customHeight="1">
      <c r="B131" s="121"/>
      <c r="C131" s="195" t="s">
        <v>161</v>
      </c>
      <c r="D131" s="195" t="s">
        <v>149</v>
      </c>
      <c r="E131" s="196" t="s">
        <v>3259</v>
      </c>
      <c r="F131" s="197" t="s">
        <v>3260</v>
      </c>
      <c r="G131" s="198" t="s">
        <v>280</v>
      </c>
      <c r="H131" s="199">
        <v>102</v>
      </c>
      <c r="I131" s="107"/>
      <c r="J131" s="200">
        <f>ROUND(I131*H131,2)</f>
        <v>0</v>
      </c>
      <c r="K131" s="197" t="s">
        <v>1</v>
      </c>
      <c r="L131" s="121"/>
      <c r="M131" s="201" t="s">
        <v>1</v>
      </c>
      <c r="N131" s="202" t="s">
        <v>42</v>
      </c>
      <c r="O131" s="203">
        <v>0.94099999999999995</v>
      </c>
      <c r="P131" s="203">
        <f>O131*H131</f>
        <v>95.981999999999999</v>
      </c>
      <c r="Q131" s="203">
        <v>0</v>
      </c>
      <c r="R131" s="203">
        <f>Q131*H131</f>
        <v>0</v>
      </c>
      <c r="S131" s="203">
        <v>0</v>
      </c>
      <c r="T131" s="204">
        <f>S131*H131</f>
        <v>0</v>
      </c>
      <c r="AR131" s="205" t="s">
        <v>1646</v>
      </c>
      <c r="AT131" s="205" t="s">
        <v>149</v>
      </c>
      <c r="AU131" s="205" t="s">
        <v>87</v>
      </c>
      <c r="AY131" s="112" t="s">
        <v>146</v>
      </c>
      <c r="BE131" s="206">
        <f>IF(N131="základní",J131,0)</f>
        <v>0</v>
      </c>
      <c r="BF131" s="206">
        <f>IF(N131="snížená",J131,0)</f>
        <v>0</v>
      </c>
      <c r="BG131" s="206">
        <f>IF(N131="zákl. přenesená",J131,0)</f>
        <v>0</v>
      </c>
      <c r="BH131" s="206">
        <f>IF(N131="sníž. přenesená",J131,0)</f>
        <v>0</v>
      </c>
      <c r="BI131" s="206">
        <f>IF(N131="nulová",J131,0)</f>
        <v>0</v>
      </c>
      <c r="BJ131" s="112" t="s">
        <v>85</v>
      </c>
      <c r="BK131" s="206">
        <f>ROUND(I131*H131,2)</f>
        <v>0</v>
      </c>
      <c r="BL131" s="112" t="s">
        <v>1646</v>
      </c>
      <c r="BM131" s="205" t="s">
        <v>3261</v>
      </c>
    </row>
    <row r="132" spans="2:65" s="208" customFormat="1">
      <c r="B132" s="207"/>
      <c r="D132" s="209" t="s">
        <v>189</v>
      </c>
      <c r="E132" s="210" t="s">
        <v>1</v>
      </c>
      <c r="F132" s="211" t="s">
        <v>3262</v>
      </c>
      <c r="H132" s="212">
        <v>102</v>
      </c>
      <c r="I132" s="252"/>
      <c r="L132" s="207"/>
      <c r="M132" s="213"/>
      <c r="T132" s="214"/>
      <c r="AT132" s="210" t="s">
        <v>189</v>
      </c>
      <c r="AU132" s="210" t="s">
        <v>87</v>
      </c>
      <c r="AV132" s="208" t="s">
        <v>87</v>
      </c>
      <c r="AW132" s="208" t="s">
        <v>32</v>
      </c>
      <c r="AX132" s="208" t="s">
        <v>85</v>
      </c>
      <c r="AY132" s="210" t="s">
        <v>146</v>
      </c>
    </row>
    <row r="133" spans="2:65" s="122" customFormat="1" ht="16.5" customHeight="1">
      <c r="B133" s="121"/>
      <c r="C133" s="195" t="s">
        <v>166</v>
      </c>
      <c r="D133" s="195" t="s">
        <v>149</v>
      </c>
      <c r="E133" s="196" t="s">
        <v>3263</v>
      </c>
      <c r="F133" s="197" t="s">
        <v>3264</v>
      </c>
      <c r="G133" s="198" t="s">
        <v>280</v>
      </c>
      <c r="H133" s="199">
        <v>68</v>
      </c>
      <c r="I133" s="107"/>
      <c r="J133" s="200">
        <f>ROUND(I133*H133,2)</f>
        <v>0</v>
      </c>
      <c r="K133" s="197"/>
      <c r="L133" s="121"/>
      <c r="M133" s="201" t="s">
        <v>1</v>
      </c>
      <c r="N133" s="202" t="s">
        <v>42</v>
      </c>
      <c r="O133" s="203">
        <v>8.5999999999999993E-2</v>
      </c>
      <c r="P133" s="203">
        <f>O133*H133</f>
        <v>5.8479999999999999</v>
      </c>
      <c r="Q133" s="203">
        <v>2.0000000000000002E-5</v>
      </c>
      <c r="R133" s="203">
        <f>Q133*H133</f>
        <v>1.3600000000000001E-3</v>
      </c>
      <c r="S133" s="203">
        <v>0</v>
      </c>
      <c r="T133" s="204">
        <f>S133*H133</f>
        <v>0</v>
      </c>
      <c r="AR133" s="205" t="s">
        <v>1646</v>
      </c>
      <c r="AT133" s="205" t="s">
        <v>149</v>
      </c>
      <c r="AU133" s="205" t="s">
        <v>87</v>
      </c>
      <c r="AY133" s="112" t="s">
        <v>146</v>
      </c>
      <c r="BE133" s="206">
        <f>IF(N133="základní",J133,0)</f>
        <v>0</v>
      </c>
      <c r="BF133" s="206">
        <f>IF(N133="snížená",J133,0)</f>
        <v>0</v>
      </c>
      <c r="BG133" s="206">
        <f>IF(N133="zákl. přenesená",J133,0)</f>
        <v>0</v>
      </c>
      <c r="BH133" s="206">
        <f>IF(N133="sníž. přenesená",J133,0)</f>
        <v>0</v>
      </c>
      <c r="BI133" s="206">
        <f>IF(N133="nulová",J133,0)</f>
        <v>0</v>
      </c>
      <c r="BJ133" s="112" t="s">
        <v>85</v>
      </c>
      <c r="BK133" s="206">
        <f>ROUND(I133*H133,2)</f>
        <v>0</v>
      </c>
      <c r="BL133" s="112" t="s">
        <v>1646</v>
      </c>
      <c r="BM133" s="205" t="s">
        <v>3265</v>
      </c>
    </row>
    <row r="134" spans="2:65" s="208" customFormat="1">
      <c r="B134" s="207"/>
      <c r="D134" s="209" t="s">
        <v>189</v>
      </c>
      <c r="E134" s="210" t="s">
        <v>1</v>
      </c>
      <c r="F134" s="211" t="s">
        <v>3266</v>
      </c>
      <c r="H134" s="212">
        <v>68</v>
      </c>
      <c r="L134" s="207"/>
      <c r="M134" s="213"/>
      <c r="T134" s="214"/>
      <c r="AT134" s="210" t="s">
        <v>189</v>
      </c>
      <c r="AU134" s="210" t="s">
        <v>87</v>
      </c>
      <c r="AV134" s="208" t="s">
        <v>87</v>
      </c>
      <c r="AW134" s="208" t="s">
        <v>32</v>
      </c>
      <c r="AX134" s="208" t="s">
        <v>85</v>
      </c>
      <c r="AY134" s="210" t="s">
        <v>146</v>
      </c>
    </row>
    <row r="135" spans="2:65" s="122" customFormat="1" ht="16.5" customHeight="1">
      <c r="B135" s="121"/>
      <c r="C135" s="195" t="s">
        <v>145</v>
      </c>
      <c r="D135" s="195" t="s">
        <v>149</v>
      </c>
      <c r="E135" s="196" t="s">
        <v>3267</v>
      </c>
      <c r="F135" s="197" t="s">
        <v>3268</v>
      </c>
      <c r="G135" s="198" t="s">
        <v>280</v>
      </c>
      <c r="H135" s="199">
        <v>34</v>
      </c>
      <c r="I135" s="107"/>
      <c r="J135" s="200">
        <f>ROUND(I135*H135,2)</f>
        <v>0</v>
      </c>
      <c r="K135" s="197" t="s">
        <v>1</v>
      </c>
      <c r="L135" s="121"/>
      <c r="M135" s="201" t="s">
        <v>1</v>
      </c>
      <c r="N135" s="202" t="s">
        <v>42</v>
      </c>
      <c r="O135" s="203">
        <v>8.5999999999999993E-2</v>
      </c>
      <c r="P135" s="203">
        <f>O135*H135</f>
        <v>2.9239999999999999</v>
      </c>
      <c r="Q135" s="203">
        <v>2.0000000000000002E-5</v>
      </c>
      <c r="R135" s="203">
        <f>Q135*H135</f>
        <v>6.8000000000000005E-4</v>
      </c>
      <c r="S135" s="203">
        <v>0</v>
      </c>
      <c r="T135" s="204">
        <f>S135*H135</f>
        <v>0</v>
      </c>
      <c r="AR135" s="205" t="s">
        <v>1646</v>
      </c>
      <c r="AT135" s="205" t="s">
        <v>149</v>
      </c>
      <c r="AU135" s="205" t="s">
        <v>87</v>
      </c>
      <c r="AY135" s="112" t="s">
        <v>146</v>
      </c>
      <c r="BE135" s="206">
        <f>IF(N135="základní",J135,0)</f>
        <v>0</v>
      </c>
      <c r="BF135" s="206">
        <f>IF(N135="snížená",J135,0)</f>
        <v>0</v>
      </c>
      <c r="BG135" s="206">
        <f>IF(N135="zákl. přenesená",J135,0)</f>
        <v>0</v>
      </c>
      <c r="BH135" s="206">
        <f>IF(N135="sníž. přenesená",J135,0)</f>
        <v>0</v>
      </c>
      <c r="BI135" s="206">
        <f>IF(N135="nulová",J135,0)</f>
        <v>0</v>
      </c>
      <c r="BJ135" s="112" t="s">
        <v>85</v>
      </c>
      <c r="BK135" s="206">
        <f>ROUND(I135*H135,2)</f>
        <v>0</v>
      </c>
      <c r="BL135" s="112" t="s">
        <v>1646</v>
      </c>
      <c r="BM135" s="205" t="s">
        <v>3269</v>
      </c>
    </row>
    <row r="136" spans="2:65" s="122" customFormat="1" ht="16.5" customHeight="1">
      <c r="B136" s="121"/>
      <c r="C136" s="195" t="s">
        <v>205</v>
      </c>
      <c r="D136" s="195" t="s">
        <v>149</v>
      </c>
      <c r="E136" s="196" t="s">
        <v>3270</v>
      </c>
      <c r="F136" s="197" t="s">
        <v>3271</v>
      </c>
      <c r="G136" s="198" t="s">
        <v>280</v>
      </c>
      <c r="H136" s="199">
        <v>102</v>
      </c>
      <c r="I136" s="107"/>
      <c r="J136" s="200">
        <f>ROUND(I136*H136,2)</f>
        <v>0</v>
      </c>
      <c r="K136" s="197" t="s">
        <v>1</v>
      </c>
      <c r="L136" s="121"/>
      <c r="M136" s="201" t="s">
        <v>1</v>
      </c>
      <c r="N136" s="202" t="s">
        <v>42</v>
      </c>
      <c r="O136" s="203">
        <v>8.5999999999999993E-2</v>
      </c>
      <c r="P136" s="203">
        <f>O136*H136</f>
        <v>8.7719999999999985</v>
      </c>
      <c r="Q136" s="203">
        <v>2.0000000000000002E-5</v>
      </c>
      <c r="R136" s="203">
        <f>Q136*H136</f>
        <v>2.0400000000000001E-3</v>
      </c>
      <c r="S136" s="203">
        <v>0</v>
      </c>
      <c r="T136" s="204">
        <f>S136*H136</f>
        <v>0</v>
      </c>
      <c r="AR136" s="205" t="s">
        <v>1646</v>
      </c>
      <c r="AT136" s="205" t="s">
        <v>149</v>
      </c>
      <c r="AU136" s="205" t="s">
        <v>87</v>
      </c>
      <c r="AY136" s="112" t="s">
        <v>146</v>
      </c>
      <c r="BE136" s="206">
        <f>IF(N136="základní",J136,0)</f>
        <v>0</v>
      </c>
      <c r="BF136" s="206">
        <f>IF(N136="snížená",J136,0)</f>
        <v>0</v>
      </c>
      <c r="BG136" s="206">
        <f>IF(N136="zákl. přenesená",J136,0)</f>
        <v>0</v>
      </c>
      <c r="BH136" s="206">
        <f>IF(N136="sníž. přenesená",J136,0)</f>
        <v>0</v>
      </c>
      <c r="BI136" s="206">
        <f>IF(N136="nulová",J136,0)</f>
        <v>0</v>
      </c>
      <c r="BJ136" s="112" t="s">
        <v>85</v>
      </c>
      <c r="BK136" s="206">
        <f>ROUND(I136*H136,2)</f>
        <v>0</v>
      </c>
      <c r="BL136" s="112" t="s">
        <v>1646</v>
      </c>
      <c r="BM136" s="205" t="s">
        <v>3272</v>
      </c>
    </row>
    <row r="137" spans="2:65" s="208" customFormat="1">
      <c r="B137" s="207"/>
      <c r="D137" s="209" t="s">
        <v>189</v>
      </c>
      <c r="E137" s="210" t="s">
        <v>1</v>
      </c>
      <c r="F137" s="211" t="s">
        <v>3262</v>
      </c>
      <c r="H137" s="212">
        <v>102</v>
      </c>
      <c r="L137" s="207"/>
      <c r="M137" s="213"/>
      <c r="T137" s="214"/>
      <c r="AT137" s="210" t="s">
        <v>189</v>
      </c>
      <c r="AU137" s="210" t="s">
        <v>87</v>
      </c>
      <c r="AV137" s="208" t="s">
        <v>87</v>
      </c>
      <c r="AW137" s="208" t="s">
        <v>32</v>
      </c>
      <c r="AX137" s="208" t="s">
        <v>85</v>
      </c>
      <c r="AY137" s="210" t="s">
        <v>146</v>
      </c>
    </row>
    <row r="138" spans="2:65" s="122" customFormat="1" ht="16.5" customHeight="1">
      <c r="B138" s="121"/>
      <c r="C138" s="195" t="s">
        <v>211</v>
      </c>
      <c r="D138" s="195" t="s">
        <v>149</v>
      </c>
      <c r="E138" s="196" t="s">
        <v>3273</v>
      </c>
      <c r="F138" s="197" t="s">
        <v>3274</v>
      </c>
      <c r="G138" s="198" t="s">
        <v>183</v>
      </c>
      <c r="H138" s="199">
        <v>336.6</v>
      </c>
      <c r="I138" s="107"/>
      <c r="J138" s="200">
        <f>ROUND(I138*H138,2)</f>
        <v>0</v>
      </c>
      <c r="K138" s="197" t="s">
        <v>184</v>
      </c>
      <c r="L138" s="121"/>
      <c r="M138" s="201" t="s">
        <v>1</v>
      </c>
      <c r="N138" s="202" t="s">
        <v>42</v>
      </c>
      <c r="O138" s="203">
        <v>0.27600000000000002</v>
      </c>
      <c r="P138" s="203">
        <f>O138*H138</f>
        <v>92.901600000000016</v>
      </c>
      <c r="Q138" s="203">
        <v>0</v>
      </c>
      <c r="R138" s="203">
        <f>Q138*H138</f>
        <v>0</v>
      </c>
      <c r="S138" s="203">
        <v>0</v>
      </c>
      <c r="T138" s="204">
        <f>S138*H138</f>
        <v>0</v>
      </c>
      <c r="AR138" s="205" t="s">
        <v>1646</v>
      </c>
      <c r="AT138" s="205" t="s">
        <v>149</v>
      </c>
      <c r="AU138" s="205" t="s">
        <v>87</v>
      </c>
      <c r="AY138" s="112" t="s">
        <v>146</v>
      </c>
      <c r="BE138" s="206">
        <f>IF(N138="základní",J138,0)</f>
        <v>0</v>
      </c>
      <c r="BF138" s="206">
        <f>IF(N138="snížená",J138,0)</f>
        <v>0</v>
      </c>
      <c r="BG138" s="206">
        <f>IF(N138="zákl. přenesená",J138,0)</f>
        <v>0</v>
      </c>
      <c r="BH138" s="206">
        <f>IF(N138="sníž. přenesená",J138,0)</f>
        <v>0</v>
      </c>
      <c r="BI138" s="206">
        <f>IF(N138="nulová",J138,0)</f>
        <v>0</v>
      </c>
      <c r="BJ138" s="112" t="s">
        <v>85</v>
      </c>
      <c r="BK138" s="206">
        <f>ROUND(I138*H138,2)</f>
        <v>0</v>
      </c>
      <c r="BL138" s="112" t="s">
        <v>1646</v>
      </c>
      <c r="BM138" s="205" t="s">
        <v>3275</v>
      </c>
    </row>
    <row r="139" spans="2:65" s="208" customFormat="1">
      <c r="B139" s="207"/>
      <c r="D139" s="209" t="s">
        <v>189</v>
      </c>
      <c r="E139" s="210" t="s">
        <v>1</v>
      </c>
      <c r="F139" s="211" t="s">
        <v>3276</v>
      </c>
      <c r="H139" s="212">
        <v>336.6</v>
      </c>
      <c r="L139" s="207"/>
      <c r="M139" s="213"/>
      <c r="T139" s="214"/>
      <c r="AT139" s="210" t="s">
        <v>189</v>
      </c>
      <c r="AU139" s="210" t="s">
        <v>87</v>
      </c>
      <c r="AV139" s="208" t="s">
        <v>87</v>
      </c>
      <c r="AW139" s="208" t="s">
        <v>32</v>
      </c>
      <c r="AX139" s="208" t="s">
        <v>85</v>
      </c>
      <c r="AY139" s="210" t="s">
        <v>146</v>
      </c>
    </row>
    <row r="140" spans="2:65" s="122" customFormat="1" ht="16.5" customHeight="1">
      <c r="B140" s="121"/>
      <c r="C140" s="195" t="s">
        <v>215</v>
      </c>
      <c r="D140" s="195" t="s">
        <v>149</v>
      </c>
      <c r="E140" s="196" t="s">
        <v>3277</v>
      </c>
      <c r="F140" s="197" t="s">
        <v>3278</v>
      </c>
      <c r="G140" s="198" t="s">
        <v>224</v>
      </c>
      <c r="H140" s="199">
        <v>81.599999999999994</v>
      </c>
      <c r="I140" s="107"/>
      <c r="J140" s="200">
        <f>ROUND(I140*H140,2)</f>
        <v>0</v>
      </c>
      <c r="K140" s="197" t="s">
        <v>1</v>
      </c>
      <c r="L140" s="121"/>
      <c r="M140" s="201" t="s">
        <v>1</v>
      </c>
      <c r="N140" s="202" t="s">
        <v>42</v>
      </c>
      <c r="O140" s="203">
        <v>0</v>
      </c>
      <c r="P140" s="203">
        <f>O140*H140</f>
        <v>0</v>
      </c>
      <c r="Q140" s="203">
        <v>0</v>
      </c>
      <c r="R140" s="203">
        <f>Q140*H140</f>
        <v>0</v>
      </c>
      <c r="S140" s="203">
        <v>0</v>
      </c>
      <c r="T140" s="204">
        <f>S140*H140</f>
        <v>0</v>
      </c>
      <c r="AR140" s="205" t="s">
        <v>1646</v>
      </c>
      <c r="AT140" s="205" t="s">
        <v>149</v>
      </c>
      <c r="AU140" s="205" t="s">
        <v>87</v>
      </c>
      <c r="AY140" s="112" t="s">
        <v>146</v>
      </c>
      <c r="BE140" s="206">
        <f>IF(N140="základní",J140,0)</f>
        <v>0</v>
      </c>
      <c r="BF140" s="206">
        <f>IF(N140="snížená",J140,0)</f>
        <v>0</v>
      </c>
      <c r="BG140" s="206">
        <f>IF(N140="zákl. přenesená",J140,0)</f>
        <v>0</v>
      </c>
      <c r="BH140" s="206">
        <f>IF(N140="sníž. přenesená",J140,0)</f>
        <v>0</v>
      </c>
      <c r="BI140" s="206">
        <f>IF(N140="nulová",J140,0)</f>
        <v>0</v>
      </c>
      <c r="BJ140" s="112" t="s">
        <v>85</v>
      </c>
      <c r="BK140" s="206">
        <f>ROUND(I140*H140,2)</f>
        <v>0</v>
      </c>
      <c r="BL140" s="112" t="s">
        <v>1646</v>
      </c>
      <c r="BM140" s="205" t="s">
        <v>3279</v>
      </c>
    </row>
    <row r="141" spans="2:65" s="208" customFormat="1">
      <c r="B141" s="207"/>
      <c r="D141" s="209" t="s">
        <v>189</v>
      </c>
      <c r="E141" s="210" t="s">
        <v>1</v>
      </c>
      <c r="F141" s="211" t="s">
        <v>3280</v>
      </c>
      <c r="H141" s="212">
        <v>81.599999999999994</v>
      </c>
      <c r="L141" s="207"/>
      <c r="M141" s="213"/>
      <c r="T141" s="214"/>
      <c r="AT141" s="210" t="s">
        <v>189</v>
      </c>
      <c r="AU141" s="210" t="s">
        <v>87</v>
      </c>
      <c r="AV141" s="208" t="s">
        <v>87</v>
      </c>
      <c r="AW141" s="208" t="s">
        <v>32</v>
      </c>
      <c r="AX141" s="208" t="s">
        <v>85</v>
      </c>
      <c r="AY141" s="210" t="s">
        <v>146</v>
      </c>
    </row>
    <row r="142" spans="2:65" s="122" customFormat="1" ht="16.5" customHeight="1">
      <c r="B142" s="121"/>
      <c r="C142" s="195" t="s">
        <v>209</v>
      </c>
      <c r="D142" s="195" t="s">
        <v>149</v>
      </c>
      <c r="E142" s="196" t="s">
        <v>3281</v>
      </c>
      <c r="F142" s="197" t="s">
        <v>3282</v>
      </c>
      <c r="G142" s="198" t="s">
        <v>224</v>
      </c>
      <c r="H142" s="199">
        <v>81.599999999999994</v>
      </c>
      <c r="I142" s="107"/>
      <c r="J142" s="200">
        <f>ROUND(I142*H142,2)</f>
        <v>0</v>
      </c>
      <c r="K142" s="197" t="s">
        <v>184</v>
      </c>
      <c r="L142" s="121"/>
      <c r="M142" s="201" t="s">
        <v>1</v>
      </c>
      <c r="N142" s="202" t="s">
        <v>42</v>
      </c>
      <c r="O142" s="203">
        <v>0.45200000000000001</v>
      </c>
      <c r="P142" s="203">
        <f>O142*H142</f>
        <v>36.883199999999995</v>
      </c>
      <c r="Q142" s="203">
        <v>0</v>
      </c>
      <c r="R142" s="203">
        <f>Q142*H142</f>
        <v>0</v>
      </c>
      <c r="S142" s="203">
        <v>0</v>
      </c>
      <c r="T142" s="204">
        <f>S142*H142</f>
        <v>0</v>
      </c>
      <c r="AR142" s="205" t="s">
        <v>1646</v>
      </c>
      <c r="AT142" s="205" t="s">
        <v>149</v>
      </c>
      <c r="AU142" s="205" t="s">
        <v>87</v>
      </c>
      <c r="AY142" s="112" t="s">
        <v>146</v>
      </c>
      <c r="BE142" s="206">
        <f>IF(N142="základní",J142,0)</f>
        <v>0</v>
      </c>
      <c r="BF142" s="206">
        <f>IF(N142="snížená",J142,0)</f>
        <v>0</v>
      </c>
      <c r="BG142" s="206">
        <f>IF(N142="zákl. přenesená",J142,0)</f>
        <v>0</v>
      </c>
      <c r="BH142" s="206">
        <f>IF(N142="sníž. přenesená",J142,0)</f>
        <v>0</v>
      </c>
      <c r="BI142" s="206">
        <f>IF(N142="nulová",J142,0)</f>
        <v>0</v>
      </c>
      <c r="BJ142" s="112" t="s">
        <v>85</v>
      </c>
      <c r="BK142" s="206">
        <f>ROUND(I142*H142,2)</f>
        <v>0</v>
      </c>
      <c r="BL142" s="112" t="s">
        <v>1646</v>
      </c>
      <c r="BM142" s="205" t="s">
        <v>3283</v>
      </c>
    </row>
    <row r="143" spans="2:65" s="122" customFormat="1" ht="16.5" customHeight="1">
      <c r="B143" s="121"/>
      <c r="C143" s="195" t="s">
        <v>112</v>
      </c>
      <c r="D143" s="195" t="s">
        <v>149</v>
      </c>
      <c r="E143" s="196" t="s">
        <v>3284</v>
      </c>
      <c r="F143" s="197" t="s">
        <v>3285</v>
      </c>
      <c r="G143" s="198" t="s">
        <v>224</v>
      </c>
      <c r="H143" s="199">
        <v>81.599999999999994</v>
      </c>
      <c r="I143" s="107"/>
      <c r="J143" s="200">
        <f>ROUND(I143*H143,2)</f>
        <v>0</v>
      </c>
      <c r="K143" s="197" t="s">
        <v>184</v>
      </c>
      <c r="L143" s="121"/>
      <c r="M143" s="201" t="s">
        <v>1</v>
      </c>
      <c r="N143" s="202" t="s">
        <v>42</v>
      </c>
      <c r="O143" s="203">
        <v>2.8000000000000001E-2</v>
      </c>
      <c r="P143" s="203">
        <f>O143*H143</f>
        <v>2.2847999999999997</v>
      </c>
      <c r="Q143" s="203">
        <v>0</v>
      </c>
      <c r="R143" s="203">
        <f>Q143*H143</f>
        <v>0</v>
      </c>
      <c r="S143" s="203">
        <v>0</v>
      </c>
      <c r="T143" s="204">
        <f>S143*H143</f>
        <v>0</v>
      </c>
      <c r="AR143" s="205" t="s">
        <v>1646</v>
      </c>
      <c r="AT143" s="205" t="s">
        <v>149</v>
      </c>
      <c r="AU143" s="205" t="s">
        <v>87</v>
      </c>
      <c r="AY143" s="112" t="s">
        <v>146</v>
      </c>
      <c r="BE143" s="206">
        <f>IF(N143="základní",J143,0)</f>
        <v>0</v>
      </c>
      <c r="BF143" s="206">
        <f>IF(N143="snížená",J143,0)</f>
        <v>0</v>
      </c>
      <c r="BG143" s="206">
        <f>IF(N143="zákl. přenesená",J143,0)</f>
        <v>0</v>
      </c>
      <c r="BH143" s="206">
        <f>IF(N143="sníž. přenesená",J143,0)</f>
        <v>0</v>
      </c>
      <c r="BI143" s="206">
        <f>IF(N143="nulová",J143,0)</f>
        <v>0</v>
      </c>
      <c r="BJ143" s="112" t="s">
        <v>85</v>
      </c>
      <c r="BK143" s="206">
        <f>ROUND(I143*H143,2)</f>
        <v>0</v>
      </c>
      <c r="BL143" s="112" t="s">
        <v>1646</v>
      </c>
      <c r="BM143" s="205" t="s">
        <v>3286</v>
      </c>
    </row>
    <row r="144" spans="2:65" s="122" customFormat="1" ht="29.25">
      <c r="B144" s="121"/>
      <c r="D144" s="209" t="s">
        <v>154</v>
      </c>
      <c r="F144" s="228" t="s">
        <v>3287</v>
      </c>
      <c r="L144" s="121"/>
      <c r="M144" s="229"/>
      <c r="T144" s="230"/>
      <c r="AT144" s="112" t="s">
        <v>154</v>
      </c>
      <c r="AU144" s="112" t="s">
        <v>87</v>
      </c>
    </row>
    <row r="145" spans="2:65" s="184" customFormat="1" ht="22.9" customHeight="1">
      <c r="B145" s="183"/>
      <c r="D145" s="185" t="s">
        <v>76</v>
      </c>
      <c r="E145" s="193" t="s">
        <v>3288</v>
      </c>
      <c r="F145" s="193" t="s">
        <v>3289</v>
      </c>
      <c r="J145" s="194">
        <f>BK145</f>
        <v>0</v>
      </c>
      <c r="L145" s="183"/>
      <c r="M145" s="188"/>
      <c r="P145" s="189">
        <f>SUM(P146:P161)</f>
        <v>124.0596</v>
      </c>
      <c r="R145" s="189">
        <f>SUM(R146:R161)</f>
        <v>7.2000000000000015E-4</v>
      </c>
      <c r="T145" s="190">
        <f>SUM(T146:T161)</f>
        <v>0</v>
      </c>
      <c r="AR145" s="185" t="s">
        <v>85</v>
      </c>
      <c r="AT145" s="191" t="s">
        <v>76</v>
      </c>
      <c r="AU145" s="191" t="s">
        <v>85</v>
      </c>
      <c r="AY145" s="185" t="s">
        <v>146</v>
      </c>
      <c r="BK145" s="192">
        <f>SUM(BK146:BK161)</f>
        <v>0</v>
      </c>
    </row>
    <row r="146" spans="2:65" s="122" customFormat="1" ht="16.5" customHeight="1">
      <c r="B146" s="121"/>
      <c r="C146" s="195" t="s">
        <v>115</v>
      </c>
      <c r="D146" s="195" t="s">
        <v>149</v>
      </c>
      <c r="E146" s="196" t="s">
        <v>3290</v>
      </c>
      <c r="F146" s="197" t="s">
        <v>3291</v>
      </c>
      <c r="G146" s="198" t="s">
        <v>280</v>
      </c>
      <c r="H146" s="199">
        <v>18</v>
      </c>
      <c r="I146" s="107"/>
      <c r="J146" s="200">
        <f>ROUND(I146*H146,2)</f>
        <v>0</v>
      </c>
      <c r="K146" s="197" t="s">
        <v>1</v>
      </c>
      <c r="L146" s="121"/>
      <c r="M146" s="201" t="s">
        <v>1</v>
      </c>
      <c r="N146" s="202" t="s">
        <v>42</v>
      </c>
      <c r="O146" s="203">
        <v>0.23400000000000001</v>
      </c>
      <c r="P146" s="203">
        <f>O146*H146</f>
        <v>4.2120000000000006</v>
      </c>
      <c r="Q146" s="203">
        <v>0</v>
      </c>
      <c r="R146" s="203">
        <f>Q146*H146</f>
        <v>0</v>
      </c>
      <c r="S146" s="203">
        <v>0</v>
      </c>
      <c r="T146" s="204">
        <f>S146*H146</f>
        <v>0</v>
      </c>
      <c r="AR146" s="205" t="s">
        <v>166</v>
      </c>
      <c r="AT146" s="205" t="s">
        <v>149</v>
      </c>
      <c r="AU146" s="205" t="s">
        <v>87</v>
      </c>
      <c r="AY146" s="112" t="s">
        <v>146</v>
      </c>
      <c r="BE146" s="206">
        <f>IF(N146="základní",J146,0)</f>
        <v>0</v>
      </c>
      <c r="BF146" s="206">
        <f>IF(N146="snížená",J146,0)</f>
        <v>0</v>
      </c>
      <c r="BG146" s="206">
        <f>IF(N146="zákl. přenesená",J146,0)</f>
        <v>0</v>
      </c>
      <c r="BH146" s="206">
        <f>IF(N146="sníž. přenesená",J146,0)</f>
        <v>0</v>
      </c>
      <c r="BI146" s="206">
        <f>IF(N146="nulová",J146,0)</f>
        <v>0</v>
      </c>
      <c r="BJ146" s="112" t="s">
        <v>85</v>
      </c>
      <c r="BK146" s="206">
        <f>ROUND(I146*H146,2)</f>
        <v>0</v>
      </c>
      <c r="BL146" s="112" t="s">
        <v>166</v>
      </c>
      <c r="BM146" s="205" t="s">
        <v>3292</v>
      </c>
    </row>
    <row r="147" spans="2:65" s="208" customFormat="1">
      <c r="B147" s="207"/>
      <c r="D147" s="209" t="s">
        <v>189</v>
      </c>
      <c r="E147" s="210" t="s">
        <v>1</v>
      </c>
      <c r="F147" s="211" t="s">
        <v>3293</v>
      </c>
      <c r="H147" s="212">
        <v>18</v>
      </c>
      <c r="L147" s="207"/>
      <c r="M147" s="213"/>
      <c r="T147" s="214"/>
      <c r="AT147" s="210" t="s">
        <v>189</v>
      </c>
      <c r="AU147" s="210" t="s">
        <v>87</v>
      </c>
      <c r="AV147" s="208" t="s">
        <v>87</v>
      </c>
      <c r="AW147" s="208" t="s">
        <v>32</v>
      </c>
      <c r="AX147" s="208" t="s">
        <v>85</v>
      </c>
      <c r="AY147" s="210" t="s">
        <v>146</v>
      </c>
    </row>
    <row r="148" spans="2:65" s="122" customFormat="1" ht="16.5" customHeight="1">
      <c r="B148" s="121"/>
      <c r="C148" s="195" t="s">
        <v>250</v>
      </c>
      <c r="D148" s="195" t="s">
        <v>149</v>
      </c>
      <c r="E148" s="196" t="s">
        <v>3259</v>
      </c>
      <c r="F148" s="197" t="s">
        <v>3260</v>
      </c>
      <c r="G148" s="198" t="s">
        <v>280</v>
      </c>
      <c r="H148" s="199">
        <v>18</v>
      </c>
      <c r="I148" s="107"/>
      <c r="J148" s="200">
        <f>ROUND(I148*H148,2)</f>
        <v>0</v>
      </c>
      <c r="K148" s="197" t="s">
        <v>1</v>
      </c>
      <c r="L148" s="121"/>
      <c r="M148" s="201" t="s">
        <v>1</v>
      </c>
      <c r="N148" s="202" t="s">
        <v>42</v>
      </c>
      <c r="O148" s="203">
        <v>0.94099999999999995</v>
      </c>
      <c r="P148" s="203">
        <f>O148*H148</f>
        <v>16.937999999999999</v>
      </c>
      <c r="Q148" s="203">
        <v>0</v>
      </c>
      <c r="R148" s="203">
        <f>Q148*H148</f>
        <v>0</v>
      </c>
      <c r="S148" s="203">
        <v>0</v>
      </c>
      <c r="T148" s="204">
        <f>S148*H148</f>
        <v>0</v>
      </c>
      <c r="AR148" s="205" t="s">
        <v>166</v>
      </c>
      <c r="AT148" s="205" t="s">
        <v>149</v>
      </c>
      <c r="AU148" s="205" t="s">
        <v>87</v>
      </c>
      <c r="AY148" s="112" t="s">
        <v>146</v>
      </c>
      <c r="BE148" s="206">
        <f>IF(N148="základní",J148,0)</f>
        <v>0</v>
      </c>
      <c r="BF148" s="206">
        <f>IF(N148="snížená",J148,0)</f>
        <v>0</v>
      </c>
      <c r="BG148" s="206">
        <f>IF(N148="zákl. přenesená",J148,0)</f>
        <v>0</v>
      </c>
      <c r="BH148" s="206">
        <f>IF(N148="sníž. přenesená",J148,0)</f>
        <v>0</v>
      </c>
      <c r="BI148" s="206">
        <f>IF(N148="nulová",J148,0)</f>
        <v>0</v>
      </c>
      <c r="BJ148" s="112" t="s">
        <v>85</v>
      </c>
      <c r="BK148" s="206">
        <f>ROUND(I148*H148,2)</f>
        <v>0</v>
      </c>
      <c r="BL148" s="112" t="s">
        <v>166</v>
      </c>
      <c r="BM148" s="205" t="s">
        <v>3294</v>
      </c>
    </row>
    <row r="149" spans="2:65" s="208" customFormat="1">
      <c r="B149" s="207"/>
      <c r="D149" s="209" t="s">
        <v>189</v>
      </c>
      <c r="E149" s="210" t="s">
        <v>1</v>
      </c>
      <c r="F149" s="211" t="s">
        <v>3293</v>
      </c>
      <c r="H149" s="212">
        <v>18</v>
      </c>
      <c r="L149" s="207"/>
      <c r="M149" s="213"/>
      <c r="T149" s="214"/>
      <c r="AT149" s="210" t="s">
        <v>189</v>
      </c>
      <c r="AU149" s="210" t="s">
        <v>87</v>
      </c>
      <c r="AV149" s="208" t="s">
        <v>87</v>
      </c>
      <c r="AW149" s="208" t="s">
        <v>32</v>
      </c>
      <c r="AX149" s="208" t="s">
        <v>85</v>
      </c>
      <c r="AY149" s="210" t="s">
        <v>146</v>
      </c>
    </row>
    <row r="150" spans="2:65" s="122" customFormat="1" ht="16.5" customHeight="1">
      <c r="B150" s="121"/>
      <c r="C150" s="195" t="s">
        <v>256</v>
      </c>
      <c r="D150" s="195" t="s">
        <v>149</v>
      </c>
      <c r="E150" s="196" t="s">
        <v>3263</v>
      </c>
      <c r="F150" s="197" t="s">
        <v>3264</v>
      </c>
      <c r="G150" s="198" t="s">
        <v>280</v>
      </c>
      <c r="H150" s="199">
        <v>12</v>
      </c>
      <c r="I150" s="107"/>
      <c r="J150" s="200">
        <f>ROUND(I150*H150,2)</f>
        <v>0</v>
      </c>
      <c r="K150" s="197"/>
      <c r="L150" s="121"/>
      <c r="M150" s="201" t="s">
        <v>1</v>
      </c>
      <c r="N150" s="202" t="s">
        <v>42</v>
      </c>
      <c r="O150" s="203">
        <v>8.5999999999999993E-2</v>
      </c>
      <c r="P150" s="203">
        <f>O150*H150</f>
        <v>1.032</v>
      </c>
      <c r="Q150" s="203">
        <v>2.0000000000000002E-5</v>
      </c>
      <c r="R150" s="203">
        <f>Q150*H150</f>
        <v>2.4000000000000003E-4</v>
      </c>
      <c r="S150" s="203">
        <v>0</v>
      </c>
      <c r="T150" s="204">
        <f>S150*H150</f>
        <v>0</v>
      </c>
      <c r="AR150" s="205" t="s">
        <v>166</v>
      </c>
      <c r="AT150" s="205" t="s">
        <v>149</v>
      </c>
      <c r="AU150" s="205" t="s">
        <v>87</v>
      </c>
      <c r="AY150" s="112" t="s">
        <v>146</v>
      </c>
      <c r="BE150" s="206">
        <f>IF(N150="základní",J150,0)</f>
        <v>0</v>
      </c>
      <c r="BF150" s="206">
        <f>IF(N150="snížená",J150,0)</f>
        <v>0</v>
      </c>
      <c r="BG150" s="206">
        <f>IF(N150="zákl. přenesená",J150,0)</f>
        <v>0</v>
      </c>
      <c r="BH150" s="206">
        <f>IF(N150="sníž. přenesená",J150,0)</f>
        <v>0</v>
      </c>
      <c r="BI150" s="206">
        <f>IF(N150="nulová",J150,0)</f>
        <v>0</v>
      </c>
      <c r="BJ150" s="112" t="s">
        <v>85</v>
      </c>
      <c r="BK150" s="206">
        <f>ROUND(I150*H150,2)</f>
        <v>0</v>
      </c>
      <c r="BL150" s="112" t="s">
        <v>166</v>
      </c>
      <c r="BM150" s="205" t="s">
        <v>3295</v>
      </c>
    </row>
    <row r="151" spans="2:65" s="208" customFormat="1">
      <c r="B151" s="207"/>
      <c r="D151" s="209" t="s">
        <v>189</v>
      </c>
      <c r="E151" s="210" t="s">
        <v>1</v>
      </c>
      <c r="F151" s="211" t="s">
        <v>3296</v>
      </c>
      <c r="H151" s="212">
        <v>12</v>
      </c>
      <c r="L151" s="207"/>
      <c r="M151" s="213"/>
      <c r="T151" s="214"/>
      <c r="AT151" s="210" t="s">
        <v>189</v>
      </c>
      <c r="AU151" s="210" t="s">
        <v>87</v>
      </c>
      <c r="AV151" s="208" t="s">
        <v>87</v>
      </c>
      <c r="AW151" s="208" t="s">
        <v>32</v>
      </c>
      <c r="AX151" s="208" t="s">
        <v>85</v>
      </c>
      <c r="AY151" s="210" t="s">
        <v>146</v>
      </c>
    </row>
    <row r="152" spans="2:65" s="122" customFormat="1" ht="16.5" customHeight="1">
      <c r="B152" s="121"/>
      <c r="C152" s="195" t="s">
        <v>262</v>
      </c>
      <c r="D152" s="195" t="s">
        <v>149</v>
      </c>
      <c r="E152" s="196" t="s">
        <v>3267</v>
      </c>
      <c r="F152" s="197" t="s">
        <v>3268</v>
      </c>
      <c r="G152" s="198" t="s">
        <v>280</v>
      </c>
      <c r="H152" s="199">
        <v>6</v>
      </c>
      <c r="I152" s="107"/>
      <c r="J152" s="200">
        <f>ROUND(I152*H152,2)</f>
        <v>0</v>
      </c>
      <c r="K152" s="197" t="s">
        <v>1</v>
      </c>
      <c r="L152" s="121"/>
      <c r="M152" s="201" t="s">
        <v>1</v>
      </c>
      <c r="N152" s="202" t="s">
        <v>42</v>
      </c>
      <c r="O152" s="203">
        <v>8.5999999999999993E-2</v>
      </c>
      <c r="P152" s="203">
        <f>O152*H152</f>
        <v>0.51600000000000001</v>
      </c>
      <c r="Q152" s="203">
        <v>2.0000000000000002E-5</v>
      </c>
      <c r="R152" s="203">
        <f>Q152*H152</f>
        <v>1.2000000000000002E-4</v>
      </c>
      <c r="S152" s="203">
        <v>0</v>
      </c>
      <c r="T152" s="204">
        <f>S152*H152</f>
        <v>0</v>
      </c>
      <c r="AR152" s="205" t="s">
        <v>166</v>
      </c>
      <c r="AT152" s="205" t="s">
        <v>149</v>
      </c>
      <c r="AU152" s="205" t="s">
        <v>87</v>
      </c>
      <c r="AY152" s="112" t="s">
        <v>146</v>
      </c>
      <c r="BE152" s="206">
        <f>IF(N152="základní",J152,0)</f>
        <v>0</v>
      </c>
      <c r="BF152" s="206">
        <f>IF(N152="snížená",J152,0)</f>
        <v>0</v>
      </c>
      <c r="BG152" s="206">
        <f>IF(N152="zákl. přenesená",J152,0)</f>
        <v>0</v>
      </c>
      <c r="BH152" s="206">
        <f>IF(N152="sníž. přenesená",J152,0)</f>
        <v>0</v>
      </c>
      <c r="BI152" s="206">
        <f>IF(N152="nulová",J152,0)</f>
        <v>0</v>
      </c>
      <c r="BJ152" s="112" t="s">
        <v>85</v>
      </c>
      <c r="BK152" s="206">
        <f>ROUND(I152*H152,2)</f>
        <v>0</v>
      </c>
      <c r="BL152" s="112" t="s">
        <v>166</v>
      </c>
      <c r="BM152" s="205" t="s">
        <v>3297</v>
      </c>
    </row>
    <row r="153" spans="2:65" s="122" customFormat="1" ht="16.5" customHeight="1">
      <c r="B153" s="121"/>
      <c r="C153" s="195" t="s">
        <v>8</v>
      </c>
      <c r="D153" s="195" t="s">
        <v>149</v>
      </c>
      <c r="E153" s="196" t="s">
        <v>3270</v>
      </c>
      <c r="F153" s="197" t="s">
        <v>3271</v>
      </c>
      <c r="G153" s="198" t="s">
        <v>280</v>
      </c>
      <c r="H153" s="199">
        <v>18</v>
      </c>
      <c r="I153" s="107"/>
      <c r="J153" s="200">
        <f>ROUND(I153*H153,2)</f>
        <v>0</v>
      </c>
      <c r="K153" s="197" t="s">
        <v>1</v>
      </c>
      <c r="L153" s="121"/>
      <c r="M153" s="201" t="s">
        <v>1</v>
      </c>
      <c r="N153" s="202" t="s">
        <v>42</v>
      </c>
      <c r="O153" s="203">
        <v>8.5999999999999993E-2</v>
      </c>
      <c r="P153" s="203">
        <f>O153*H153</f>
        <v>1.5479999999999998</v>
      </c>
      <c r="Q153" s="203">
        <v>2.0000000000000002E-5</v>
      </c>
      <c r="R153" s="203">
        <f>Q153*H153</f>
        <v>3.6000000000000002E-4</v>
      </c>
      <c r="S153" s="203">
        <v>0</v>
      </c>
      <c r="T153" s="204">
        <f>S153*H153</f>
        <v>0</v>
      </c>
      <c r="AR153" s="205" t="s">
        <v>166</v>
      </c>
      <c r="AT153" s="205" t="s">
        <v>149</v>
      </c>
      <c r="AU153" s="205" t="s">
        <v>87</v>
      </c>
      <c r="AY153" s="112" t="s">
        <v>146</v>
      </c>
      <c r="BE153" s="206">
        <f>IF(N153="základní",J153,0)</f>
        <v>0</v>
      </c>
      <c r="BF153" s="206">
        <f>IF(N153="snížená",J153,0)</f>
        <v>0</v>
      </c>
      <c r="BG153" s="206">
        <f>IF(N153="zákl. přenesená",J153,0)</f>
        <v>0</v>
      </c>
      <c r="BH153" s="206">
        <f>IF(N153="sníž. přenesená",J153,0)</f>
        <v>0</v>
      </c>
      <c r="BI153" s="206">
        <f>IF(N153="nulová",J153,0)</f>
        <v>0</v>
      </c>
      <c r="BJ153" s="112" t="s">
        <v>85</v>
      </c>
      <c r="BK153" s="206">
        <f>ROUND(I153*H153,2)</f>
        <v>0</v>
      </c>
      <c r="BL153" s="112" t="s">
        <v>166</v>
      </c>
      <c r="BM153" s="205" t="s">
        <v>3298</v>
      </c>
    </row>
    <row r="154" spans="2:65" s="208" customFormat="1">
      <c r="B154" s="207"/>
      <c r="D154" s="209" t="s">
        <v>189</v>
      </c>
      <c r="E154" s="210" t="s">
        <v>1</v>
      </c>
      <c r="F154" s="211" t="s">
        <v>3293</v>
      </c>
      <c r="H154" s="212">
        <v>18</v>
      </c>
      <c r="L154" s="207"/>
      <c r="M154" s="213"/>
      <c r="T154" s="214"/>
      <c r="AT154" s="210" t="s">
        <v>189</v>
      </c>
      <c r="AU154" s="210" t="s">
        <v>87</v>
      </c>
      <c r="AV154" s="208" t="s">
        <v>87</v>
      </c>
      <c r="AW154" s="208" t="s">
        <v>32</v>
      </c>
      <c r="AX154" s="208" t="s">
        <v>85</v>
      </c>
      <c r="AY154" s="210" t="s">
        <v>146</v>
      </c>
    </row>
    <row r="155" spans="2:65" s="122" customFormat="1" ht="16.5" customHeight="1">
      <c r="B155" s="121"/>
      <c r="C155" s="195" t="s">
        <v>273</v>
      </c>
      <c r="D155" s="195" t="s">
        <v>149</v>
      </c>
      <c r="E155" s="196" t="s">
        <v>3273</v>
      </c>
      <c r="F155" s="197" t="s">
        <v>3274</v>
      </c>
      <c r="G155" s="198" t="s">
        <v>183</v>
      </c>
      <c r="H155" s="199">
        <v>336.6</v>
      </c>
      <c r="I155" s="107"/>
      <c r="J155" s="200">
        <f>ROUND(I155*H155,2)</f>
        <v>0</v>
      </c>
      <c r="K155" s="197" t="s">
        <v>184</v>
      </c>
      <c r="L155" s="121"/>
      <c r="M155" s="201" t="s">
        <v>1</v>
      </c>
      <c r="N155" s="202" t="s">
        <v>42</v>
      </c>
      <c r="O155" s="203">
        <v>0.27600000000000002</v>
      </c>
      <c r="P155" s="203">
        <f>O155*H155</f>
        <v>92.901600000000016</v>
      </c>
      <c r="Q155" s="203">
        <v>0</v>
      </c>
      <c r="R155" s="203">
        <f>Q155*H155</f>
        <v>0</v>
      </c>
      <c r="S155" s="203">
        <v>0</v>
      </c>
      <c r="T155" s="204">
        <f>S155*H155</f>
        <v>0</v>
      </c>
      <c r="AR155" s="205" t="s">
        <v>166</v>
      </c>
      <c r="AT155" s="205" t="s">
        <v>149</v>
      </c>
      <c r="AU155" s="205" t="s">
        <v>87</v>
      </c>
      <c r="AY155" s="112" t="s">
        <v>146</v>
      </c>
      <c r="BE155" s="206">
        <f>IF(N155="základní",J155,0)</f>
        <v>0</v>
      </c>
      <c r="BF155" s="206">
        <f>IF(N155="snížená",J155,0)</f>
        <v>0</v>
      </c>
      <c r="BG155" s="206">
        <f>IF(N155="zákl. přenesená",J155,0)</f>
        <v>0</v>
      </c>
      <c r="BH155" s="206">
        <f>IF(N155="sníž. přenesená",J155,0)</f>
        <v>0</v>
      </c>
      <c r="BI155" s="206">
        <f>IF(N155="nulová",J155,0)</f>
        <v>0</v>
      </c>
      <c r="BJ155" s="112" t="s">
        <v>85</v>
      </c>
      <c r="BK155" s="206">
        <f>ROUND(I155*H155,2)</f>
        <v>0</v>
      </c>
      <c r="BL155" s="112" t="s">
        <v>166</v>
      </c>
      <c r="BM155" s="205" t="s">
        <v>3299</v>
      </c>
    </row>
    <row r="156" spans="2:65" s="208" customFormat="1">
      <c r="B156" s="207"/>
      <c r="D156" s="209" t="s">
        <v>189</v>
      </c>
      <c r="E156" s="210" t="s">
        <v>1</v>
      </c>
      <c r="F156" s="211" t="s">
        <v>3276</v>
      </c>
      <c r="H156" s="212">
        <v>336.6</v>
      </c>
      <c r="L156" s="207"/>
      <c r="M156" s="213"/>
      <c r="T156" s="214"/>
      <c r="AT156" s="210" t="s">
        <v>189</v>
      </c>
      <c r="AU156" s="210" t="s">
        <v>87</v>
      </c>
      <c r="AV156" s="208" t="s">
        <v>87</v>
      </c>
      <c r="AW156" s="208" t="s">
        <v>32</v>
      </c>
      <c r="AX156" s="208" t="s">
        <v>85</v>
      </c>
      <c r="AY156" s="210" t="s">
        <v>146</v>
      </c>
    </row>
    <row r="157" spans="2:65" s="122" customFormat="1" ht="16.5" customHeight="1">
      <c r="B157" s="121"/>
      <c r="C157" s="195" t="s">
        <v>277</v>
      </c>
      <c r="D157" s="195" t="s">
        <v>149</v>
      </c>
      <c r="E157" s="196" t="s">
        <v>3277</v>
      </c>
      <c r="F157" s="197" t="s">
        <v>3278</v>
      </c>
      <c r="G157" s="198" t="s">
        <v>224</v>
      </c>
      <c r="H157" s="199">
        <v>14.4</v>
      </c>
      <c r="I157" s="107"/>
      <c r="J157" s="200">
        <f>ROUND(I157*H157,2)</f>
        <v>0</v>
      </c>
      <c r="K157" s="197" t="s">
        <v>1</v>
      </c>
      <c r="L157" s="121"/>
      <c r="M157" s="201" t="s">
        <v>1</v>
      </c>
      <c r="N157" s="202" t="s">
        <v>42</v>
      </c>
      <c r="O157" s="203">
        <v>0</v>
      </c>
      <c r="P157" s="203">
        <f>O157*H157</f>
        <v>0</v>
      </c>
      <c r="Q157" s="203">
        <v>0</v>
      </c>
      <c r="R157" s="203">
        <f>Q157*H157</f>
        <v>0</v>
      </c>
      <c r="S157" s="203">
        <v>0</v>
      </c>
      <c r="T157" s="204">
        <f>S157*H157</f>
        <v>0</v>
      </c>
      <c r="AR157" s="205" t="s">
        <v>166</v>
      </c>
      <c r="AT157" s="205" t="s">
        <v>149</v>
      </c>
      <c r="AU157" s="205" t="s">
        <v>87</v>
      </c>
      <c r="AY157" s="112" t="s">
        <v>146</v>
      </c>
      <c r="BE157" s="206">
        <f>IF(N157="základní",J157,0)</f>
        <v>0</v>
      </c>
      <c r="BF157" s="206">
        <f>IF(N157="snížená",J157,0)</f>
        <v>0</v>
      </c>
      <c r="BG157" s="206">
        <f>IF(N157="zákl. přenesená",J157,0)</f>
        <v>0</v>
      </c>
      <c r="BH157" s="206">
        <f>IF(N157="sníž. přenesená",J157,0)</f>
        <v>0</v>
      </c>
      <c r="BI157" s="206">
        <f>IF(N157="nulová",J157,0)</f>
        <v>0</v>
      </c>
      <c r="BJ157" s="112" t="s">
        <v>85</v>
      </c>
      <c r="BK157" s="206">
        <f>ROUND(I157*H157,2)</f>
        <v>0</v>
      </c>
      <c r="BL157" s="112" t="s">
        <v>166</v>
      </c>
      <c r="BM157" s="205" t="s">
        <v>3300</v>
      </c>
    </row>
    <row r="158" spans="2:65" s="208" customFormat="1">
      <c r="B158" s="207"/>
      <c r="D158" s="209" t="s">
        <v>189</v>
      </c>
      <c r="E158" s="210" t="s">
        <v>1</v>
      </c>
      <c r="F158" s="211" t="s">
        <v>3301</v>
      </c>
      <c r="H158" s="212">
        <v>14.4</v>
      </c>
      <c r="L158" s="207"/>
      <c r="M158" s="213"/>
      <c r="T158" s="214"/>
      <c r="AT158" s="210" t="s">
        <v>189</v>
      </c>
      <c r="AU158" s="210" t="s">
        <v>87</v>
      </c>
      <c r="AV158" s="208" t="s">
        <v>87</v>
      </c>
      <c r="AW158" s="208" t="s">
        <v>32</v>
      </c>
      <c r="AX158" s="208" t="s">
        <v>85</v>
      </c>
      <c r="AY158" s="210" t="s">
        <v>146</v>
      </c>
    </row>
    <row r="159" spans="2:65" s="122" customFormat="1" ht="16.5" customHeight="1">
      <c r="B159" s="121"/>
      <c r="C159" s="195" t="s">
        <v>282</v>
      </c>
      <c r="D159" s="195" t="s">
        <v>149</v>
      </c>
      <c r="E159" s="196" t="s">
        <v>3281</v>
      </c>
      <c r="F159" s="197" t="s">
        <v>3282</v>
      </c>
      <c r="G159" s="198" t="s">
        <v>224</v>
      </c>
      <c r="H159" s="199">
        <v>14.4</v>
      </c>
      <c r="I159" s="107"/>
      <c r="J159" s="200">
        <f>ROUND(I159*H159,2)</f>
        <v>0</v>
      </c>
      <c r="K159" s="197" t="s">
        <v>184</v>
      </c>
      <c r="L159" s="121"/>
      <c r="M159" s="201" t="s">
        <v>1</v>
      </c>
      <c r="N159" s="202" t="s">
        <v>42</v>
      </c>
      <c r="O159" s="203">
        <v>0.45200000000000001</v>
      </c>
      <c r="P159" s="203">
        <f>O159*H159</f>
        <v>6.5087999999999999</v>
      </c>
      <c r="Q159" s="203">
        <v>0</v>
      </c>
      <c r="R159" s="203">
        <f>Q159*H159</f>
        <v>0</v>
      </c>
      <c r="S159" s="203">
        <v>0</v>
      </c>
      <c r="T159" s="204">
        <f>S159*H159</f>
        <v>0</v>
      </c>
      <c r="AR159" s="205" t="s">
        <v>166</v>
      </c>
      <c r="AT159" s="205" t="s">
        <v>149</v>
      </c>
      <c r="AU159" s="205" t="s">
        <v>87</v>
      </c>
      <c r="AY159" s="112" t="s">
        <v>146</v>
      </c>
      <c r="BE159" s="206">
        <f>IF(N159="základní",J159,0)</f>
        <v>0</v>
      </c>
      <c r="BF159" s="206">
        <f>IF(N159="snížená",J159,0)</f>
        <v>0</v>
      </c>
      <c r="BG159" s="206">
        <f>IF(N159="zákl. přenesená",J159,0)</f>
        <v>0</v>
      </c>
      <c r="BH159" s="206">
        <f>IF(N159="sníž. přenesená",J159,0)</f>
        <v>0</v>
      </c>
      <c r="BI159" s="206">
        <f>IF(N159="nulová",J159,0)</f>
        <v>0</v>
      </c>
      <c r="BJ159" s="112" t="s">
        <v>85</v>
      </c>
      <c r="BK159" s="206">
        <f>ROUND(I159*H159,2)</f>
        <v>0</v>
      </c>
      <c r="BL159" s="112" t="s">
        <v>166</v>
      </c>
      <c r="BM159" s="205" t="s">
        <v>3302</v>
      </c>
    </row>
    <row r="160" spans="2:65" s="122" customFormat="1" ht="16.5" customHeight="1">
      <c r="B160" s="121"/>
      <c r="C160" s="195" t="s">
        <v>286</v>
      </c>
      <c r="D160" s="195" t="s">
        <v>149</v>
      </c>
      <c r="E160" s="196" t="s">
        <v>3284</v>
      </c>
      <c r="F160" s="197" t="s">
        <v>3285</v>
      </c>
      <c r="G160" s="198" t="s">
        <v>224</v>
      </c>
      <c r="H160" s="199">
        <v>14.4</v>
      </c>
      <c r="I160" s="107"/>
      <c r="J160" s="200">
        <f>ROUND(I160*H160,2)</f>
        <v>0</v>
      </c>
      <c r="K160" s="197" t="s">
        <v>184</v>
      </c>
      <c r="L160" s="121"/>
      <c r="M160" s="201" t="s">
        <v>1</v>
      </c>
      <c r="N160" s="202" t="s">
        <v>42</v>
      </c>
      <c r="O160" s="203">
        <v>2.8000000000000001E-2</v>
      </c>
      <c r="P160" s="203">
        <f>O160*H160</f>
        <v>0.4032</v>
      </c>
      <c r="Q160" s="203">
        <v>0</v>
      </c>
      <c r="R160" s="203">
        <f>Q160*H160</f>
        <v>0</v>
      </c>
      <c r="S160" s="203">
        <v>0</v>
      </c>
      <c r="T160" s="204">
        <f>S160*H160</f>
        <v>0</v>
      </c>
      <c r="AR160" s="205" t="s">
        <v>166</v>
      </c>
      <c r="AT160" s="205" t="s">
        <v>149</v>
      </c>
      <c r="AU160" s="205" t="s">
        <v>87</v>
      </c>
      <c r="AY160" s="112" t="s">
        <v>146</v>
      </c>
      <c r="BE160" s="206">
        <f>IF(N160="základní",J160,0)</f>
        <v>0</v>
      </c>
      <c r="BF160" s="206">
        <f>IF(N160="snížená",J160,0)</f>
        <v>0</v>
      </c>
      <c r="BG160" s="206">
        <f>IF(N160="zákl. přenesená",J160,0)</f>
        <v>0</v>
      </c>
      <c r="BH160" s="206">
        <f>IF(N160="sníž. přenesená",J160,0)</f>
        <v>0</v>
      </c>
      <c r="BI160" s="206">
        <f>IF(N160="nulová",J160,0)</f>
        <v>0</v>
      </c>
      <c r="BJ160" s="112" t="s">
        <v>85</v>
      </c>
      <c r="BK160" s="206">
        <f>ROUND(I160*H160,2)</f>
        <v>0</v>
      </c>
      <c r="BL160" s="112" t="s">
        <v>166</v>
      </c>
      <c r="BM160" s="205" t="s">
        <v>3303</v>
      </c>
    </row>
    <row r="161" spans="2:65" s="122" customFormat="1" ht="29.25">
      <c r="B161" s="121"/>
      <c r="D161" s="209" t="s">
        <v>154</v>
      </c>
      <c r="F161" s="228" t="s">
        <v>3287</v>
      </c>
      <c r="L161" s="121"/>
      <c r="M161" s="229"/>
      <c r="T161" s="230"/>
      <c r="AT161" s="112" t="s">
        <v>154</v>
      </c>
      <c r="AU161" s="112" t="s">
        <v>87</v>
      </c>
    </row>
    <row r="162" spans="2:65" s="184" customFormat="1" ht="22.9" customHeight="1">
      <c r="B162" s="183"/>
      <c r="D162" s="185" t="s">
        <v>76</v>
      </c>
      <c r="E162" s="193" t="s">
        <v>3304</v>
      </c>
      <c r="F162" s="193" t="s">
        <v>3305</v>
      </c>
      <c r="J162" s="194">
        <f>BK162</f>
        <v>0</v>
      </c>
      <c r="L162" s="183"/>
      <c r="M162" s="188"/>
      <c r="P162" s="189">
        <f>SUM(P163:P179)</f>
        <v>70.87</v>
      </c>
      <c r="R162" s="189">
        <f>SUM(R163:R179)</f>
        <v>0.15428000000000003</v>
      </c>
      <c r="T162" s="190">
        <f>SUM(T163:T179)</f>
        <v>0</v>
      </c>
      <c r="AR162" s="185" t="s">
        <v>85</v>
      </c>
      <c r="AT162" s="191" t="s">
        <v>76</v>
      </c>
      <c r="AU162" s="191" t="s">
        <v>85</v>
      </c>
      <c r="AY162" s="185" t="s">
        <v>146</v>
      </c>
      <c r="BK162" s="192">
        <f>SUM(BK163:BK179)</f>
        <v>0</v>
      </c>
    </row>
    <row r="163" spans="2:65" s="122" customFormat="1" ht="21.75" customHeight="1">
      <c r="B163" s="121"/>
      <c r="C163" s="195" t="s">
        <v>290</v>
      </c>
      <c r="D163" s="195" t="s">
        <v>149</v>
      </c>
      <c r="E163" s="196" t="s">
        <v>3306</v>
      </c>
      <c r="F163" s="197" t="s">
        <v>3307</v>
      </c>
      <c r="G163" s="198" t="s">
        <v>280</v>
      </c>
      <c r="H163" s="199">
        <v>19</v>
      </c>
      <c r="I163" s="107"/>
      <c r="J163" s="200">
        <f>ROUND(I163*H163,2)</f>
        <v>0</v>
      </c>
      <c r="K163" s="197" t="s">
        <v>1</v>
      </c>
      <c r="L163" s="121"/>
      <c r="M163" s="201" t="s">
        <v>1</v>
      </c>
      <c r="N163" s="202" t="s">
        <v>42</v>
      </c>
      <c r="O163" s="203">
        <v>0.187</v>
      </c>
      <c r="P163" s="203">
        <f>O163*H163</f>
        <v>3.5529999999999999</v>
      </c>
      <c r="Q163" s="203">
        <v>0</v>
      </c>
      <c r="R163" s="203">
        <f>Q163*H163</f>
        <v>0</v>
      </c>
      <c r="S163" s="203">
        <v>0</v>
      </c>
      <c r="T163" s="204">
        <f>S163*H163</f>
        <v>0</v>
      </c>
      <c r="AR163" s="205" t="s">
        <v>1646</v>
      </c>
      <c r="AT163" s="205" t="s">
        <v>149</v>
      </c>
      <c r="AU163" s="205" t="s">
        <v>87</v>
      </c>
      <c r="AY163" s="112" t="s">
        <v>146</v>
      </c>
      <c r="BE163" s="206">
        <f>IF(N163="základní",J163,0)</f>
        <v>0</v>
      </c>
      <c r="BF163" s="206">
        <f>IF(N163="snížená",J163,0)</f>
        <v>0</v>
      </c>
      <c r="BG163" s="206">
        <f>IF(N163="zákl. přenesená",J163,0)</f>
        <v>0</v>
      </c>
      <c r="BH163" s="206">
        <f>IF(N163="sníž. přenesená",J163,0)</f>
        <v>0</v>
      </c>
      <c r="BI163" s="206">
        <f>IF(N163="nulová",J163,0)</f>
        <v>0</v>
      </c>
      <c r="BJ163" s="112" t="s">
        <v>85</v>
      </c>
      <c r="BK163" s="206">
        <f>ROUND(I163*H163,2)</f>
        <v>0</v>
      </c>
      <c r="BL163" s="112" t="s">
        <v>1646</v>
      </c>
      <c r="BM163" s="205" t="s">
        <v>3308</v>
      </c>
    </row>
    <row r="164" spans="2:65" s="122" customFormat="1" ht="16.5" customHeight="1">
      <c r="B164" s="121"/>
      <c r="C164" s="231" t="s">
        <v>7</v>
      </c>
      <c r="D164" s="231" t="s">
        <v>665</v>
      </c>
      <c r="E164" s="232" t="s">
        <v>3039</v>
      </c>
      <c r="F164" s="233" t="s">
        <v>3040</v>
      </c>
      <c r="G164" s="234" t="s">
        <v>224</v>
      </c>
      <c r="H164" s="235">
        <v>0.76</v>
      </c>
      <c r="I164" s="108"/>
      <c r="J164" s="236">
        <f>ROUND(I164*H164,2)</f>
        <v>0</v>
      </c>
      <c r="K164" s="233" t="s">
        <v>184</v>
      </c>
      <c r="L164" s="237"/>
      <c r="M164" s="238" t="s">
        <v>1</v>
      </c>
      <c r="N164" s="239" t="s">
        <v>42</v>
      </c>
      <c r="O164" s="203">
        <v>0</v>
      </c>
      <c r="P164" s="203">
        <f>O164*H164</f>
        <v>0</v>
      </c>
      <c r="Q164" s="203">
        <v>0.2</v>
      </c>
      <c r="R164" s="203">
        <f>Q164*H164</f>
        <v>0.15200000000000002</v>
      </c>
      <c r="S164" s="203">
        <v>0</v>
      </c>
      <c r="T164" s="204">
        <f>S164*H164</f>
        <v>0</v>
      </c>
      <c r="AR164" s="205" t="s">
        <v>1646</v>
      </c>
      <c r="AT164" s="205" t="s">
        <v>665</v>
      </c>
      <c r="AU164" s="205" t="s">
        <v>87</v>
      </c>
      <c r="AY164" s="112" t="s">
        <v>146</v>
      </c>
      <c r="BE164" s="206">
        <f>IF(N164="základní",J164,0)</f>
        <v>0</v>
      </c>
      <c r="BF164" s="206">
        <f>IF(N164="snížená",J164,0)</f>
        <v>0</v>
      </c>
      <c r="BG164" s="206">
        <f>IF(N164="zákl. přenesená",J164,0)</f>
        <v>0</v>
      </c>
      <c r="BH164" s="206">
        <f>IF(N164="sníž. přenesená",J164,0)</f>
        <v>0</v>
      </c>
      <c r="BI164" s="206">
        <f>IF(N164="nulová",J164,0)</f>
        <v>0</v>
      </c>
      <c r="BJ164" s="112" t="s">
        <v>85</v>
      </c>
      <c r="BK164" s="206">
        <f>ROUND(I164*H164,2)</f>
        <v>0</v>
      </c>
      <c r="BL164" s="112" t="s">
        <v>1646</v>
      </c>
      <c r="BM164" s="205" t="s">
        <v>3309</v>
      </c>
    </row>
    <row r="165" spans="2:65" s="208" customFormat="1">
      <c r="B165" s="207"/>
      <c r="D165" s="209" t="s">
        <v>189</v>
      </c>
      <c r="E165" s="210" t="s">
        <v>1</v>
      </c>
      <c r="F165" s="211" t="s">
        <v>3310</v>
      </c>
      <c r="H165" s="212">
        <v>0.76</v>
      </c>
      <c r="L165" s="207"/>
      <c r="M165" s="213"/>
      <c r="T165" s="214"/>
      <c r="AT165" s="210" t="s">
        <v>189</v>
      </c>
      <c r="AU165" s="210" t="s">
        <v>87</v>
      </c>
      <c r="AV165" s="208" t="s">
        <v>87</v>
      </c>
      <c r="AW165" s="208" t="s">
        <v>32</v>
      </c>
      <c r="AX165" s="208" t="s">
        <v>85</v>
      </c>
      <c r="AY165" s="210" t="s">
        <v>146</v>
      </c>
    </row>
    <row r="166" spans="2:65" s="122" customFormat="1" ht="16.5" customHeight="1">
      <c r="B166" s="121"/>
      <c r="C166" s="195" t="s">
        <v>297</v>
      </c>
      <c r="D166" s="195" t="s">
        <v>149</v>
      </c>
      <c r="E166" s="196" t="s">
        <v>3311</v>
      </c>
      <c r="F166" s="197" t="s">
        <v>3312</v>
      </c>
      <c r="G166" s="198" t="s">
        <v>280</v>
      </c>
      <c r="H166" s="199">
        <v>57</v>
      </c>
      <c r="I166" s="107"/>
      <c r="J166" s="200">
        <f>ROUND(I166*H166,2)</f>
        <v>0</v>
      </c>
      <c r="K166" s="197" t="s">
        <v>1</v>
      </c>
      <c r="L166" s="121"/>
      <c r="M166" s="201" t="s">
        <v>1</v>
      </c>
      <c r="N166" s="202" t="s">
        <v>42</v>
      </c>
      <c r="O166" s="203">
        <v>0.40300000000000002</v>
      </c>
      <c r="P166" s="203">
        <f>O166*H166</f>
        <v>22.971</v>
      </c>
      <c r="Q166" s="203">
        <v>0</v>
      </c>
      <c r="R166" s="203">
        <f>Q166*H166</f>
        <v>0</v>
      </c>
      <c r="S166" s="203">
        <v>0</v>
      </c>
      <c r="T166" s="204">
        <f>S166*H166</f>
        <v>0</v>
      </c>
      <c r="AR166" s="205" t="s">
        <v>166</v>
      </c>
      <c r="AT166" s="205" t="s">
        <v>149</v>
      </c>
      <c r="AU166" s="205" t="s">
        <v>87</v>
      </c>
      <c r="AY166" s="112" t="s">
        <v>146</v>
      </c>
      <c r="BE166" s="206">
        <f>IF(N166="základní",J166,0)</f>
        <v>0</v>
      </c>
      <c r="BF166" s="206">
        <f>IF(N166="snížená",J166,0)</f>
        <v>0</v>
      </c>
      <c r="BG166" s="206">
        <f>IF(N166="zákl. přenesená",J166,0)</f>
        <v>0</v>
      </c>
      <c r="BH166" s="206">
        <f>IF(N166="sníž. přenesená",J166,0)</f>
        <v>0</v>
      </c>
      <c r="BI166" s="206">
        <f>IF(N166="nulová",J166,0)</f>
        <v>0</v>
      </c>
      <c r="BJ166" s="112" t="s">
        <v>85</v>
      </c>
      <c r="BK166" s="206">
        <f>ROUND(I166*H166,2)</f>
        <v>0</v>
      </c>
      <c r="BL166" s="112" t="s">
        <v>166</v>
      </c>
      <c r="BM166" s="205" t="s">
        <v>3313</v>
      </c>
    </row>
    <row r="167" spans="2:65" s="208" customFormat="1">
      <c r="B167" s="207"/>
      <c r="D167" s="209" t="s">
        <v>189</v>
      </c>
      <c r="E167" s="210" t="s">
        <v>1</v>
      </c>
      <c r="F167" s="211" t="s">
        <v>3314</v>
      </c>
      <c r="H167" s="212">
        <v>57</v>
      </c>
      <c r="L167" s="207"/>
      <c r="M167" s="213"/>
      <c r="T167" s="214"/>
      <c r="AT167" s="210" t="s">
        <v>189</v>
      </c>
      <c r="AU167" s="210" t="s">
        <v>87</v>
      </c>
      <c r="AV167" s="208" t="s">
        <v>87</v>
      </c>
      <c r="AW167" s="208" t="s">
        <v>32</v>
      </c>
      <c r="AX167" s="208" t="s">
        <v>85</v>
      </c>
      <c r="AY167" s="210" t="s">
        <v>146</v>
      </c>
    </row>
    <row r="168" spans="2:65" s="122" customFormat="1" ht="16.5" customHeight="1">
      <c r="B168" s="121"/>
      <c r="C168" s="195" t="s">
        <v>301</v>
      </c>
      <c r="D168" s="195" t="s">
        <v>149</v>
      </c>
      <c r="E168" s="196" t="s">
        <v>3263</v>
      </c>
      <c r="F168" s="197" t="s">
        <v>3264</v>
      </c>
      <c r="G168" s="198" t="s">
        <v>280</v>
      </c>
      <c r="H168" s="199">
        <v>38</v>
      </c>
      <c r="I168" s="107"/>
      <c r="J168" s="200">
        <f>ROUND(I168*H168,2)</f>
        <v>0</v>
      </c>
      <c r="K168" s="197"/>
      <c r="L168" s="121"/>
      <c r="M168" s="201" t="s">
        <v>1</v>
      </c>
      <c r="N168" s="202" t="s">
        <v>42</v>
      </c>
      <c r="O168" s="203">
        <v>8.5999999999999993E-2</v>
      </c>
      <c r="P168" s="203">
        <f>O168*H168</f>
        <v>3.2679999999999998</v>
      </c>
      <c r="Q168" s="203">
        <v>2.0000000000000002E-5</v>
      </c>
      <c r="R168" s="203">
        <f>Q168*H168</f>
        <v>7.6000000000000004E-4</v>
      </c>
      <c r="S168" s="203">
        <v>0</v>
      </c>
      <c r="T168" s="204">
        <f>S168*H168</f>
        <v>0</v>
      </c>
      <c r="AR168" s="205" t="s">
        <v>1646</v>
      </c>
      <c r="AT168" s="205" t="s">
        <v>149</v>
      </c>
      <c r="AU168" s="205" t="s">
        <v>87</v>
      </c>
      <c r="AY168" s="112" t="s">
        <v>146</v>
      </c>
      <c r="BE168" s="206">
        <f>IF(N168="základní",J168,0)</f>
        <v>0</v>
      </c>
      <c r="BF168" s="206">
        <f>IF(N168="snížená",J168,0)</f>
        <v>0</v>
      </c>
      <c r="BG168" s="206">
        <f>IF(N168="zákl. přenesená",J168,0)</f>
        <v>0</v>
      </c>
      <c r="BH168" s="206">
        <f>IF(N168="sníž. přenesená",J168,0)</f>
        <v>0</v>
      </c>
      <c r="BI168" s="206">
        <f>IF(N168="nulová",J168,0)</f>
        <v>0</v>
      </c>
      <c r="BJ168" s="112" t="s">
        <v>85</v>
      </c>
      <c r="BK168" s="206">
        <f>ROUND(I168*H168,2)</f>
        <v>0</v>
      </c>
      <c r="BL168" s="112" t="s">
        <v>1646</v>
      </c>
      <c r="BM168" s="205" t="s">
        <v>3315</v>
      </c>
    </row>
    <row r="169" spans="2:65" s="208" customFormat="1">
      <c r="B169" s="207"/>
      <c r="D169" s="209" t="s">
        <v>189</v>
      </c>
      <c r="E169" s="210" t="s">
        <v>1</v>
      </c>
      <c r="F169" s="211" t="s">
        <v>3316</v>
      </c>
      <c r="H169" s="212">
        <v>38</v>
      </c>
      <c r="L169" s="207"/>
      <c r="M169" s="213"/>
      <c r="T169" s="214"/>
      <c r="AT169" s="210" t="s">
        <v>189</v>
      </c>
      <c r="AU169" s="210" t="s">
        <v>87</v>
      </c>
      <c r="AV169" s="208" t="s">
        <v>87</v>
      </c>
      <c r="AW169" s="208" t="s">
        <v>32</v>
      </c>
      <c r="AX169" s="208" t="s">
        <v>85</v>
      </c>
      <c r="AY169" s="210" t="s">
        <v>146</v>
      </c>
    </row>
    <row r="170" spans="2:65" s="122" customFormat="1" ht="16.5" customHeight="1">
      <c r="B170" s="121"/>
      <c r="C170" s="195" t="s">
        <v>305</v>
      </c>
      <c r="D170" s="195" t="s">
        <v>149</v>
      </c>
      <c r="E170" s="196" t="s">
        <v>3267</v>
      </c>
      <c r="F170" s="197" t="s">
        <v>3268</v>
      </c>
      <c r="G170" s="198" t="s">
        <v>280</v>
      </c>
      <c r="H170" s="199">
        <v>19</v>
      </c>
      <c r="I170" s="107"/>
      <c r="J170" s="200">
        <f>ROUND(I170*H170,2)</f>
        <v>0</v>
      </c>
      <c r="K170" s="197" t="s">
        <v>1</v>
      </c>
      <c r="L170" s="121"/>
      <c r="M170" s="201" t="s">
        <v>1</v>
      </c>
      <c r="N170" s="202" t="s">
        <v>42</v>
      </c>
      <c r="O170" s="203">
        <v>8.5999999999999993E-2</v>
      </c>
      <c r="P170" s="203">
        <f>O170*H170</f>
        <v>1.6339999999999999</v>
      </c>
      <c r="Q170" s="203">
        <v>2.0000000000000002E-5</v>
      </c>
      <c r="R170" s="203">
        <f>Q170*H170</f>
        <v>3.8000000000000002E-4</v>
      </c>
      <c r="S170" s="203">
        <v>0</v>
      </c>
      <c r="T170" s="204">
        <f>S170*H170</f>
        <v>0</v>
      </c>
      <c r="AR170" s="205" t="s">
        <v>1646</v>
      </c>
      <c r="AT170" s="205" t="s">
        <v>149</v>
      </c>
      <c r="AU170" s="205" t="s">
        <v>87</v>
      </c>
      <c r="AY170" s="112" t="s">
        <v>146</v>
      </c>
      <c r="BE170" s="206">
        <f>IF(N170="základní",J170,0)</f>
        <v>0</v>
      </c>
      <c r="BF170" s="206">
        <f>IF(N170="snížená",J170,0)</f>
        <v>0</v>
      </c>
      <c r="BG170" s="206">
        <f>IF(N170="zákl. přenesená",J170,0)</f>
        <v>0</v>
      </c>
      <c r="BH170" s="206">
        <f>IF(N170="sníž. přenesená",J170,0)</f>
        <v>0</v>
      </c>
      <c r="BI170" s="206">
        <f>IF(N170="nulová",J170,0)</f>
        <v>0</v>
      </c>
      <c r="BJ170" s="112" t="s">
        <v>85</v>
      </c>
      <c r="BK170" s="206">
        <f>ROUND(I170*H170,2)</f>
        <v>0</v>
      </c>
      <c r="BL170" s="112" t="s">
        <v>1646</v>
      </c>
      <c r="BM170" s="205" t="s">
        <v>3317</v>
      </c>
    </row>
    <row r="171" spans="2:65" s="122" customFormat="1" ht="16.5" customHeight="1">
      <c r="B171" s="121"/>
      <c r="C171" s="195" t="s">
        <v>309</v>
      </c>
      <c r="D171" s="195" t="s">
        <v>149</v>
      </c>
      <c r="E171" s="196" t="s">
        <v>3318</v>
      </c>
      <c r="F171" s="197" t="s">
        <v>3319</v>
      </c>
      <c r="G171" s="198" t="s">
        <v>280</v>
      </c>
      <c r="H171" s="199">
        <v>57</v>
      </c>
      <c r="I171" s="107"/>
      <c r="J171" s="200">
        <f>ROUND(I171*H171,2)</f>
        <v>0</v>
      </c>
      <c r="K171" s="197" t="s">
        <v>1</v>
      </c>
      <c r="L171" s="121"/>
      <c r="M171" s="201" t="s">
        <v>1</v>
      </c>
      <c r="N171" s="202" t="s">
        <v>42</v>
      </c>
      <c r="O171" s="203">
        <v>8.5999999999999993E-2</v>
      </c>
      <c r="P171" s="203">
        <f>O171*H171</f>
        <v>4.9019999999999992</v>
      </c>
      <c r="Q171" s="203">
        <v>2.0000000000000002E-5</v>
      </c>
      <c r="R171" s="203">
        <f>Q171*H171</f>
        <v>1.1400000000000002E-3</v>
      </c>
      <c r="S171" s="203">
        <v>0</v>
      </c>
      <c r="T171" s="204">
        <f>S171*H171</f>
        <v>0</v>
      </c>
      <c r="AR171" s="205" t="s">
        <v>1646</v>
      </c>
      <c r="AT171" s="205" t="s">
        <v>149</v>
      </c>
      <c r="AU171" s="205" t="s">
        <v>87</v>
      </c>
      <c r="AY171" s="112" t="s">
        <v>146</v>
      </c>
      <c r="BE171" s="206">
        <f>IF(N171="základní",J171,0)</f>
        <v>0</v>
      </c>
      <c r="BF171" s="206">
        <f>IF(N171="snížená",J171,0)</f>
        <v>0</v>
      </c>
      <c r="BG171" s="206">
        <f>IF(N171="zákl. přenesená",J171,0)</f>
        <v>0</v>
      </c>
      <c r="BH171" s="206">
        <f>IF(N171="sníž. přenesená",J171,0)</f>
        <v>0</v>
      </c>
      <c r="BI171" s="206">
        <f>IF(N171="nulová",J171,0)</f>
        <v>0</v>
      </c>
      <c r="BJ171" s="112" t="s">
        <v>85</v>
      </c>
      <c r="BK171" s="206">
        <f>ROUND(I171*H171,2)</f>
        <v>0</v>
      </c>
      <c r="BL171" s="112" t="s">
        <v>1646</v>
      </c>
      <c r="BM171" s="205" t="s">
        <v>3320</v>
      </c>
    </row>
    <row r="172" spans="2:65" s="208" customFormat="1">
      <c r="B172" s="207"/>
      <c r="D172" s="209" t="s">
        <v>189</v>
      </c>
      <c r="E172" s="210" t="s">
        <v>1</v>
      </c>
      <c r="F172" s="211" t="s">
        <v>3314</v>
      </c>
      <c r="H172" s="212">
        <v>57</v>
      </c>
      <c r="L172" s="207"/>
      <c r="M172" s="213"/>
      <c r="T172" s="214"/>
      <c r="AT172" s="210" t="s">
        <v>189</v>
      </c>
      <c r="AU172" s="210" t="s">
        <v>87</v>
      </c>
      <c r="AV172" s="208" t="s">
        <v>87</v>
      </c>
      <c r="AW172" s="208" t="s">
        <v>32</v>
      </c>
      <c r="AX172" s="208" t="s">
        <v>85</v>
      </c>
      <c r="AY172" s="210" t="s">
        <v>146</v>
      </c>
    </row>
    <row r="173" spans="2:65" s="122" customFormat="1" ht="16.5" customHeight="1">
      <c r="B173" s="121"/>
      <c r="C173" s="195" t="s">
        <v>313</v>
      </c>
      <c r="D173" s="195" t="s">
        <v>149</v>
      </c>
      <c r="E173" s="196" t="s">
        <v>3273</v>
      </c>
      <c r="F173" s="197" t="s">
        <v>3274</v>
      </c>
      <c r="G173" s="198" t="s">
        <v>183</v>
      </c>
      <c r="H173" s="199">
        <v>85.5</v>
      </c>
      <c r="I173" s="107"/>
      <c r="J173" s="200">
        <f>ROUND(I173*H173,2)</f>
        <v>0</v>
      </c>
      <c r="K173" s="197" t="s">
        <v>184</v>
      </c>
      <c r="L173" s="121"/>
      <c r="M173" s="201" t="s">
        <v>1</v>
      </c>
      <c r="N173" s="202" t="s">
        <v>42</v>
      </c>
      <c r="O173" s="203">
        <v>0.27600000000000002</v>
      </c>
      <c r="P173" s="203">
        <f>O173*H173</f>
        <v>23.598000000000003</v>
      </c>
      <c r="Q173" s="203">
        <v>0</v>
      </c>
      <c r="R173" s="203">
        <f>Q173*H173</f>
        <v>0</v>
      </c>
      <c r="S173" s="203">
        <v>0</v>
      </c>
      <c r="T173" s="204">
        <f>S173*H173</f>
        <v>0</v>
      </c>
      <c r="AR173" s="205" t="s">
        <v>166</v>
      </c>
      <c r="AT173" s="205" t="s">
        <v>149</v>
      </c>
      <c r="AU173" s="205" t="s">
        <v>87</v>
      </c>
      <c r="AY173" s="112" t="s">
        <v>146</v>
      </c>
      <c r="BE173" s="206">
        <f>IF(N173="základní",J173,0)</f>
        <v>0</v>
      </c>
      <c r="BF173" s="206">
        <f>IF(N173="snížená",J173,0)</f>
        <v>0</v>
      </c>
      <c r="BG173" s="206">
        <f>IF(N173="zákl. přenesená",J173,0)</f>
        <v>0</v>
      </c>
      <c r="BH173" s="206">
        <f>IF(N173="sníž. přenesená",J173,0)</f>
        <v>0</v>
      </c>
      <c r="BI173" s="206">
        <f>IF(N173="nulová",J173,0)</f>
        <v>0</v>
      </c>
      <c r="BJ173" s="112" t="s">
        <v>85</v>
      </c>
      <c r="BK173" s="206">
        <f>ROUND(I173*H173,2)</f>
        <v>0</v>
      </c>
      <c r="BL173" s="112" t="s">
        <v>166</v>
      </c>
      <c r="BM173" s="205" t="s">
        <v>3321</v>
      </c>
    </row>
    <row r="174" spans="2:65" s="208" customFormat="1">
      <c r="B174" s="207"/>
      <c r="D174" s="209" t="s">
        <v>189</v>
      </c>
      <c r="E174" s="210" t="s">
        <v>1</v>
      </c>
      <c r="F174" s="211" t="s">
        <v>3322</v>
      </c>
      <c r="H174" s="212">
        <v>85.5</v>
      </c>
      <c r="L174" s="207"/>
      <c r="M174" s="213"/>
      <c r="T174" s="214"/>
      <c r="AT174" s="210" t="s">
        <v>189</v>
      </c>
      <c r="AU174" s="210" t="s">
        <v>87</v>
      </c>
      <c r="AV174" s="208" t="s">
        <v>87</v>
      </c>
      <c r="AW174" s="208" t="s">
        <v>32</v>
      </c>
      <c r="AX174" s="208" t="s">
        <v>85</v>
      </c>
      <c r="AY174" s="210" t="s">
        <v>146</v>
      </c>
    </row>
    <row r="175" spans="2:65" s="122" customFormat="1" ht="16.5" customHeight="1">
      <c r="B175" s="121"/>
      <c r="C175" s="195" t="s">
        <v>319</v>
      </c>
      <c r="D175" s="195" t="s">
        <v>149</v>
      </c>
      <c r="E175" s="196" t="s">
        <v>3323</v>
      </c>
      <c r="F175" s="197" t="s">
        <v>3324</v>
      </c>
      <c r="G175" s="198" t="s">
        <v>224</v>
      </c>
      <c r="H175" s="199">
        <v>22.8</v>
      </c>
      <c r="I175" s="107"/>
      <c r="J175" s="200">
        <f>ROUND(I175*H175,2)</f>
        <v>0</v>
      </c>
      <c r="K175" s="197" t="s">
        <v>1</v>
      </c>
      <c r="L175" s="121"/>
      <c r="M175" s="201" t="s">
        <v>1</v>
      </c>
      <c r="N175" s="202" t="s">
        <v>42</v>
      </c>
      <c r="O175" s="203">
        <v>0</v>
      </c>
      <c r="P175" s="203">
        <f>O175*H175</f>
        <v>0</v>
      </c>
      <c r="Q175" s="203">
        <v>0</v>
      </c>
      <c r="R175" s="203">
        <f>Q175*H175</f>
        <v>0</v>
      </c>
      <c r="S175" s="203">
        <v>0</v>
      </c>
      <c r="T175" s="204">
        <f>S175*H175</f>
        <v>0</v>
      </c>
      <c r="AR175" s="205" t="s">
        <v>1646</v>
      </c>
      <c r="AT175" s="205" t="s">
        <v>149</v>
      </c>
      <c r="AU175" s="205" t="s">
        <v>87</v>
      </c>
      <c r="AY175" s="112" t="s">
        <v>146</v>
      </c>
      <c r="BE175" s="206">
        <f>IF(N175="základní",J175,0)</f>
        <v>0</v>
      </c>
      <c r="BF175" s="206">
        <f>IF(N175="snížená",J175,0)</f>
        <v>0</v>
      </c>
      <c r="BG175" s="206">
        <f>IF(N175="zákl. přenesená",J175,0)</f>
        <v>0</v>
      </c>
      <c r="BH175" s="206">
        <f>IF(N175="sníž. přenesená",J175,0)</f>
        <v>0</v>
      </c>
      <c r="BI175" s="206">
        <f>IF(N175="nulová",J175,0)</f>
        <v>0</v>
      </c>
      <c r="BJ175" s="112" t="s">
        <v>85</v>
      </c>
      <c r="BK175" s="206">
        <f>ROUND(I175*H175,2)</f>
        <v>0</v>
      </c>
      <c r="BL175" s="112" t="s">
        <v>1646</v>
      </c>
      <c r="BM175" s="205" t="s">
        <v>3325</v>
      </c>
    </row>
    <row r="176" spans="2:65" s="208" customFormat="1">
      <c r="B176" s="207"/>
      <c r="D176" s="209" t="s">
        <v>189</v>
      </c>
      <c r="E176" s="210" t="s">
        <v>1</v>
      </c>
      <c r="F176" s="211" t="s">
        <v>3326</v>
      </c>
      <c r="H176" s="212">
        <v>22.8</v>
      </c>
      <c r="L176" s="207"/>
      <c r="M176" s="213"/>
      <c r="T176" s="214"/>
      <c r="AT176" s="210" t="s">
        <v>189</v>
      </c>
      <c r="AU176" s="210" t="s">
        <v>87</v>
      </c>
      <c r="AV176" s="208" t="s">
        <v>87</v>
      </c>
      <c r="AW176" s="208" t="s">
        <v>32</v>
      </c>
      <c r="AX176" s="208" t="s">
        <v>85</v>
      </c>
      <c r="AY176" s="210" t="s">
        <v>146</v>
      </c>
    </row>
    <row r="177" spans="2:65" s="122" customFormat="1" ht="16.5" customHeight="1">
      <c r="B177" s="121"/>
      <c r="C177" s="195" t="s">
        <v>324</v>
      </c>
      <c r="D177" s="195" t="s">
        <v>149</v>
      </c>
      <c r="E177" s="196" t="s">
        <v>3281</v>
      </c>
      <c r="F177" s="197" t="s">
        <v>3282</v>
      </c>
      <c r="G177" s="198" t="s">
        <v>224</v>
      </c>
      <c r="H177" s="199">
        <v>22.8</v>
      </c>
      <c r="I177" s="107"/>
      <c r="J177" s="200">
        <f>ROUND(I177*H177,2)</f>
        <v>0</v>
      </c>
      <c r="K177" s="197" t="s">
        <v>184</v>
      </c>
      <c r="L177" s="121"/>
      <c r="M177" s="201" t="s">
        <v>1</v>
      </c>
      <c r="N177" s="202" t="s">
        <v>42</v>
      </c>
      <c r="O177" s="203">
        <v>0.45200000000000001</v>
      </c>
      <c r="P177" s="203">
        <f>O177*H177</f>
        <v>10.3056</v>
      </c>
      <c r="Q177" s="203">
        <v>0</v>
      </c>
      <c r="R177" s="203">
        <f>Q177*H177</f>
        <v>0</v>
      </c>
      <c r="S177" s="203">
        <v>0</v>
      </c>
      <c r="T177" s="204">
        <f>S177*H177</f>
        <v>0</v>
      </c>
      <c r="AR177" s="205" t="s">
        <v>166</v>
      </c>
      <c r="AT177" s="205" t="s">
        <v>149</v>
      </c>
      <c r="AU177" s="205" t="s">
        <v>87</v>
      </c>
      <c r="AY177" s="112" t="s">
        <v>146</v>
      </c>
      <c r="BE177" s="206">
        <f>IF(N177="základní",J177,0)</f>
        <v>0</v>
      </c>
      <c r="BF177" s="206">
        <f>IF(N177="snížená",J177,0)</f>
        <v>0</v>
      </c>
      <c r="BG177" s="206">
        <f>IF(N177="zákl. přenesená",J177,0)</f>
        <v>0</v>
      </c>
      <c r="BH177" s="206">
        <f>IF(N177="sníž. přenesená",J177,0)</f>
        <v>0</v>
      </c>
      <c r="BI177" s="206">
        <f>IF(N177="nulová",J177,0)</f>
        <v>0</v>
      </c>
      <c r="BJ177" s="112" t="s">
        <v>85</v>
      </c>
      <c r="BK177" s="206">
        <f>ROUND(I177*H177,2)</f>
        <v>0</v>
      </c>
      <c r="BL177" s="112" t="s">
        <v>166</v>
      </c>
      <c r="BM177" s="205" t="s">
        <v>3327</v>
      </c>
    </row>
    <row r="178" spans="2:65" s="122" customFormat="1" ht="16.5" customHeight="1">
      <c r="B178" s="121"/>
      <c r="C178" s="195" t="s">
        <v>329</v>
      </c>
      <c r="D178" s="195" t="s">
        <v>149</v>
      </c>
      <c r="E178" s="196" t="s">
        <v>3284</v>
      </c>
      <c r="F178" s="197" t="s">
        <v>3285</v>
      </c>
      <c r="G178" s="198" t="s">
        <v>224</v>
      </c>
      <c r="H178" s="199">
        <v>22.8</v>
      </c>
      <c r="I178" s="107"/>
      <c r="J178" s="200">
        <f>ROUND(I178*H178,2)</f>
        <v>0</v>
      </c>
      <c r="K178" s="197" t="s">
        <v>184</v>
      </c>
      <c r="L178" s="121"/>
      <c r="M178" s="201" t="s">
        <v>1</v>
      </c>
      <c r="N178" s="202" t="s">
        <v>42</v>
      </c>
      <c r="O178" s="203">
        <v>2.8000000000000001E-2</v>
      </c>
      <c r="P178" s="203">
        <f>O178*H178</f>
        <v>0.63840000000000008</v>
      </c>
      <c r="Q178" s="203">
        <v>0</v>
      </c>
      <c r="R178" s="203">
        <f>Q178*H178</f>
        <v>0</v>
      </c>
      <c r="S178" s="203">
        <v>0</v>
      </c>
      <c r="T178" s="204">
        <f>S178*H178</f>
        <v>0</v>
      </c>
      <c r="AR178" s="205" t="s">
        <v>166</v>
      </c>
      <c r="AT178" s="205" t="s">
        <v>149</v>
      </c>
      <c r="AU178" s="205" t="s">
        <v>87</v>
      </c>
      <c r="AY178" s="112" t="s">
        <v>146</v>
      </c>
      <c r="BE178" s="206">
        <f>IF(N178="základní",J178,0)</f>
        <v>0</v>
      </c>
      <c r="BF178" s="206">
        <f>IF(N178="snížená",J178,0)</f>
        <v>0</v>
      </c>
      <c r="BG178" s="206">
        <f>IF(N178="zákl. přenesená",J178,0)</f>
        <v>0</v>
      </c>
      <c r="BH178" s="206">
        <f>IF(N178="sníž. přenesená",J178,0)</f>
        <v>0</v>
      </c>
      <c r="BI178" s="206">
        <f>IF(N178="nulová",J178,0)</f>
        <v>0</v>
      </c>
      <c r="BJ178" s="112" t="s">
        <v>85</v>
      </c>
      <c r="BK178" s="206">
        <f>ROUND(I178*H178,2)</f>
        <v>0</v>
      </c>
      <c r="BL178" s="112" t="s">
        <v>166</v>
      </c>
      <c r="BM178" s="205" t="s">
        <v>3328</v>
      </c>
    </row>
    <row r="179" spans="2:65" s="122" customFormat="1" ht="29.25">
      <c r="B179" s="121"/>
      <c r="D179" s="209" t="s">
        <v>154</v>
      </c>
      <c r="F179" s="228" t="s">
        <v>3287</v>
      </c>
      <c r="L179" s="121"/>
      <c r="M179" s="229"/>
      <c r="T179" s="230"/>
      <c r="AT179" s="112" t="s">
        <v>154</v>
      </c>
      <c r="AU179" s="112" t="s">
        <v>87</v>
      </c>
    </row>
    <row r="180" spans="2:65" s="184" customFormat="1" ht="22.9" customHeight="1">
      <c r="B180" s="183"/>
      <c r="D180" s="185" t="s">
        <v>76</v>
      </c>
      <c r="E180" s="193" t="s">
        <v>3329</v>
      </c>
      <c r="F180" s="193" t="s">
        <v>3330</v>
      </c>
      <c r="J180" s="194">
        <f>BK180</f>
        <v>0</v>
      </c>
      <c r="L180" s="183"/>
      <c r="M180" s="188"/>
      <c r="P180" s="189">
        <f>SUM(P181:P191)</f>
        <v>254.72000000000003</v>
      </c>
      <c r="R180" s="189">
        <f>SUM(R181:R191)</f>
        <v>8.0000000000000002E-3</v>
      </c>
      <c r="T180" s="190">
        <f>SUM(T181:T191)</f>
        <v>0</v>
      </c>
      <c r="AR180" s="185" t="s">
        <v>85</v>
      </c>
      <c r="AT180" s="191" t="s">
        <v>76</v>
      </c>
      <c r="AU180" s="191" t="s">
        <v>85</v>
      </c>
      <c r="AY180" s="185" t="s">
        <v>146</v>
      </c>
      <c r="BK180" s="192">
        <f>SUM(BK181:BK191)</f>
        <v>0</v>
      </c>
    </row>
    <row r="181" spans="2:65" s="122" customFormat="1" ht="16.5" customHeight="1">
      <c r="B181" s="121"/>
      <c r="C181" s="195" t="s">
        <v>333</v>
      </c>
      <c r="D181" s="195" t="s">
        <v>149</v>
      </c>
      <c r="E181" s="196" t="s">
        <v>3331</v>
      </c>
      <c r="F181" s="197" t="s">
        <v>3332</v>
      </c>
      <c r="G181" s="198" t="s">
        <v>280</v>
      </c>
      <c r="H181" s="199">
        <v>400</v>
      </c>
      <c r="I181" s="107"/>
      <c r="J181" s="200">
        <f>ROUND(I181*H181,2)</f>
        <v>0</v>
      </c>
      <c r="K181" s="197" t="s">
        <v>1</v>
      </c>
      <c r="L181" s="121"/>
      <c r="M181" s="201" t="s">
        <v>1</v>
      </c>
      <c r="N181" s="202" t="s">
        <v>42</v>
      </c>
      <c r="O181" s="203">
        <v>0.40300000000000002</v>
      </c>
      <c r="P181" s="203">
        <f>O181*H181</f>
        <v>161.20000000000002</v>
      </c>
      <c r="Q181" s="203">
        <v>0</v>
      </c>
      <c r="R181" s="203">
        <f>Q181*H181</f>
        <v>0</v>
      </c>
      <c r="S181" s="203">
        <v>0</v>
      </c>
      <c r="T181" s="204">
        <f>S181*H181</f>
        <v>0</v>
      </c>
      <c r="AR181" s="205" t="s">
        <v>166</v>
      </c>
      <c r="AT181" s="205" t="s">
        <v>149</v>
      </c>
      <c r="AU181" s="205" t="s">
        <v>87</v>
      </c>
      <c r="AY181" s="112" t="s">
        <v>146</v>
      </c>
      <c r="BE181" s="206">
        <f>IF(N181="základní",J181,0)</f>
        <v>0</v>
      </c>
      <c r="BF181" s="206">
        <f>IF(N181="snížená",J181,0)</f>
        <v>0</v>
      </c>
      <c r="BG181" s="206">
        <f>IF(N181="zákl. přenesená",J181,0)</f>
        <v>0</v>
      </c>
      <c r="BH181" s="206">
        <f>IF(N181="sníž. přenesená",J181,0)</f>
        <v>0</v>
      </c>
      <c r="BI181" s="206">
        <f>IF(N181="nulová",J181,0)</f>
        <v>0</v>
      </c>
      <c r="BJ181" s="112" t="s">
        <v>85</v>
      </c>
      <c r="BK181" s="206">
        <f>ROUND(I181*H181,2)</f>
        <v>0</v>
      </c>
      <c r="BL181" s="112" t="s">
        <v>166</v>
      </c>
      <c r="BM181" s="205" t="s">
        <v>3333</v>
      </c>
    </row>
    <row r="182" spans="2:65" s="208" customFormat="1">
      <c r="B182" s="207"/>
      <c r="D182" s="209" t="s">
        <v>189</v>
      </c>
      <c r="E182" s="210" t="s">
        <v>1</v>
      </c>
      <c r="F182" s="211" t="s">
        <v>3334</v>
      </c>
      <c r="H182" s="212">
        <v>400</v>
      </c>
      <c r="L182" s="207"/>
      <c r="M182" s="213"/>
      <c r="T182" s="214"/>
      <c r="AT182" s="210" t="s">
        <v>189</v>
      </c>
      <c r="AU182" s="210" t="s">
        <v>87</v>
      </c>
      <c r="AV182" s="208" t="s">
        <v>87</v>
      </c>
      <c r="AW182" s="208" t="s">
        <v>32</v>
      </c>
      <c r="AX182" s="208" t="s">
        <v>85</v>
      </c>
      <c r="AY182" s="210" t="s">
        <v>146</v>
      </c>
    </row>
    <row r="183" spans="2:65" s="122" customFormat="1" ht="16.5" customHeight="1">
      <c r="B183" s="121"/>
      <c r="C183" s="195" t="s">
        <v>337</v>
      </c>
      <c r="D183" s="195" t="s">
        <v>149</v>
      </c>
      <c r="E183" s="196" t="s">
        <v>3335</v>
      </c>
      <c r="F183" s="197" t="s">
        <v>3336</v>
      </c>
      <c r="G183" s="198" t="s">
        <v>280</v>
      </c>
      <c r="H183" s="199">
        <v>400</v>
      </c>
      <c r="I183" s="107"/>
      <c r="J183" s="200">
        <f>ROUND(I183*H183,2)</f>
        <v>0</v>
      </c>
      <c r="K183" s="197" t="s">
        <v>1</v>
      </c>
      <c r="L183" s="121"/>
      <c r="M183" s="201" t="s">
        <v>1</v>
      </c>
      <c r="N183" s="202" t="s">
        <v>42</v>
      </c>
      <c r="O183" s="203">
        <v>8.5999999999999993E-2</v>
      </c>
      <c r="P183" s="203">
        <f>O183*H183</f>
        <v>34.4</v>
      </c>
      <c r="Q183" s="203">
        <v>2.0000000000000002E-5</v>
      </c>
      <c r="R183" s="203">
        <f>Q183*H183</f>
        <v>8.0000000000000002E-3</v>
      </c>
      <c r="S183" s="203">
        <v>0</v>
      </c>
      <c r="T183" s="204">
        <f>S183*H183</f>
        <v>0</v>
      </c>
      <c r="AR183" s="205" t="s">
        <v>1646</v>
      </c>
      <c r="AT183" s="205" t="s">
        <v>149</v>
      </c>
      <c r="AU183" s="205" t="s">
        <v>87</v>
      </c>
      <c r="AY183" s="112" t="s">
        <v>146</v>
      </c>
      <c r="BE183" s="206">
        <f>IF(N183="základní",J183,0)</f>
        <v>0</v>
      </c>
      <c r="BF183" s="206">
        <f>IF(N183="snížená",J183,0)</f>
        <v>0</v>
      </c>
      <c r="BG183" s="206">
        <f>IF(N183="zákl. přenesená",J183,0)</f>
        <v>0</v>
      </c>
      <c r="BH183" s="206">
        <f>IF(N183="sníž. přenesená",J183,0)</f>
        <v>0</v>
      </c>
      <c r="BI183" s="206">
        <f>IF(N183="nulová",J183,0)</f>
        <v>0</v>
      </c>
      <c r="BJ183" s="112" t="s">
        <v>85</v>
      </c>
      <c r="BK183" s="206">
        <f>ROUND(I183*H183,2)</f>
        <v>0</v>
      </c>
      <c r="BL183" s="112" t="s">
        <v>1646</v>
      </c>
      <c r="BM183" s="205" t="s">
        <v>3337</v>
      </c>
    </row>
    <row r="184" spans="2:65" s="208" customFormat="1">
      <c r="B184" s="207"/>
      <c r="D184" s="209" t="s">
        <v>189</v>
      </c>
      <c r="E184" s="210" t="s">
        <v>1</v>
      </c>
      <c r="F184" s="211" t="s">
        <v>3334</v>
      </c>
      <c r="H184" s="212">
        <v>400</v>
      </c>
      <c r="L184" s="207"/>
      <c r="M184" s="213"/>
      <c r="T184" s="214"/>
      <c r="AT184" s="210" t="s">
        <v>189</v>
      </c>
      <c r="AU184" s="210" t="s">
        <v>87</v>
      </c>
      <c r="AV184" s="208" t="s">
        <v>87</v>
      </c>
      <c r="AW184" s="208" t="s">
        <v>32</v>
      </c>
      <c r="AX184" s="208" t="s">
        <v>85</v>
      </c>
      <c r="AY184" s="210" t="s">
        <v>146</v>
      </c>
    </row>
    <row r="185" spans="2:65" s="122" customFormat="1" ht="16.5" customHeight="1">
      <c r="B185" s="121"/>
      <c r="C185" s="195" t="s">
        <v>341</v>
      </c>
      <c r="D185" s="195" t="s">
        <v>149</v>
      </c>
      <c r="E185" s="196" t="s">
        <v>3338</v>
      </c>
      <c r="F185" s="197" t="s">
        <v>3339</v>
      </c>
      <c r="G185" s="198" t="s">
        <v>183</v>
      </c>
      <c r="H185" s="199">
        <v>200</v>
      </c>
      <c r="I185" s="107"/>
      <c r="J185" s="200">
        <f>ROUND(I185*H185,2)</f>
        <v>0</v>
      </c>
      <c r="K185" s="197" t="s">
        <v>184</v>
      </c>
      <c r="L185" s="121"/>
      <c r="M185" s="201" t="s">
        <v>1</v>
      </c>
      <c r="N185" s="202" t="s">
        <v>42</v>
      </c>
      <c r="O185" s="203">
        <v>0.23799999999999999</v>
      </c>
      <c r="P185" s="203">
        <f>O185*H185</f>
        <v>47.599999999999994</v>
      </c>
      <c r="Q185" s="203">
        <v>0</v>
      </c>
      <c r="R185" s="203">
        <f>Q185*H185</f>
        <v>0</v>
      </c>
      <c r="S185" s="203">
        <v>0</v>
      </c>
      <c r="T185" s="204">
        <f>S185*H185</f>
        <v>0</v>
      </c>
      <c r="AR185" s="205" t="s">
        <v>166</v>
      </c>
      <c r="AT185" s="205" t="s">
        <v>149</v>
      </c>
      <c r="AU185" s="205" t="s">
        <v>87</v>
      </c>
      <c r="AY185" s="112" t="s">
        <v>146</v>
      </c>
      <c r="BE185" s="206">
        <f>IF(N185="základní",J185,0)</f>
        <v>0</v>
      </c>
      <c r="BF185" s="206">
        <f>IF(N185="snížená",J185,0)</f>
        <v>0</v>
      </c>
      <c r="BG185" s="206">
        <f>IF(N185="zákl. přenesená",J185,0)</f>
        <v>0</v>
      </c>
      <c r="BH185" s="206">
        <f>IF(N185="sníž. přenesená",J185,0)</f>
        <v>0</v>
      </c>
      <c r="BI185" s="206">
        <f>IF(N185="nulová",J185,0)</f>
        <v>0</v>
      </c>
      <c r="BJ185" s="112" t="s">
        <v>85</v>
      </c>
      <c r="BK185" s="206">
        <f>ROUND(I185*H185,2)</f>
        <v>0</v>
      </c>
      <c r="BL185" s="112" t="s">
        <v>166</v>
      </c>
      <c r="BM185" s="205" t="s">
        <v>3340</v>
      </c>
    </row>
    <row r="186" spans="2:65" s="208" customFormat="1">
      <c r="B186" s="207"/>
      <c r="D186" s="209" t="s">
        <v>189</v>
      </c>
      <c r="E186" s="210" t="s">
        <v>1</v>
      </c>
      <c r="F186" s="211" t="s">
        <v>3341</v>
      </c>
      <c r="H186" s="212">
        <v>200</v>
      </c>
      <c r="L186" s="207"/>
      <c r="M186" s="213"/>
      <c r="T186" s="214"/>
      <c r="AT186" s="210" t="s">
        <v>189</v>
      </c>
      <c r="AU186" s="210" t="s">
        <v>87</v>
      </c>
      <c r="AV186" s="208" t="s">
        <v>87</v>
      </c>
      <c r="AW186" s="208" t="s">
        <v>32</v>
      </c>
      <c r="AX186" s="208" t="s">
        <v>85</v>
      </c>
      <c r="AY186" s="210" t="s">
        <v>146</v>
      </c>
    </row>
    <row r="187" spans="2:65" s="122" customFormat="1" ht="16.5" customHeight="1">
      <c r="B187" s="121"/>
      <c r="C187" s="195" t="s">
        <v>345</v>
      </c>
      <c r="D187" s="195" t="s">
        <v>149</v>
      </c>
      <c r="E187" s="196" t="s">
        <v>3342</v>
      </c>
      <c r="F187" s="197" t="s">
        <v>3343</v>
      </c>
      <c r="G187" s="198" t="s">
        <v>224</v>
      </c>
      <c r="H187" s="199">
        <v>24</v>
      </c>
      <c r="I187" s="107"/>
      <c r="J187" s="200">
        <f>ROUND(I187*H187,2)</f>
        <v>0</v>
      </c>
      <c r="K187" s="197" t="s">
        <v>1</v>
      </c>
      <c r="L187" s="121"/>
      <c r="M187" s="201" t="s">
        <v>1</v>
      </c>
      <c r="N187" s="202" t="s">
        <v>42</v>
      </c>
      <c r="O187" s="203">
        <v>0</v>
      </c>
      <c r="P187" s="203">
        <f>O187*H187</f>
        <v>0</v>
      </c>
      <c r="Q187" s="203">
        <v>0</v>
      </c>
      <c r="R187" s="203">
        <f>Q187*H187</f>
        <v>0</v>
      </c>
      <c r="S187" s="203">
        <v>0</v>
      </c>
      <c r="T187" s="204">
        <f>S187*H187</f>
        <v>0</v>
      </c>
      <c r="AR187" s="205" t="s">
        <v>1646</v>
      </c>
      <c r="AT187" s="205" t="s">
        <v>149</v>
      </c>
      <c r="AU187" s="205" t="s">
        <v>87</v>
      </c>
      <c r="AY187" s="112" t="s">
        <v>146</v>
      </c>
      <c r="BE187" s="206">
        <f>IF(N187="základní",J187,0)</f>
        <v>0</v>
      </c>
      <c r="BF187" s="206">
        <f>IF(N187="snížená",J187,0)</f>
        <v>0</v>
      </c>
      <c r="BG187" s="206">
        <f>IF(N187="zákl. přenesená",J187,0)</f>
        <v>0</v>
      </c>
      <c r="BH187" s="206">
        <f>IF(N187="sníž. přenesená",J187,0)</f>
        <v>0</v>
      </c>
      <c r="BI187" s="206">
        <f>IF(N187="nulová",J187,0)</f>
        <v>0</v>
      </c>
      <c r="BJ187" s="112" t="s">
        <v>85</v>
      </c>
      <c r="BK187" s="206">
        <f>ROUND(I187*H187,2)</f>
        <v>0</v>
      </c>
      <c r="BL187" s="112" t="s">
        <v>1646</v>
      </c>
      <c r="BM187" s="205" t="s">
        <v>3344</v>
      </c>
    </row>
    <row r="188" spans="2:65" s="208" customFormat="1">
      <c r="B188" s="207"/>
      <c r="D188" s="209" t="s">
        <v>189</v>
      </c>
      <c r="E188" s="210" t="s">
        <v>1</v>
      </c>
      <c r="F188" s="211" t="s">
        <v>3345</v>
      </c>
      <c r="H188" s="212">
        <v>24</v>
      </c>
      <c r="L188" s="207"/>
      <c r="M188" s="213"/>
      <c r="T188" s="214"/>
      <c r="AT188" s="210" t="s">
        <v>189</v>
      </c>
      <c r="AU188" s="210" t="s">
        <v>87</v>
      </c>
      <c r="AV188" s="208" t="s">
        <v>87</v>
      </c>
      <c r="AW188" s="208" t="s">
        <v>32</v>
      </c>
      <c r="AX188" s="208" t="s">
        <v>85</v>
      </c>
      <c r="AY188" s="210" t="s">
        <v>146</v>
      </c>
    </row>
    <row r="189" spans="2:65" s="122" customFormat="1" ht="16.5" customHeight="1">
      <c r="B189" s="121"/>
      <c r="C189" s="195" t="s">
        <v>349</v>
      </c>
      <c r="D189" s="195" t="s">
        <v>149</v>
      </c>
      <c r="E189" s="196" t="s">
        <v>3281</v>
      </c>
      <c r="F189" s="197" t="s">
        <v>3282</v>
      </c>
      <c r="G189" s="198" t="s">
        <v>224</v>
      </c>
      <c r="H189" s="199">
        <v>24</v>
      </c>
      <c r="I189" s="107"/>
      <c r="J189" s="200">
        <f>ROUND(I189*H189,2)</f>
        <v>0</v>
      </c>
      <c r="K189" s="197" t="s">
        <v>184</v>
      </c>
      <c r="L189" s="121"/>
      <c r="M189" s="201" t="s">
        <v>1</v>
      </c>
      <c r="N189" s="202" t="s">
        <v>42</v>
      </c>
      <c r="O189" s="203">
        <v>0.45200000000000001</v>
      </c>
      <c r="P189" s="203">
        <f>O189*H189</f>
        <v>10.848000000000001</v>
      </c>
      <c r="Q189" s="203">
        <v>0</v>
      </c>
      <c r="R189" s="203">
        <f>Q189*H189</f>
        <v>0</v>
      </c>
      <c r="S189" s="203">
        <v>0</v>
      </c>
      <c r="T189" s="204">
        <f>S189*H189</f>
        <v>0</v>
      </c>
      <c r="AR189" s="205" t="s">
        <v>166</v>
      </c>
      <c r="AT189" s="205" t="s">
        <v>149</v>
      </c>
      <c r="AU189" s="205" t="s">
        <v>87</v>
      </c>
      <c r="AY189" s="112" t="s">
        <v>146</v>
      </c>
      <c r="BE189" s="206">
        <f>IF(N189="základní",J189,0)</f>
        <v>0</v>
      </c>
      <c r="BF189" s="206">
        <f>IF(N189="snížená",J189,0)</f>
        <v>0</v>
      </c>
      <c r="BG189" s="206">
        <f>IF(N189="zákl. přenesená",J189,0)</f>
        <v>0</v>
      </c>
      <c r="BH189" s="206">
        <f>IF(N189="sníž. přenesená",J189,0)</f>
        <v>0</v>
      </c>
      <c r="BI189" s="206">
        <f>IF(N189="nulová",J189,0)</f>
        <v>0</v>
      </c>
      <c r="BJ189" s="112" t="s">
        <v>85</v>
      </c>
      <c r="BK189" s="206">
        <f>ROUND(I189*H189,2)</f>
        <v>0</v>
      </c>
      <c r="BL189" s="112" t="s">
        <v>166</v>
      </c>
      <c r="BM189" s="205" t="s">
        <v>3346</v>
      </c>
    </row>
    <row r="190" spans="2:65" s="122" customFormat="1" ht="16.5" customHeight="1">
      <c r="B190" s="121"/>
      <c r="C190" s="195" t="s">
        <v>353</v>
      </c>
      <c r="D190" s="195" t="s">
        <v>149</v>
      </c>
      <c r="E190" s="196" t="s">
        <v>3284</v>
      </c>
      <c r="F190" s="197" t="s">
        <v>3285</v>
      </c>
      <c r="G190" s="198" t="s">
        <v>224</v>
      </c>
      <c r="H190" s="199">
        <v>24</v>
      </c>
      <c r="I190" s="107"/>
      <c r="J190" s="200">
        <f>ROUND(I190*H190,2)</f>
        <v>0</v>
      </c>
      <c r="K190" s="197" t="s">
        <v>184</v>
      </c>
      <c r="L190" s="121"/>
      <c r="M190" s="201" t="s">
        <v>1</v>
      </c>
      <c r="N190" s="202" t="s">
        <v>42</v>
      </c>
      <c r="O190" s="203">
        <v>2.8000000000000001E-2</v>
      </c>
      <c r="P190" s="203">
        <f>O190*H190</f>
        <v>0.67200000000000004</v>
      </c>
      <c r="Q190" s="203">
        <v>0</v>
      </c>
      <c r="R190" s="203">
        <f>Q190*H190</f>
        <v>0</v>
      </c>
      <c r="S190" s="203">
        <v>0</v>
      </c>
      <c r="T190" s="204">
        <f>S190*H190</f>
        <v>0</v>
      </c>
      <c r="AR190" s="205" t="s">
        <v>166</v>
      </c>
      <c r="AT190" s="205" t="s">
        <v>149</v>
      </c>
      <c r="AU190" s="205" t="s">
        <v>87</v>
      </c>
      <c r="AY190" s="112" t="s">
        <v>146</v>
      </c>
      <c r="BE190" s="206">
        <f>IF(N190="základní",J190,0)</f>
        <v>0</v>
      </c>
      <c r="BF190" s="206">
        <f>IF(N190="snížená",J190,0)</f>
        <v>0</v>
      </c>
      <c r="BG190" s="206">
        <f>IF(N190="zákl. přenesená",J190,0)</f>
        <v>0</v>
      </c>
      <c r="BH190" s="206">
        <f>IF(N190="sníž. přenesená",J190,0)</f>
        <v>0</v>
      </c>
      <c r="BI190" s="206">
        <f>IF(N190="nulová",J190,0)</f>
        <v>0</v>
      </c>
      <c r="BJ190" s="112" t="s">
        <v>85</v>
      </c>
      <c r="BK190" s="206">
        <f>ROUND(I190*H190,2)</f>
        <v>0</v>
      </c>
      <c r="BL190" s="112" t="s">
        <v>166</v>
      </c>
      <c r="BM190" s="205" t="s">
        <v>3347</v>
      </c>
    </row>
    <row r="191" spans="2:65" s="122" customFormat="1" ht="29.25">
      <c r="B191" s="121"/>
      <c r="D191" s="209" t="s">
        <v>154</v>
      </c>
      <c r="F191" s="228" t="s">
        <v>3287</v>
      </c>
      <c r="L191" s="121"/>
      <c r="M191" s="229"/>
      <c r="T191" s="230"/>
      <c r="AT191" s="112" t="s">
        <v>154</v>
      </c>
      <c r="AU191" s="112" t="s">
        <v>87</v>
      </c>
    </row>
    <row r="192" spans="2:65" s="184" customFormat="1" ht="22.9" customHeight="1">
      <c r="B192" s="183"/>
      <c r="D192" s="185" t="s">
        <v>76</v>
      </c>
      <c r="E192" s="193" t="s">
        <v>3348</v>
      </c>
      <c r="F192" s="193" t="s">
        <v>3349</v>
      </c>
      <c r="J192" s="194">
        <f>BK192</f>
        <v>0</v>
      </c>
      <c r="L192" s="183"/>
      <c r="M192" s="188"/>
      <c r="P192" s="189">
        <f>SUM(P193:P205)</f>
        <v>333.38760000000002</v>
      </c>
      <c r="R192" s="189">
        <f>SUM(R193:R205)</f>
        <v>2.9820000000000003E-2</v>
      </c>
      <c r="T192" s="190">
        <f>SUM(T193:T205)</f>
        <v>0</v>
      </c>
      <c r="AR192" s="185" t="s">
        <v>85</v>
      </c>
      <c r="AT192" s="191" t="s">
        <v>76</v>
      </c>
      <c r="AU192" s="191" t="s">
        <v>85</v>
      </c>
      <c r="AY192" s="185" t="s">
        <v>146</v>
      </c>
      <c r="BK192" s="192">
        <f>SUM(BK193:BK205)</f>
        <v>0</v>
      </c>
    </row>
    <row r="193" spans="2:65" s="122" customFormat="1" ht="21.75" customHeight="1">
      <c r="B193" s="121"/>
      <c r="C193" s="195" t="s">
        <v>361</v>
      </c>
      <c r="D193" s="195" t="s">
        <v>149</v>
      </c>
      <c r="E193" s="196" t="s">
        <v>3350</v>
      </c>
      <c r="F193" s="197" t="s">
        <v>3351</v>
      </c>
      <c r="G193" s="198" t="s">
        <v>183</v>
      </c>
      <c r="H193" s="199">
        <v>14910</v>
      </c>
      <c r="I193" s="107"/>
      <c r="J193" s="200">
        <f>ROUND(I193*H193,2)</f>
        <v>0</v>
      </c>
      <c r="K193" s="197" t="s">
        <v>184</v>
      </c>
      <c r="L193" s="121"/>
      <c r="M193" s="201" t="s">
        <v>1</v>
      </c>
      <c r="N193" s="202" t="s">
        <v>42</v>
      </c>
      <c r="O193" s="203">
        <v>6.0000000000000001E-3</v>
      </c>
      <c r="P193" s="203">
        <f>O193*H193</f>
        <v>89.460000000000008</v>
      </c>
      <c r="Q193" s="203">
        <v>0</v>
      </c>
      <c r="R193" s="203">
        <f>Q193*H193</f>
        <v>0</v>
      </c>
      <c r="S193" s="203">
        <v>0</v>
      </c>
      <c r="T193" s="204">
        <f>S193*H193</f>
        <v>0</v>
      </c>
      <c r="AR193" s="205" t="s">
        <v>166</v>
      </c>
      <c r="AT193" s="205" t="s">
        <v>149</v>
      </c>
      <c r="AU193" s="205" t="s">
        <v>87</v>
      </c>
      <c r="AY193" s="112" t="s">
        <v>146</v>
      </c>
      <c r="BE193" s="206">
        <f>IF(N193="základní",J193,0)</f>
        <v>0</v>
      </c>
      <c r="BF193" s="206">
        <f>IF(N193="snížená",J193,0)</f>
        <v>0</v>
      </c>
      <c r="BG193" s="206">
        <f>IF(N193="zákl. přenesená",J193,0)</f>
        <v>0</v>
      </c>
      <c r="BH193" s="206">
        <f>IF(N193="sníž. přenesená",J193,0)</f>
        <v>0</v>
      </c>
      <c r="BI193" s="206">
        <f>IF(N193="nulová",J193,0)</f>
        <v>0</v>
      </c>
      <c r="BJ193" s="112" t="s">
        <v>85</v>
      </c>
      <c r="BK193" s="206">
        <f>ROUND(I193*H193,2)</f>
        <v>0</v>
      </c>
      <c r="BL193" s="112" t="s">
        <v>166</v>
      </c>
      <c r="BM193" s="205" t="s">
        <v>3352</v>
      </c>
    </row>
    <row r="194" spans="2:65" s="208" customFormat="1">
      <c r="B194" s="207"/>
      <c r="D194" s="209" t="s">
        <v>189</v>
      </c>
      <c r="E194" s="210" t="s">
        <v>1</v>
      </c>
      <c r="F194" s="211" t="s">
        <v>3353</v>
      </c>
      <c r="H194" s="212">
        <v>14910</v>
      </c>
      <c r="L194" s="207"/>
      <c r="M194" s="213"/>
      <c r="T194" s="214"/>
      <c r="AT194" s="210" t="s">
        <v>189</v>
      </c>
      <c r="AU194" s="210" t="s">
        <v>87</v>
      </c>
      <c r="AV194" s="208" t="s">
        <v>87</v>
      </c>
      <c r="AW194" s="208" t="s">
        <v>32</v>
      </c>
      <c r="AX194" s="208" t="s">
        <v>85</v>
      </c>
      <c r="AY194" s="210" t="s">
        <v>146</v>
      </c>
    </row>
    <row r="195" spans="2:65" s="122" customFormat="1" ht="21.75" customHeight="1">
      <c r="B195" s="121"/>
      <c r="C195" s="195" t="s">
        <v>368</v>
      </c>
      <c r="D195" s="195" t="s">
        <v>149</v>
      </c>
      <c r="E195" s="196" t="s">
        <v>3354</v>
      </c>
      <c r="F195" s="197" t="s">
        <v>3355</v>
      </c>
      <c r="G195" s="198" t="s">
        <v>183</v>
      </c>
      <c r="H195" s="199">
        <v>1491</v>
      </c>
      <c r="I195" s="107"/>
      <c r="J195" s="200">
        <f>ROUND(I195*H195,2)</f>
        <v>0</v>
      </c>
      <c r="K195" s="197" t="s">
        <v>184</v>
      </c>
      <c r="L195" s="121"/>
      <c r="M195" s="201" t="s">
        <v>1</v>
      </c>
      <c r="N195" s="202" t="s">
        <v>42</v>
      </c>
      <c r="O195" s="203">
        <v>0.01</v>
      </c>
      <c r="P195" s="203">
        <f>O195*H195</f>
        <v>14.91</v>
      </c>
      <c r="Q195" s="203">
        <v>0</v>
      </c>
      <c r="R195" s="203">
        <f>Q195*H195</f>
        <v>0</v>
      </c>
      <c r="S195" s="203">
        <v>0</v>
      </c>
      <c r="T195" s="204">
        <f>S195*H195</f>
        <v>0</v>
      </c>
      <c r="AR195" s="205" t="s">
        <v>166</v>
      </c>
      <c r="AT195" s="205" t="s">
        <v>149</v>
      </c>
      <c r="AU195" s="205" t="s">
        <v>87</v>
      </c>
      <c r="AY195" s="112" t="s">
        <v>146</v>
      </c>
      <c r="BE195" s="206">
        <f>IF(N195="základní",J195,0)</f>
        <v>0</v>
      </c>
      <c r="BF195" s="206">
        <f>IF(N195="snížená",J195,0)</f>
        <v>0</v>
      </c>
      <c r="BG195" s="206">
        <f>IF(N195="zákl. přenesená",J195,0)</f>
        <v>0</v>
      </c>
      <c r="BH195" s="206">
        <f>IF(N195="sníž. přenesená",J195,0)</f>
        <v>0</v>
      </c>
      <c r="BI195" s="206">
        <f>IF(N195="nulová",J195,0)</f>
        <v>0</v>
      </c>
      <c r="BJ195" s="112" t="s">
        <v>85</v>
      </c>
      <c r="BK195" s="206">
        <f>ROUND(I195*H195,2)</f>
        <v>0</v>
      </c>
      <c r="BL195" s="112" t="s">
        <v>166</v>
      </c>
      <c r="BM195" s="205" t="s">
        <v>3356</v>
      </c>
    </row>
    <row r="196" spans="2:65" s="208" customFormat="1">
      <c r="B196" s="207"/>
      <c r="D196" s="209" t="s">
        <v>189</v>
      </c>
      <c r="E196" s="210" t="s">
        <v>1</v>
      </c>
      <c r="F196" s="211" t="s">
        <v>3357</v>
      </c>
      <c r="H196" s="212">
        <v>1491</v>
      </c>
      <c r="L196" s="207"/>
      <c r="M196" s="213"/>
      <c r="T196" s="214"/>
      <c r="AT196" s="210" t="s">
        <v>189</v>
      </c>
      <c r="AU196" s="210" t="s">
        <v>87</v>
      </c>
      <c r="AV196" s="208" t="s">
        <v>87</v>
      </c>
      <c r="AW196" s="208" t="s">
        <v>32</v>
      </c>
      <c r="AX196" s="208" t="s">
        <v>85</v>
      </c>
      <c r="AY196" s="210" t="s">
        <v>146</v>
      </c>
    </row>
    <row r="197" spans="2:65" s="122" customFormat="1" ht="16.5" customHeight="1">
      <c r="B197" s="121"/>
      <c r="C197" s="195" t="s">
        <v>373</v>
      </c>
      <c r="D197" s="195" t="s">
        <v>149</v>
      </c>
      <c r="E197" s="196" t="s">
        <v>3358</v>
      </c>
      <c r="F197" s="197" t="s">
        <v>3359</v>
      </c>
      <c r="G197" s="198" t="s">
        <v>183</v>
      </c>
      <c r="H197" s="199">
        <v>1491</v>
      </c>
      <c r="I197" s="107"/>
      <c r="J197" s="200">
        <f>ROUND(I197*H197,2)</f>
        <v>0</v>
      </c>
      <c r="K197" s="197" t="s">
        <v>1</v>
      </c>
      <c r="L197" s="121"/>
      <c r="M197" s="201" t="s">
        <v>1</v>
      </c>
      <c r="N197" s="202" t="s">
        <v>42</v>
      </c>
      <c r="O197" s="203">
        <v>0.01</v>
      </c>
      <c r="P197" s="203">
        <f>O197*H197</f>
        <v>14.91</v>
      </c>
      <c r="Q197" s="203">
        <v>0</v>
      </c>
      <c r="R197" s="203">
        <f>Q197*H197</f>
        <v>0</v>
      </c>
      <c r="S197" s="203">
        <v>0</v>
      </c>
      <c r="T197" s="204">
        <f>S197*H197</f>
        <v>0</v>
      </c>
      <c r="AR197" s="205" t="s">
        <v>166</v>
      </c>
      <c r="AT197" s="205" t="s">
        <v>149</v>
      </c>
      <c r="AU197" s="205" t="s">
        <v>87</v>
      </c>
      <c r="AY197" s="112" t="s">
        <v>146</v>
      </c>
      <c r="BE197" s="206">
        <f>IF(N197="základní",J197,0)</f>
        <v>0</v>
      </c>
      <c r="BF197" s="206">
        <f>IF(N197="snížená",J197,0)</f>
        <v>0</v>
      </c>
      <c r="BG197" s="206">
        <f>IF(N197="zákl. přenesená",J197,0)</f>
        <v>0</v>
      </c>
      <c r="BH197" s="206">
        <f>IF(N197="sníž. přenesená",J197,0)</f>
        <v>0</v>
      </c>
      <c r="BI197" s="206">
        <f>IF(N197="nulová",J197,0)</f>
        <v>0</v>
      </c>
      <c r="BJ197" s="112" t="s">
        <v>85</v>
      </c>
      <c r="BK197" s="206">
        <f>ROUND(I197*H197,2)</f>
        <v>0</v>
      </c>
      <c r="BL197" s="112" t="s">
        <v>166</v>
      </c>
      <c r="BM197" s="205" t="s">
        <v>3360</v>
      </c>
    </row>
    <row r="198" spans="2:65" s="208" customFormat="1">
      <c r="B198" s="207"/>
      <c r="D198" s="209" t="s">
        <v>189</v>
      </c>
      <c r="E198" s="210" t="s">
        <v>1</v>
      </c>
      <c r="F198" s="211" t="s">
        <v>3357</v>
      </c>
      <c r="H198" s="212">
        <v>1491</v>
      </c>
      <c r="L198" s="207"/>
      <c r="M198" s="213"/>
      <c r="T198" s="214"/>
      <c r="AT198" s="210" t="s">
        <v>189</v>
      </c>
      <c r="AU198" s="210" t="s">
        <v>87</v>
      </c>
      <c r="AV198" s="208" t="s">
        <v>87</v>
      </c>
      <c r="AW198" s="208" t="s">
        <v>32</v>
      </c>
      <c r="AX198" s="208" t="s">
        <v>85</v>
      </c>
      <c r="AY198" s="210" t="s">
        <v>146</v>
      </c>
    </row>
    <row r="199" spans="2:65" s="122" customFormat="1" ht="16.5" customHeight="1">
      <c r="B199" s="121"/>
      <c r="C199" s="195" t="s">
        <v>584</v>
      </c>
      <c r="D199" s="195" t="s">
        <v>149</v>
      </c>
      <c r="E199" s="196" t="s">
        <v>3361</v>
      </c>
      <c r="F199" s="197" t="s">
        <v>3362</v>
      </c>
      <c r="G199" s="198" t="s">
        <v>280</v>
      </c>
      <c r="H199" s="199">
        <v>1491</v>
      </c>
      <c r="I199" s="107"/>
      <c r="J199" s="200">
        <f>ROUND(I199*H199,2)</f>
        <v>0</v>
      </c>
      <c r="K199" s="197" t="s">
        <v>1</v>
      </c>
      <c r="L199" s="121"/>
      <c r="M199" s="201" t="s">
        <v>1</v>
      </c>
      <c r="N199" s="202" t="s">
        <v>42</v>
      </c>
      <c r="O199" s="203">
        <v>8.5999999999999993E-2</v>
      </c>
      <c r="P199" s="203">
        <f>O199*H199</f>
        <v>128.226</v>
      </c>
      <c r="Q199" s="203">
        <v>2.0000000000000002E-5</v>
      </c>
      <c r="R199" s="203">
        <f>Q199*H199</f>
        <v>2.9820000000000003E-2</v>
      </c>
      <c r="S199" s="203">
        <v>0</v>
      </c>
      <c r="T199" s="204">
        <f>S199*H199</f>
        <v>0</v>
      </c>
      <c r="AR199" s="205" t="s">
        <v>166</v>
      </c>
      <c r="AT199" s="205" t="s">
        <v>149</v>
      </c>
      <c r="AU199" s="205" t="s">
        <v>87</v>
      </c>
      <c r="AY199" s="112" t="s">
        <v>146</v>
      </c>
      <c r="BE199" s="206">
        <f>IF(N199="základní",J199,0)</f>
        <v>0</v>
      </c>
      <c r="BF199" s="206">
        <f>IF(N199="snížená",J199,0)</f>
        <v>0</v>
      </c>
      <c r="BG199" s="206">
        <f>IF(N199="zákl. přenesená",J199,0)</f>
        <v>0</v>
      </c>
      <c r="BH199" s="206">
        <f>IF(N199="sníž. přenesená",J199,0)</f>
        <v>0</v>
      </c>
      <c r="BI199" s="206">
        <f>IF(N199="nulová",J199,0)</f>
        <v>0</v>
      </c>
      <c r="BJ199" s="112" t="s">
        <v>85</v>
      </c>
      <c r="BK199" s="206">
        <f>ROUND(I199*H199,2)</f>
        <v>0</v>
      </c>
      <c r="BL199" s="112" t="s">
        <v>166</v>
      </c>
      <c r="BM199" s="205" t="s">
        <v>3363</v>
      </c>
    </row>
    <row r="200" spans="2:65" s="208" customFormat="1">
      <c r="B200" s="207"/>
      <c r="D200" s="209" t="s">
        <v>189</v>
      </c>
      <c r="E200" s="210" t="s">
        <v>1</v>
      </c>
      <c r="F200" s="211" t="s">
        <v>3357</v>
      </c>
      <c r="H200" s="212">
        <v>1491</v>
      </c>
      <c r="L200" s="207"/>
      <c r="M200" s="213"/>
      <c r="T200" s="214"/>
      <c r="AT200" s="210" t="s">
        <v>189</v>
      </c>
      <c r="AU200" s="210" t="s">
        <v>87</v>
      </c>
      <c r="AV200" s="208" t="s">
        <v>87</v>
      </c>
      <c r="AW200" s="208" t="s">
        <v>32</v>
      </c>
      <c r="AX200" s="208" t="s">
        <v>85</v>
      </c>
      <c r="AY200" s="210" t="s">
        <v>146</v>
      </c>
    </row>
    <row r="201" spans="2:65" s="122" customFormat="1" ht="16.5" customHeight="1">
      <c r="B201" s="121"/>
      <c r="C201" s="195" t="s">
        <v>588</v>
      </c>
      <c r="D201" s="195" t="s">
        <v>149</v>
      </c>
      <c r="E201" s="196" t="s">
        <v>3364</v>
      </c>
      <c r="F201" s="197" t="s">
        <v>3365</v>
      </c>
      <c r="G201" s="198" t="s">
        <v>224</v>
      </c>
      <c r="H201" s="199">
        <v>178.92</v>
      </c>
      <c r="I201" s="107"/>
      <c r="J201" s="200">
        <f>ROUND(I201*H201,2)</f>
        <v>0</v>
      </c>
      <c r="K201" s="197" t="s">
        <v>1</v>
      </c>
      <c r="L201" s="121"/>
      <c r="M201" s="201" t="s">
        <v>1</v>
      </c>
      <c r="N201" s="202" t="s">
        <v>42</v>
      </c>
      <c r="O201" s="203">
        <v>0</v>
      </c>
      <c r="P201" s="203">
        <f>O201*H201</f>
        <v>0</v>
      </c>
      <c r="Q201" s="203">
        <v>0</v>
      </c>
      <c r="R201" s="203">
        <f>Q201*H201</f>
        <v>0</v>
      </c>
      <c r="S201" s="203">
        <v>0</v>
      </c>
      <c r="T201" s="204">
        <f>S201*H201</f>
        <v>0</v>
      </c>
      <c r="AR201" s="205" t="s">
        <v>1646</v>
      </c>
      <c r="AT201" s="205" t="s">
        <v>149</v>
      </c>
      <c r="AU201" s="205" t="s">
        <v>87</v>
      </c>
      <c r="AY201" s="112" t="s">
        <v>146</v>
      </c>
      <c r="BE201" s="206">
        <f>IF(N201="základní",J201,0)</f>
        <v>0</v>
      </c>
      <c r="BF201" s="206">
        <f>IF(N201="snížená",J201,0)</f>
        <v>0</v>
      </c>
      <c r="BG201" s="206">
        <f>IF(N201="zákl. přenesená",J201,0)</f>
        <v>0</v>
      </c>
      <c r="BH201" s="206">
        <f>IF(N201="sníž. přenesená",J201,0)</f>
        <v>0</v>
      </c>
      <c r="BI201" s="206">
        <f>IF(N201="nulová",J201,0)</f>
        <v>0</v>
      </c>
      <c r="BJ201" s="112" t="s">
        <v>85</v>
      </c>
      <c r="BK201" s="206">
        <f>ROUND(I201*H201,2)</f>
        <v>0</v>
      </c>
      <c r="BL201" s="112" t="s">
        <v>1646</v>
      </c>
      <c r="BM201" s="205" t="s">
        <v>3366</v>
      </c>
    </row>
    <row r="202" spans="2:65" s="208" customFormat="1">
      <c r="B202" s="207"/>
      <c r="D202" s="209" t="s">
        <v>189</v>
      </c>
      <c r="E202" s="210" t="s">
        <v>1</v>
      </c>
      <c r="F202" s="211" t="s">
        <v>3367</v>
      </c>
      <c r="H202" s="212">
        <v>178.92</v>
      </c>
      <c r="L202" s="207"/>
      <c r="M202" s="213"/>
      <c r="T202" s="214"/>
      <c r="AT202" s="210" t="s">
        <v>189</v>
      </c>
      <c r="AU202" s="210" t="s">
        <v>87</v>
      </c>
      <c r="AV202" s="208" t="s">
        <v>87</v>
      </c>
      <c r="AW202" s="208" t="s">
        <v>32</v>
      </c>
      <c r="AX202" s="208" t="s">
        <v>85</v>
      </c>
      <c r="AY202" s="210" t="s">
        <v>146</v>
      </c>
    </row>
    <row r="203" spans="2:65" s="122" customFormat="1" ht="16.5" customHeight="1">
      <c r="B203" s="121"/>
      <c r="C203" s="195" t="s">
        <v>591</v>
      </c>
      <c r="D203" s="195" t="s">
        <v>149</v>
      </c>
      <c r="E203" s="196" t="s">
        <v>3281</v>
      </c>
      <c r="F203" s="197" t="s">
        <v>3282</v>
      </c>
      <c r="G203" s="198" t="s">
        <v>224</v>
      </c>
      <c r="H203" s="199">
        <v>178.92</v>
      </c>
      <c r="I203" s="107"/>
      <c r="J203" s="200">
        <f>ROUND(I203*H203,2)</f>
        <v>0</v>
      </c>
      <c r="K203" s="197" t="s">
        <v>184</v>
      </c>
      <c r="L203" s="121"/>
      <c r="M203" s="201" t="s">
        <v>1</v>
      </c>
      <c r="N203" s="202" t="s">
        <v>42</v>
      </c>
      <c r="O203" s="203">
        <v>0.45200000000000001</v>
      </c>
      <c r="P203" s="203">
        <f>O203*H203</f>
        <v>80.871839999999992</v>
      </c>
      <c r="Q203" s="203">
        <v>0</v>
      </c>
      <c r="R203" s="203">
        <f>Q203*H203</f>
        <v>0</v>
      </c>
      <c r="S203" s="203">
        <v>0</v>
      </c>
      <c r="T203" s="204">
        <f>S203*H203</f>
        <v>0</v>
      </c>
      <c r="AR203" s="205" t="s">
        <v>166</v>
      </c>
      <c r="AT203" s="205" t="s">
        <v>149</v>
      </c>
      <c r="AU203" s="205" t="s">
        <v>87</v>
      </c>
      <c r="AY203" s="112" t="s">
        <v>146</v>
      </c>
      <c r="BE203" s="206">
        <f>IF(N203="základní",J203,0)</f>
        <v>0</v>
      </c>
      <c r="BF203" s="206">
        <f>IF(N203="snížená",J203,0)</f>
        <v>0</v>
      </c>
      <c r="BG203" s="206">
        <f>IF(N203="zákl. přenesená",J203,0)</f>
        <v>0</v>
      </c>
      <c r="BH203" s="206">
        <f>IF(N203="sníž. přenesená",J203,0)</f>
        <v>0</v>
      </c>
      <c r="BI203" s="206">
        <f>IF(N203="nulová",J203,0)</f>
        <v>0</v>
      </c>
      <c r="BJ203" s="112" t="s">
        <v>85</v>
      </c>
      <c r="BK203" s="206">
        <f>ROUND(I203*H203,2)</f>
        <v>0</v>
      </c>
      <c r="BL203" s="112" t="s">
        <v>166</v>
      </c>
      <c r="BM203" s="205" t="s">
        <v>3368</v>
      </c>
    </row>
    <row r="204" spans="2:65" s="122" customFormat="1" ht="16.5" customHeight="1">
      <c r="B204" s="121"/>
      <c r="C204" s="195" t="s">
        <v>594</v>
      </c>
      <c r="D204" s="195" t="s">
        <v>149</v>
      </c>
      <c r="E204" s="196" t="s">
        <v>3284</v>
      </c>
      <c r="F204" s="197" t="s">
        <v>3285</v>
      </c>
      <c r="G204" s="198" t="s">
        <v>224</v>
      </c>
      <c r="H204" s="199">
        <v>178.92</v>
      </c>
      <c r="I204" s="107"/>
      <c r="J204" s="200">
        <f>ROUND(I204*H204,2)</f>
        <v>0</v>
      </c>
      <c r="K204" s="197" t="s">
        <v>184</v>
      </c>
      <c r="L204" s="121"/>
      <c r="M204" s="201" t="s">
        <v>1</v>
      </c>
      <c r="N204" s="202" t="s">
        <v>42</v>
      </c>
      <c r="O204" s="203">
        <v>2.8000000000000001E-2</v>
      </c>
      <c r="P204" s="203">
        <f>O204*H204</f>
        <v>5.00976</v>
      </c>
      <c r="Q204" s="203">
        <v>0</v>
      </c>
      <c r="R204" s="203">
        <f>Q204*H204</f>
        <v>0</v>
      </c>
      <c r="S204" s="203">
        <v>0</v>
      </c>
      <c r="T204" s="204">
        <f>S204*H204</f>
        <v>0</v>
      </c>
      <c r="AR204" s="205" t="s">
        <v>166</v>
      </c>
      <c r="AT204" s="205" t="s">
        <v>149</v>
      </c>
      <c r="AU204" s="205" t="s">
        <v>87</v>
      </c>
      <c r="AY204" s="112" t="s">
        <v>146</v>
      </c>
      <c r="BE204" s="206">
        <f>IF(N204="základní",J204,0)</f>
        <v>0</v>
      </c>
      <c r="BF204" s="206">
        <f>IF(N204="snížená",J204,0)</f>
        <v>0</v>
      </c>
      <c r="BG204" s="206">
        <f>IF(N204="zákl. přenesená",J204,0)</f>
        <v>0</v>
      </c>
      <c r="BH204" s="206">
        <f>IF(N204="sníž. přenesená",J204,0)</f>
        <v>0</v>
      </c>
      <c r="BI204" s="206">
        <f>IF(N204="nulová",J204,0)</f>
        <v>0</v>
      </c>
      <c r="BJ204" s="112" t="s">
        <v>85</v>
      </c>
      <c r="BK204" s="206">
        <f>ROUND(I204*H204,2)</f>
        <v>0</v>
      </c>
      <c r="BL204" s="112" t="s">
        <v>166</v>
      </c>
      <c r="BM204" s="205" t="s">
        <v>3369</v>
      </c>
    </row>
    <row r="205" spans="2:65" s="122" customFormat="1" ht="29.25">
      <c r="B205" s="121"/>
      <c r="D205" s="209" t="s">
        <v>154</v>
      </c>
      <c r="F205" s="228" t="s">
        <v>3287</v>
      </c>
      <c r="L205" s="121"/>
      <c r="M205" s="229"/>
      <c r="T205" s="230"/>
      <c r="AT205" s="112" t="s">
        <v>154</v>
      </c>
      <c r="AU205" s="112" t="s">
        <v>87</v>
      </c>
    </row>
    <row r="206" spans="2:65" s="184" customFormat="1" ht="22.9" customHeight="1">
      <c r="B206" s="183"/>
      <c r="D206" s="185" t="s">
        <v>76</v>
      </c>
      <c r="E206" s="193" t="s">
        <v>3370</v>
      </c>
      <c r="F206" s="193" t="s">
        <v>3371</v>
      </c>
      <c r="J206" s="194">
        <f>BK206</f>
        <v>0</v>
      </c>
      <c r="L206" s="183"/>
      <c r="M206" s="188"/>
      <c r="P206" s="189">
        <f>SUM(P207:P225)</f>
        <v>945.15600000000006</v>
      </c>
      <c r="R206" s="189">
        <f>SUM(R207:R225)</f>
        <v>6.4307000000000003E-2</v>
      </c>
      <c r="T206" s="190">
        <f>SUM(T207:T225)</f>
        <v>0</v>
      </c>
      <c r="AR206" s="185" t="s">
        <v>85</v>
      </c>
      <c r="AT206" s="191" t="s">
        <v>76</v>
      </c>
      <c r="AU206" s="191" t="s">
        <v>85</v>
      </c>
      <c r="AY206" s="185" t="s">
        <v>146</v>
      </c>
      <c r="BK206" s="192">
        <f>SUM(BK207:BK225)</f>
        <v>0</v>
      </c>
    </row>
    <row r="207" spans="2:65" s="122" customFormat="1" ht="21.75" customHeight="1">
      <c r="B207" s="121"/>
      <c r="C207" s="195" t="s">
        <v>598</v>
      </c>
      <c r="D207" s="195" t="s">
        <v>149</v>
      </c>
      <c r="E207" s="196" t="s">
        <v>3372</v>
      </c>
      <c r="F207" s="197" t="s">
        <v>3373</v>
      </c>
      <c r="G207" s="198" t="s">
        <v>183</v>
      </c>
      <c r="H207" s="199">
        <v>44865</v>
      </c>
      <c r="I207" s="107"/>
      <c r="J207" s="200">
        <f>ROUND(I207*H207,2)</f>
        <v>0</v>
      </c>
      <c r="K207" s="197" t="s">
        <v>1</v>
      </c>
      <c r="L207" s="121"/>
      <c r="M207" s="201" t="s">
        <v>1</v>
      </c>
      <c r="N207" s="202" t="s">
        <v>42</v>
      </c>
      <c r="O207" s="203">
        <v>6.0000000000000001E-3</v>
      </c>
      <c r="P207" s="203">
        <f>O207*H207</f>
        <v>269.19</v>
      </c>
      <c r="Q207" s="203">
        <v>0</v>
      </c>
      <c r="R207" s="203">
        <f>Q207*H207</f>
        <v>0</v>
      </c>
      <c r="S207" s="203">
        <v>0</v>
      </c>
      <c r="T207" s="204">
        <f>S207*H207</f>
        <v>0</v>
      </c>
      <c r="AR207" s="205" t="s">
        <v>166</v>
      </c>
      <c r="AT207" s="205" t="s">
        <v>149</v>
      </c>
      <c r="AU207" s="205" t="s">
        <v>87</v>
      </c>
      <c r="AY207" s="112" t="s">
        <v>146</v>
      </c>
      <c r="BE207" s="206">
        <f>IF(N207="základní",J207,0)</f>
        <v>0</v>
      </c>
      <c r="BF207" s="206">
        <f>IF(N207="snížená",J207,0)</f>
        <v>0</v>
      </c>
      <c r="BG207" s="206">
        <f>IF(N207="zákl. přenesená",J207,0)</f>
        <v>0</v>
      </c>
      <c r="BH207" s="206">
        <f>IF(N207="sníž. přenesená",J207,0)</f>
        <v>0</v>
      </c>
      <c r="BI207" s="206">
        <f>IF(N207="nulová",J207,0)</f>
        <v>0</v>
      </c>
      <c r="BJ207" s="112" t="s">
        <v>85</v>
      </c>
      <c r="BK207" s="206">
        <f>ROUND(I207*H207,2)</f>
        <v>0</v>
      </c>
      <c r="BL207" s="112" t="s">
        <v>166</v>
      </c>
      <c r="BM207" s="205" t="s">
        <v>3374</v>
      </c>
    </row>
    <row r="208" spans="2:65" s="208" customFormat="1">
      <c r="B208" s="207"/>
      <c r="D208" s="209" t="s">
        <v>189</v>
      </c>
      <c r="E208" s="210" t="s">
        <v>1</v>
      </c>
      <c r="F208" s="211" t="s">
        <v>3375</v>
      </c>
      <c r="H208" s="212">
        <v>44865</v>
      </c>
      <c r="L208" s="207"/>
      <c r="M208" s="213"/>
      <c r="T208" s="214"/>
      <c r="AT208" s="210" t="s">
        <v>189</v>
      </c>
      <c r="AU208" s="210" t="s">
        <v>87</v>
      </c>
      <c r="AV208" s="208" t="s">
        <v>87</v>
      </c>
      <c r="AW208" s="208" t="s">
        <v>32</v>
      </c>
      <c r="AX208" s="208" t="s">
        <v>85</v>
      </c>
      <c r="AY208" s="210" t="s">
        <v>146</v>
      </c>
    </row>
    <row r="209" spans="2:65" s="122" customFormat="1" ht="16.5" customHeight="1">
      <c r="B209" s="121"/>
      <c r="C209" s="195" t="s">
        <v>602</v>
      </c>
      <c r="D209" s="195" t="s">
        <v>149</v>
      </c>
      <c r="E209" s="196" t="s">
        <v>3376</v>
      </c>
      <c r="F209" s="197" t="s">
        <v>3377</v>
      </c>
      <c r="G209" s="198" t="s">
        <v>183</v>
      </c>
      <c r="H209" s="199">
        <v>2991</v>
      </c>
      <c r="I209" s="107"/>
      <c r="J209" s="200">
        <f>ROUND(I209*H209,2)</f>
        <v>0</v>
      </c>
      <c r="K209" s="197" t="s">
        <v>184</v>
      </c>
      <c r="L209" s="121"/>
      <c r="M209" s="201" t="s">
        <v>1</v>
      </c>
      <c r="N209" s="202" t="s">
        <v>42</v>
      </c>
      <c r="O209" s="203">
        <v>1.2E-2</v>
      </c>
      <c r="P209" s="203">
        <f>O209*H209</f>
        <v>35.892000000000003</v>
      </c>
      <c r="Q209" s="203">
        <v>0</v>
      </c>
      <c r="R209" s="203">
        <f>Q209*H209</f>
        <v>0</v>
      </c>
      <c r="S209" s="203">
        <v>0</v>
      </c>
      <c r="T209" s="204">
        <f>S209*H209</f>
        <v>0</v>
      </c>
      <c r="AR209" s="205" t="s">
        <v>166</v>
      </c>
      <c r="AT209" s="205" t="s">
        <v>149</v>
      </c>
      <c r="AU209" s="205" t="s">
        <v>87</v>
      </c>
      <c r="AY209" s="112" t="s">
        <v>146</v>
      </c>
      <c r="BE209" s="206">
        <f>IF(N209="základní",J209,0)</f>
        <v>0</v>
      </c>
      <c r="BF209" s="206">
        <f>IF(N209="snížená",J209,0)</f>
        <v>0</v>
      </c>
      <c r="BG209" s="206">
        <f>IF(N209="zákl. přenesená",J209,0)</f>
        <v>0</v>
      </c>
      <c r="BH209" s="206">
        <f>IF(N209="sníž. přenesená",J209,0)</f>
        <v>0</v>
      </c>
      <c r="BI209" s="206">
        <f>IF(N209="nulová",J209,0)</f>
        <v>0</v>
      </c>
      <c r="BJ209" s="112" t="s">
        <v>85</v>
      </c>
      <c r="BK209" s="206">
        <f>ROUND(I209*H209,2)</f>
        <v>0</v>
      </c>
      <c r="BL209" s="112" t="s">
        <v>166</v>
      </c>
      <c r="BM209" s="205" t="s">
        <v>3378</v>
      </c>
    </row>
    <row r="210" spans="2:65" s="208" customFormat="1">
      <c r="B210" s="207"/>
      <c r="D210" s="209" t="s">
        <v>189</v>
      </c>
      <c r="E210" s="210" t="s">
        <v>1</v>
      </c>
      <c r="F210" s="211" t="s">
        <v>3379</v>
      </c>
      <c r="H210" s="212">
        <v>2991</v>
      </c>
      <c r="L210" s="207"/>
      <c r="M210" s="213"/>
      <c r="T210" s="214"/>
      <c r="AT210" s="210" t="s">
        <v>189</v>
      </c>
      <c r="AU210" s="210" t="s">
        <v>87</v>
      </c>
      <c r="AV210" s="208" t="s">
        <v>87</v>
      </c>
      <c r="AW210" s="208" t="s">
        <v>32</v>
      </c>
      <c r="AX210" s="208" t="s">
        <v>85</v>
      </c>
      <c r="AY210" s="210" t="s">
        <v>146</v>
      </c>
    </row>
    <row r="211" spans="2:65" s="122" customFormat="1" ht="16.5" customHeight="1">
      <c r="B211" s="121"/>
      <c r="C211" s="231" t="s">
        <v>607</v>
      </c>
      <c r="D211" s="231" t="s">
        <v>665</v>
      </c>
      <c r="E211" s="232" t="s">
        <v>2863</v>
      </c>
      <c r="F211" s="233" t="s">
        <v>2864</v>
      </c>
      <c r="G211" s="234" t="s">
        <v>1325</v>
      </c>
      <c r="H211" s="235">
        <v>4.4870000000000001</v>
      </c>
      <c r="I211" s="108"/>
      <c r="J211" s="236">
        <f>ROUND(I211*H211,2)</f>
        <v>0</v>
      </c>
      <c r="K211" s="233" t="s">
        <v>1</v>
      </c>
      <c r="L211" s="237"/>
      <c r="M211" s="238" t="s">
        <v>1</v>
      </c>
      <c r="N211" s="239" t="s">
        <v>42</v>
      </c>
      <c r="O211" s="203">
        <v>0</v>
      </c>
      <c r="P211" s="203">
        <f>O211*H211</f>
        <v>0</v>
      </c>
      <c r="Q211" s="203">
        <v>1E-3</v>
      </c>
      <c r="R211" s="203">
        <f>Q211*H211</f>
        <v>4.4870000000000005E-3</v>
      </c>
      <c r="S211" s="203">
        <v>0</v>
      </c>
      <c r="T211" s="204">
        <f>S211*H211</f>
        <v>0</v>
      </c>
      <c r="AR211" s="205" t="s">
        <v>215</v>
      </c>
      <c r="AT211" s="205" t="s">
        <v>665</v>
      </c>
      <c r="AU211" s="205" t="s">
        <v>87</v>
      </c>
      <c r="AY211" s="112" t="s">
        <v>146</v>
      </c>
      <c r="BE211" s="206">
        <f>IF(N211="základní",J211,0)</f>
        <v>0</v>
      </c>
      <c r="BF211" s="206">
        <f>IF(N211="snížená",J211,0)</f>
        <v>0</v>
      </c>
      <c r="BG211" s="206">
        <f>IF(N211="zákl. přenesená",J211,0)</f>
        <v>0</v>
      </c>
      <c r="BH211" s="206">
        <f>IF(N211="sníž. přenesená",J211,0)</f>
        <v>0</v>
      </c>
      <c r="BI211" s="206">
        <f>IF(N211="nulová",J211,0)</f>
        <v>0</v>
      </c>
      <c r="BJ211" s="112" t="s">
        <v>85</v>
      </c>
      <c r="BK211" s="206">
        <f>ROUND(I211*H211,2)</f>
        <v>0</v>
      </c>
      <c r="BL211" s="112" t="s">
        <v>166</v>
      </c>
      <c r="BM211" s="205" t="s">
        <v>3380</v>
      </c>
    </row>
    <row r="212" spans="2:65" s="208" customFormat="1">
      <c r="B212" s="207"/>
      <c r="D212" s="209" t="s">
        <v>189</v>
      </c>
      <c r="F212" s="211" t="s">
        <v>3381</v>
      </c>
      <c r="H212" s="212">
        <v>4.4870000000000001</v>
      </c>
      <c r="L212" s="207"/>
      <c r="M212" s="213"/>
      <c r="T212" s="214"/>
      <c r="AT212" s="210" t="s">
        <v>189</v>
      </c>
      <c r="AU212" s="210" t="s">
        <v>87</v>
      </c>
      <c r="AV212" s="208" t="s">
        <v>87</v>
      </c>
      <c r="AW212" s="208" t="s">
        <v>3</v>
      </c>
      <c r="AX212" s="208" t="s">
        <v>85</v>
      </c>
      <c r="AY212" s="210" t="s">
        <v>146</v>
      </c>
    </row>
    <row r="213" spans="2:65" s="122" customFormat="1" ht="16.5" customHeight="1">
      <c r="B213" s="121"/>
      <c r="C213" s="195" t="s">
        <v>610</v>
      </c>
      <c r="D213" s="195" t="s">
        <v>149</v>
      </c>
      <c r="E213" s="196" t="s">
        <v>3382</v>
      </c>
      <c r="F213" s="197" t="s">
        <v>3383</v>
      </c>
      <c r="G213" s="198" t="s">
        <v>183</v>
      </c>
      <c r="H213" s="199">
        <v>2991</v>
      </c>
      <c r="I213" s="107"/>
      <c r="J213" s="200">
        <f>ROUND(I213*H213,2)</f>
        <v>0</v>
      </c>
      <c r="K213" s="197" t="s">
        <v>184</v>
      </c>
      <c r="L213" s="121"/>
      <c r="M213" s="201" t="s">
        <v>1</v>
      </c>
      <c r="N213" s="202" t="s">
        <v>42</v>
      </c>
      <c r="O213" s="203">
        <v>2E-3</v>
      </c>
      <c r="P213" s="203">
        <f>O213*H213</f>
        <v>5.9820000000000002</v>
      </c>
      <c r="Q213" s="203">
        <v>0</v>
      </c>
      <c r="R213" s="203">
        <f>Q213*H213</f>
        <v>0</v>
      </c>
      <c r="S213" s="203">
        <v>0</v>
      </c>
      <c r="T213" s="204">
        <f>S213*H213</f>
        <v>0</v>
      </c>
      <c r="AR213" s="205" t="s">
        <v>166</v>
      </c>
      <c r="AT213" s="205" t="s">
        <v>149</v>
      </c>
      <c r="AU213" s="205" t="s">
        <v>87</v>
      </c>
      <c r="AY213" s="112" t="s">
        <v>146</v>
      </c>
      <c r="BE213" s="206">
        <f>IF(N213="základní",J213,0)</f>
        <v>0</v>
      </c>
      <c r="BF213" s="206">
        <f>IF(N213="snížená",J213,0)</f>
        <v>0</v>
      </c>
      <c r="BG213" s="206">
        <f>IF(N213="zákl. přenesená",J213,0)</f>
        <v>0</v>
      </c>
      <c r="BH213" s="206">
        <f>IF(N213="sníž. přenesená",J213,0)</f>
        <v>0</v>
      </c>
      <c r="BI213" s="206">
        <f>IF(N213="nulová",J213,0)</f>
        <v>0</v>
      </c>
      <c r="BJ213" s="112" t="s">
        <v>85</v>
      </c>
      <c r="BK213" s="206">
        <f>ROUND(I213*H213,2)</f>
        <v>0</v>
      </c>
      <c r="BL213" s="112" t="s">
        <v>166</v>
      </c>
      <c r="BM213" s="205" t="s">
        <v>3384</v>
      </c>
    </row>
    <row r="214" spans="2:65" s="208" customFormat="1">
      <c r="B214" s="207"/>
      <c r="D214" s="209" t="s">
        <v>189</v>
      </c>
      <c r="E214" s="210" t="s">
        <v>1</v>
      </c>
      <c r="F214" s="211" t="s">
        <v>3379</v>
      </c>
      <c r="H214" s="212">
        <v>2991</v>
      </c>
      <c r="L214" s="207"/>
      <c r="M214" s="213"/>
      <c r="T214" s="214"/>
      <c r="AT214" s="210" t="s">
        <v>189</v>
      </c>
      <c r="AU214" s="210" t="s">
        <v>87</v>
      </c>
      <c r="AV214" s="208" t="s">
        <v>87</v>
      </c>
      <c r="AW214" s="208" t="s">
        <v>32</v>
      </c>
      <c r="AX214" s="208" t="s">
        <v>85</v>
      </c>
      <c r="AY214" s="210" t="s">
        <v>146</v>
      </c>
    </row>
    <row r="215" spans="2:65" s="122" customFormat="1" ht="21.75" customHeight="1">
      <c r="B215" s="121"/>
      <c r="C215" s="195" t="s">
        <v>615</v>
      </c>
      <c r="D215" s="195" t="s">
        <v>149</v>
      </c>
      <c r="E215" s="196" t="s">
        <v>3354</v>
      </c>
      <c r="F215" s="197" t="s">
        <v>3355</v>
      </c>
      <c r="G215" s="198" t="s">
        <v>183</v>
      </c>
      <c r="H215" s="199">
        <v>2991</v>
      </c>
      <c r="I215" s="107"/>
      <c r="J215" s="200">
        <f>ROUND(I215*H215,2)</f>
        <v>0</v>
      </c>
      <c r="K215" s="197" t="s">
        <v>184</v>
      </c>
      <c r="L215" s="121"/>
      <c r="M215" s="201" t="s">
        <v>1</v>
      </c>
      <c r="N215" s="202" t="s">
        <v>42</v>
      </c>
      <c r="O215" s="203">
        <v>0.01</v>
      </c>
      <c r="P215" s="203">
        <f>O215*H215</f>
        <v>29.91</v>
      </c>
      <c r="Q215" s="203">
        <v>0</v>
      </c>
      <c r="R215" s="203">
        <f>Q215*H215</f>
        <v>0</v>
      </c>
      <c r="S215" s="203">
        <v>0</v>
      </c>
      <c r="T215" s="204">
        <f>S215*H215</f>
        <v>0</v>
      </c>
      <c r="AR215" s="205" t="s">
        <v>166</v>
      </c>
      <c r="AT215" s="205" t="s">
        <v>149</v>
      </c>
      <c r="AU215" s="205" t="s">
        <v>87</v>
      </c>
      <c r="AY215" s="112" t="s">
        <v>146</v>
      </c>
      <c r="BE215" s="206">
        <f>IF(N215="základní",J215,0)</f>
        <v>0</v>
      </c>
      <c r="BF215" s="206">
        <f>IF(N215="snížená",J215,0)</f>
        <v>0</v>
      </c>
      <c r="BG215" s="206">
        <f>IF(N215="zákl. přenesená",J215,0)</f>
        <v>0</v>
      </c>
      <c r="BH215" s="206">
        <f>IF(N215="sníž. přenesená",J215,0)</f>
        <v>0</v>
      </c>
      <c r="BI215" s="206">
        <f>IF(N215="nulová",J215,0)</f>
        <v>0</v>
      </c>
      <c r="BJ215" s="112" t="s">
        <v>85</v>
      </c>
      <c r="BK215" s="206">
        <f>ROUND(I215*H215,2)</f>
        <v>0</v>
      </c>
      <c r="BL215" s="112" t="s">
        <v>166</v>
      </c>
      <c r="BM215" s="205" t="s">
        <v>3385</v>
      </c>
    </row>
    <row r="216" spans="2:65" s="208" customFormat="1">
      <c r="B216" s="207"/>
      <c r="D216" s="209" t="s">
        <v>189</v>
      </c>
      <c r="E216" s="210" t="s">
        <v>1</v>
      </c>
      <c r="F216" s="211" t="s">
        <v>3379</v>
      </c>
      <c r="H216" s="212">
        <v>2991</v>
      </c>
      <c r="L216" s="207"/>
      <c r="M216" s="213"/>
      <c r="T216" s="214"/>
      <c r="AT216" s="210" t="s">
        <v>189</v>
      </c>
      <c r="AU216" s="210" t="s">
        <v>87</v>
      </c>
      <c r="AV216" s="208" t="s">
        <v>87</v>
      </c>
      <c r="AW216" s="208" t="s">
        <v>32</v>
      </c>
      <c r="AX216" s="208" t="s">
        <v>85</v>
      </c>
      <c r="AY216" s="210" t="s">
        <v>146</v>
      </c>
    </row>
    <row r="217" spans="2:65" s="122" customFormat="1" ht="16.5" customHeight="1">
      <c r="B217" s="121"/>
      <c r="C217" s="195" t="s">
        <v>620</v>
      </c>
      <c r="D217" s="195" t="s">
        <v>149</v>
      </c>
      <c r="E217" s="196" t="s">
        <v>3386</v>
      </c>
      <c r="F217" s="197" t="s">
        <v>3387</v>
      </c>
      <c r="G217" s="198" t="s">
        <v>183</v>
      </c>
      <c r="H217" s="199">
        <v>5982</v>
      </c>
      <c r="I217" s="107"/>
      <c r="J217" s="200">
        <f>ROUND(I217*H217,2)</f>
        <v>0</v>
      </c>
      <c r="K217" s="197" t="s">
        <v>1</v>
      </c>
      <c r="L217" s="121"/>
      <c r="M217" s="201" t="s">
        <v>1</v>
      </c>
      <c r="N217" s="202" t="s">
        <v>42</v>
      </c>
      <c r="O217" s="203">
        <v>0.01</v>
      </c>
      <c r="P217" s="203">
        <f>O217*H217</f>
        <v>59.82</v>
      </c>
      <c r="Q217" s="203">
        <v>0</v>
      </c>
      <c r="R217" s="203">
        <f>Q217*H217</f>
        <v>0</v>
      </c>
      <c r="S217" s="203">
        <v>0</v>
      </c>
      <c r="T217" s="204">
        <f>S217*H217</f>
        <v>0</v>
      </c>
      <c r="AR217" s="205" t="s">
        <v>166</v>
      </c>
      <c r="AT217" s="205" t="s">
        <v>149</v>
      </c>
      <c r="AU217" s="205" t="s">
        <v>87</v>
      </c>
      <c r="AY217" s="112" t="s">
        <v>146</v>
      </c>
      <c r="BE217" s="206">
        <f>IF(N217="základní",J217,0)</f>
        <v>0</v>
      </c>
      <c r="BF217" s="206">
        <f>IF(N217="snížená",J217,0)</f>
        <v>0</v>
      </c>
      <c r="BG217" s="206">
        <f>IF(N217="zákl. přenesená",J217,0)</f>
        <v>0</v>
      </c>
      <c r="BH217" s="206">
        <f>IF(N217="sníž. přenesená",J217,0)</f>
        <v>0</v>
      </c>
      <c r="BI217" s="206">
        <f>IF(N217="nulová",J217,0)</f>
        <v>0</v>
      </c>
      <c r="BJ217" s="112" t="s">
        <v>85</v>
      </c>
      <c r="BK217" s="206">
        <f>ROUND(I217*H217,2)</f>
        <v>0</v>
      </c>
      <c r="BL217" s="112" t="s">
        <v>166</v>
      </c>
      <c r="BM217" s="205" t="s">
        <v>3388</v>
      </c>
    </row>
    <row r="218" spans="2:65" s="208" customFormat="1">
      <c r="B218" s="207"/>
      <c r="D218" s="209" t="s">
        <v>189</v>
      </c>
      <c r="E218" s="210" t="s">
        <v>1</v>
      </c>
      <c r="F218" s="211" t="s">
        <v>3389</v>
      </c>
      <c r="H218" s="212">
        <v>5982</v>
      </c>
      <c r="L218" s="207"/>
      <c r="M218" s="213"/>
      <c r="T218" s="214"/>
      <c r="AT218" s="210" t="s">
        <v>189</v>
      </c>
      <c r="AU218" s="210" t="s">
        <v>87</v>
      </c>
      <c r="AV218" s="208" t="s">
        <v>87</v>
      </c>
      <c r="AW218" s="208" t="s">
        <v>32</v>
      </c>
      <c r="AX218" s="208" t="s">
        <v>85</v>
      </c>
      <c r="AY218" s="210" t="s">
        <v>146</v>
      </c>
    </row>
    <row r="219" spans="2:65" s="122" customFormat="1" ht="16.5" customHeight="1">
      <c r="B219" s="121"/>
      <c r="C219" s="195" t="s">
        <v>624</v>
      </c>
      <c r="D219" s="195" t="s">
        <v>149</v>
      </c>
      <c r="E219" s="196" t="s">
        <v>3361</v>
      </c>
      <c r="F219" s="197" t="s">
        <v>3362</v>
      </c>
      <c r="G219" s="198" t="s">
        <v>280</v>
      </c>
      <c r="H219" s="199">
        <v>2991</v>
      </c>
      <c r="I219" s="107"/>
      <c r="J219" s="200">
        <f>ROUND(I219*H219,2)</f>
        <v>0</v>
      </c>
      <c r="K219" s="197" t="s">
        <v>1</v>
      </c>
      <c r="L219" s="121"/>
      <c r="M219" s="201" t="s">
        <v>1</v>
      </c>
      <c r="N219" s="202" t="s">
        <v>42</v>
      </c>
      <c r="O219" s="203">
        <v>8.5999999999999993E-2</v>
      </c>
      <c r="P219" s="203">
        <f>O219*H219</f>
        <v>257.226</v>
      </c>
      <c r="Q219" s="203">
        <v>2.0000000000000002E-5</v>
      </c>
      <c r="R219" s="203">
        <f>Q219*H219</f>
        <v>5.9820000000000005E-2</v>
      </c>
      <c r="S219" s="203">
        <v>0</v>
      </c>
      <c r="T219" s="204">
        <f>S219*H219</f>
        <v>0</v>
      </c>
      <c r="AR219" s="205" t="s">
        <v>1646</v>
      </c>
      <c r="AT219" s="205" t="s">
        <v>149</v>
      </c>
      <c r="AU219" s="205" t="s">
        <v>87</v>
      </c>
      <c r="AY219" s="112" t="s">
        <v>146</v>
      </c>
      <c r="BE219" s="206">
        <f>IF(N219="základní",J219,0)</f>
        <v>0</v>
      </c>
      <c r="BF219" s="206">
        <f>IF(N219="snížená",J219,0)</f>
        <v>0</v>
      </c>
      <c r="BG219" s="206">
        <f>IF(N219="zákl. přenesená",J219,0)</f>
        <v>0</v>
      </c>
      <c r="BH219" s="206">
        <f>IF(N219="sníž. přenesená",J219,0)</f>
        <v>0</v>
      </c>
      <c r="BI219" s="206">
        <f>IF(N219="nulová",J219,0)</f>
        <v>0</v>
      </c>
      <c r="BJ219" s="112" t="s">
        <v>85</v>
      </c>
      <c r="BK219" s="206">
        <f>ROUND(I219*H219,2)</f>
        <v>0</v>
      </c>
      <c r="BL219" s="112" t="s">
        <v>1646</v>
      </c>
      <c r="BM219" s="205" t="s">
        <v>3390</v>
      </c>
    </row>
    <row r="220" spans="2:65" s="208" customFormat="1">
      <c r="B220" s="207"/>
      <c r="D220" s="209" t="s">
        <v>189</v>
      </c>
      <c r="E220" s="210" t="s">
        <v>1</v>
      </c>
      <c r="F220" s="211" t="s">
        <v>3379</v>
      </c>
      <c r="H220" s="212">
        <v>2991</v>
      </c>
      <c r="L220" s="207"/>
      <c r="M220" s="213"/>
      <c r="T220" s="214"/>
      <c r="AT220" s="210" t="s">
        <v>189</v>
      </c>
      <c r="AU220" s="210" t="s">
        <v>87</v>
      </c>
      <c r="AV220" s="208" t="s">
        <v>87</v>
      </c>
      <c r="AW220" s="208" t="s">
        <v>32</v>
      </c>
      <c r="AX220" s="208" t="s">
        <v>85</v>
      </c>
      <c r="AY220" s="210" t="s">
        <v>146</v>
      </c>
    </row>
    <row r="221" spans="2:65" s="122" customFormat="1" ht="16.5" customHeight="1">
      <c r="B221" s="121"/>
      <c r="C221" s="195" t="s">
        <v>628</v>
      </c>
      <c r="D221" s="195" t="s">
        <v>149</v>
      </c>
      <c r="E221" s="196" t="s">
        <v>3391</v>
      </c>
      <c r="F221" s="197" t="s">
        <v>3392</v>
      </c>
      <c r="G221" s="198" t="s">
        <v>224</v>
      </c>
      <c r="H221" s="199">
        <v>598.20000000000005</v>
      </c>
      <c r="I221" s="107"/>
      <c r="J221" s="200">
        <f>ROUND(I221*H221,2)</f>
        <v>0</v>
      </c>
      <c r="K221" s="197" t="s">
        <v>1</v>
      </c>
      <c r="L221" s="121"/>
      <c r="M221" s="201" t="s">
        <v>1</v>
      </c>
      <c r="N221" s="202" t="s">
        <v>42</v>
      </c>
      <c r="O221" s="203">
        <v>0</v>
      </c>
      <c r="P221" s="203">
        <f>O221*H221</f>
        <v>0</v>
      </c>
      <c r="Q221" s="203">
        <v>0</v>
      </c>
      <c r="R221" s="203">
        <f>Q221*H221</f>
        <v>0</v>
      </c>
      <c r="S221" s="203">
        <v>0</v>
      </c>
      <c r="T221" s="204">
        <f>S221*H221</f>
        <v>0</v>
      </c>
      <c r="AR221" s="205" t="s">
        <v>1646</v>
      </c>
      <c r="AT221" s="205" t="s">
        <v>149</v>
      </c>
      <c r="AU221" s="205" t="s">
        <v>87</v>
      </c>
      <c r="AY221" s="112" t="s">
        <v>146</v>
      </c>
      <c r="BE221" s="206">
        <f>IF(N221="základní",J221,0)</f>
        <v>0</v>
      </c>
      <c r="BF221" s="206">
        <f>IF(N221="snížená",J221,0)</f>
        <v>0</v>
      </c>
      <c r="BG221" s="206">
        <f>IF(N221="zákl. přenesená",J221,0)</f>
        <v>0</v>
      </c>
      <c r="BH221" s="206">
        <f>IF(N221="sníž. přenesená",J221,0)</f>
        <v>0</v>
      </c>
      <c r="BI221" s="206">
        <f>IF(N221="nulová",J221,0)</f>
        <v>0</v>
      </c>
      <c r="BJ221" s="112" t="s">
        <v>85</v>
      </c>
      <c r="BK221" s="206">
        <f>ROUND(I221*H221,2)</f>
        <v>0</v>
      </c>
      <c r="BL221" s="112" t="s">
        <v>1646</v>
      </c>
      <c r="BM221" s="205" t="s">
        <v>3393</v>
      </c>
    </row>
    <row r="222" spans="2:65" s="208" customFormat="1">
      <c r="B222" s="207"/>
      <c r="D222" s="209" t="s">
        <v>189</v>
      </c>
      <c r="E222" s="210" t="s">
        <v>1</v>
      </c>
      <c r="F222" s="211" t="s">
        <v>3394</v>
      </c>
      <c r="H222" s="212">
        <v>598.20000000000005</v>
      </c>
      <c r="L222" s="207"/>
      <c r="M222" s="213"/>
      <c r="T222" s="214"/>
      <c r="AT222" s="210" t="s">
        <v>189</v>
      </c>
      <c r="AU222" s="210" t="s">
        <v>87</v>
      </c>
      <c r="AV222" s="208" t="s">
        <v>87</v>
      </c>
      <c r="AW222" s="208" t="s">
        <v>32</v>
      </c>
      <c r="AX222" s="208" t="s">
        <v>85</v>
      </c>
      <c r="AY222" s="210" t="s">
        <v>146</v>
      </c>
    </row>
    <row r="223" spans="2:65" s="122" customFormat="1" ht="16.5" customHeight="1">
      <c r="B223" s="121"/>
      <c r="C223" s="195" t="s">
        <v>635</v>
      </c>
      <c r="D223" s="195" t="s">
        <v>149</v>
      </c>
      <c r="E223" s="196" t="s">
        <v>3281</v>
      </c>
      <c r="F223" s="197" t="s">
        <v>3282</v>
      </c>
      <c r="G223" s="198" t="s">
        <v>224</v>
      </c>
      <c r="H223" s="199">
        <v>598.20000000000005</v>
      </c>
      <c r="I223" s="107"/>
      <c r="J223" s="200">
        <f>ROUND(I223*H223,2)</f>
        <v>0</v>
      </c>
      <c r="K223" s="197" t="s">
        <v>184</v>
      </c>
      <c r="L223" s="121"/>
      <c r="M223" s="201" t="s">
        <v>1</v>
      </c>
      <c r="N223" s="202" t="s">
        <v>42</v>
      </c>
      <c r="O223" s="203">
        <v>0.45200000000000001</v>
      </c>
      <c r="P223" s="203">
        <f>O223*H223</f>
        <v>270.38640000000004</v>
      </c>
      <c r="Q223" s="203">
        <v>0</v>
      </c>
      <c r="R223" s="203">
        <f>Q223*H223</f>
        <v>0</v>
      </c>
      <c r="S223" s="203">
        <v>0</v>
      </c>
      <c r="T223" s="204">
        <f>S223*H223</f>
        <v>0</v>
      </c>
      <c r="AR223" s="205" t="s">
        <v>166</v>
      </c>
      <c r="AT223" s="205" t="s">
        <v>149</v>
      </c>
      <c r="AU223" s="205" t="s">
        <v>87</v>
      </c>
      <c r="AY223" s="112" t="s">
        <v>146</v>
      </c>
      <c r="BE223" s="206">
        <f>IF(N223="základní",J223,0)</f>
        <v>0</v>
      </c>
      <c r="BF223" s="206">
        <f>IF(N223="snížená",J223,0)</f>
        <v>0</v>
      </c>
      <c r="BG223" s="206">
        <f>IF(N223="zákl. přenesená",J223,0)</f>
        <v>0</v>
      </c>
      <c r="BH223" s="206">
        <f>IF(N223="sníž. přenesená",J223,0)</f>
        <v>0</v>
      </c>
      <c r="BI223" s="206">
        <f>IF(N223="nulová",J223,0)</f>
        <v>0</v>
      </c>
      <c r="BJ223" s="112" t="s">
        <v>85</v>
      </c>
      <c r="BK223" s="206">
        <f>ROUND(I223*H223,2)</f>
        <v>0</v>
      </c>
      <c r="BL223" s="112" t="s">
        <v>166</v>
      </c>
      <c r="BM223" s="205" t="s">
        <v>3395</v>
      </c>
    </row>
    <row r="224" spans="2:65" s="122" customFormat="1" ht="16.5" customHeight="1">
      <c r="B224" s="121"/>
      <c r="C224" s="195" t="s">
        <v>641</v>
      </c>
      <c r="D224" s="195" t="s">
        <v>149</v>
      </c>
      <c r="E224" s="196" t="s">
        <v>3284</v>
      </c>
      <c r="F224" s="197" t="s">
        <v>3285</v>
      </c>
      <c r="G224" s="198" t="s">
        <v>224</v>
      </c>
      <c r="H224" s="199">
        <v>598.20000000000005</v>
      </c>
      <c r="I224" s="107"/>
      <c r="J224" s="200">
        <f>ROUND(I224*H224,2)</f>
        <v>0</v>
      </c>
      <c r="K224" s="197" t="s">
        <v>184</v>
      </c>
      <c r="L224" s="121"/>
      <c r="M224" s="201" t="s">
        <v>1</v>
      </c>
      <c r="N224" s="202" t="s">
        <v>42</v>
      </c>
      <c r="O224" s="203">
        <v>2.8000000000000001E-2</v>
      </c>
      <c r="P224" s="203">
        <f>O224*H224</f>
        <v>16.749600000000001</v>
      </c>
      <c r="Q224" s="203">
        <v>0</v>
      </c>
      <c r="R224" s="203">
        <f>Q224*H224</f>
        <v>0</v>
      </c>
      <c r="S224" s="203">
        <v>0</v>
      </c>
      <c r="T224" s="204">
        <f>S224*H224</f>
        <v>0</v>
      </c>
      <c r="AR224" s="205" t="s">
        <v>166</v>
      </c>
      <c r="AT224" s="205" t="s">
        <v>149</v>
      </c>
      <c r="AU224" s="205" t="s">
        <v>87</v>
      </c>
      <c r="AY224" s="112" t="s">
        <v>146</v>
      </c>
      <c r="BE224" s="206">
        <f>IF(N224="základní",J224,0)</f>
        <v>0</v>
      </c>
      <c r="BF224" s="206">
        <f>IF(N224="snížená",J224,0)</f>
        <v>0</v>
      </c>
      <c r="BG224" s="206">
        <f>IF(N224="zákl. přenesená",J224,0)</f>
        <v>0</v>
      </c>
      <c r="BH224" s="206">
        <f>IF(N224="sníž. přenesená",J224,0)</f>
        <v>0</v>
      </c>
      <c r="BI224" s="206">
        <f>IF(N224="nulová",J224,0)</f>
        <v>0</v>
      </c>
      <c r="BJ224" s="112" t="s">
        <v>85</v>
      </c>
      <c r="BK224" s="206">
        <f>ROUND(I224*H224,2)</f>
        <v>0</v>
      </c>
      <c r="BL224" s="112" t="s">
        <v>166</v>
      </c>
      <c r="BM224" s="205" t="s">
        <v>3396</v>
      </c>
    </row>
    <row r="225" spans="2:65" s="122" customFormat="1" ht="29.25">
      <c r="B225" s="121"/>
      <c r="D225" s="209" t="s">
        <v>154</v>
      </c>
      <c r="F225" s="228" t="s">
        <v>3287</v>
      </c>
      <c r="L225" s="121"/>
      <c r="M225" s="229"/>
      <c r="T225" s="230"/>
      <c r="AT225" s="112" t="s">
        <v>154</v>
      </c>
      <c r="AU225" s="112" t="s">
        <v>87</v>
      </c>
    </row>
    <row r="226" spans="2:65" s="184" customFormat="1" ht="22.9" customHeight="1">
      <c r="B226" s="183"/>
      <c r="D226" s="185" t="s">
        <v>76</v>
      </c>
      <c r="E226" s="193" t="s">
        <v>3397</v>
      </c>
      <c r="F226" s="193" t="s">
        <v>3398</v>
      </c>
      <c r="J226" s="194">
        <f>BK226</f>
        <v>0</v>
      </c>
      <c r="L226" s="183"/>
      <c r="M226" s="188"/>
      <c r="P226" s="189">
        <f>SUM(P227:P234)</f>
        <v>406.47199999999998</v>
      </c>
      <c r="R226" s="189">
        <f>SUM(R227:R234)</f>
        <v>5.4560000000000004E-2</v>
      </c>
      <c r="T226" s="190">
        <f>SUM(T227:T234)</f>
        <v>0</v>
      </c>
      <c r="AR226" s="185" t="s">
        <v>85</v>
      </c>
      <c r="AT226" s="191" t="s">
        <v>76</v>
      </c>
      <c r="AU226" s="191" t="s">
        <v>85</v>
      </c>
      <c r="AY226" s="185" t="s">
        <v>146</v>
      </c>
      <c r="BK226" s="192">
        <f>SUM(BK227:BK234)</f>
        <v>0</v>
      </c>
    </row>
    <row r="227" spans="2:65" s="122" customFormat="1" ht="21.75" customHeight="1">
      <c r="B227" s="121"/>
      <c r="C227" s="195" t="s">
        <v>646</v>
      </c>
      <c r="D227" s="195" t="s">
        <v>149</v>
      </c>
      <c r="E227" s="196" t="s">
        <v>3399</v>
      </c>
      <c r="F227" s="197" t="s">
        <v>3400</v>
      </c>
      <c r="G227" s="198" t="s">
        <v>183</v>
      </c>
      <c r="H227" s="199">
        <v>8184</v>
      </c>
      <c r="I227" s="107"/>
      <c r="J227" s="200">
        <f>ROUND(I227*H227,2)</f>
        <v>0</v>
      </c>
      <c r="K227" s="197" t="s">
        <v>184</v>
      </c>
      <c r="L227" s="121"/>
      <c r="M227" s="201" t="s">
        <v>1</v>
      </c>
      <c r="N227" s="202" t="s">
        <v>42</v>
      </c>
      <c r="O227" s="203">
        <v>5.0000000000000001E-3</v>
      </c>
      <c r="P227" s="203">
        <f>O227*H227</f>
        <v>40.92</v>
      </c>
      <c r="Q227" s="203">
        <v>0</v>
      </c>
      <c r="R227" s="203">
        <f>Q227*H227</f>
        <v>0</v>
      </c>
      <c r="S227" s="203">
        <v>0</v>
      </c>
      <c r="T227" s="204">
        <f>S227*H227</f>
        <v>0</v>
      </c>
      <c r="AR227" s="205" t="s">
        <v>166</v>
      </c>
      <c r="AT227" s="205" t="s">
        <v>149</v>
      </c>
      <c r="AU227" s="205" t="s">
        <v>87</v>
      </c>
      <c r="AY227" s="112" t="s">
        <v>146</v>
      </c>
      <c r="BE227" s="206">
        <f>IF(N227="základní",J227,0)</f>
        <v>0</v>
      </c>
      <c r="BF227" s="206">
        <f>IF(N227="snížená",J227,0)</f>
        <v>0</v>
      </c>
      <c r="BG227" s="206">
        <f>IF(N227="zákl. přenesená",J227,0)</f>
        <v>0</v>
      </c>
      <c r="BH227" s="206">
        <f>IF(N227="sníž. přenesená",J227,0)</f>
        <v>0</v>
      </c>
      <c r="BI227" s="206">
        <f>IF(N227="nulová",J227,0)</f>
        <v>0</v>
      </c>
      <c r="BJ227" s="112" t="s">
        <v>85</v>
      </c>
      <c r="BK227" s="206">
        <f>ROUND(I227*H227,2)</f>
        <v>0</v>
      </c>
      <c r="BL227" s="112" t="s">
        <v>166</v>
      </c>
      <c r="BM227" s="205" t="s">
        <v>3401</v>
      </c>
    </row>
    <row r="228" spans="2:65" s="208" customFormat="1">
      <c r="B228" s="207"/>
      <c r="D228" s="209" t="s">
        <v>189</v>
      </c>
      <c r="E228" s="210" t="s">
        <v>1</v>
      </c>
      <c r="F228" s="211" t="s">
        <v>3402</v>
      </c>
      <c r="H228" s="212">
        <v>8184</v>
      </c>
      <c r="L228" s="207"/>
      <c r="M228" s="213"/>
      <c r="T228" s="214"/>
      <c r="AT228" s="210" t="s">
        <v>189</v>
      </c>
      <c r="AU228" s="210" t="s">
        <v>87</v>
      </c>
      <c r="AV228" s="208" t="s">
        <v>87</v>
      </c>
      <c r="AW228" s="208" t="s">
        <v>32</v>
      </c>
      <c r="AX228" s="208" t="s">
        <v>85</v>
      </c>
      <c r="AY228" s="210" t="s">
        <v>146</v>
      </c>
    </row>
    <row r="229" spans="2:65" s="122" customFormat="1" ht="16.5" customHeight="1">
      <c r="B229" s="121"/>
      <c r="C229" s="195" t="s">
        <v>650</v>
      </c>
      <c r="D229" s="195" t="s">
        <v>149</v>
      </c>
      <c r="E229" s="196" t="s">
        <v>3361</v>
      </c>
      <c r="F229" s="197" t="s">
        <v>3362</v>
      </c>
      <c r="G229" s="198" t="s">
        <v>280</v>
      </c>
      <c r="H229" s="199">
        <v>2728</v>
      </c>
      <c r="I229" s="107"/>
      <c r="J229" s="200">
        <f>ROUND(I229*H229,2)</f>
        <v>0</v>
      </c>
      <c r="K229" s="197" t="s">
        <v>1</v>
      </c>
      <c r="L229" s="121"/>
      <c r="M229" s="201" t="s">
        <v>1</v>
      </c>
      <c r="N229" s="202" t="s">
        <v>42</v>
      </c>
      <c r="O229" s="203">
        <v>8.5999999999999993E-2</v>
      </c>
      <c r="P229" s="203">
        <f>O229*H229</f>
        <v>234.60799999999998</v>
      </c>
      <c r="Q229" s="203">
        <v>2.0000000000000002E-5</v>
      </c>
      <c r="R229" s="203">
        <f>Q229*H229</f>
        <v>5.4560000000000004E-2</v>
      </c>
      <c r="S229" s="203">
        <v>0</v>
      </c>
      <c r="T229" s="204">
        <f>S229*H229</f>
        <v>0</v>
      </c>
      <c r="AR229" s="205" t="s">
        <v>1646</v>
      </c>
      <c r="AT229" s="205" t="s">
        <v>149</v>
      </c>
      <c r="AU229" s="205" t="s">
        <v>87</v>
      </c>
      <c r="AY229" s="112" t="s">
        <v>146</v>
      </c>
      <c r="BE229" s="206">
        <f>IF(N229="základní",J229,0)</f>
        <v>0</v>
      </c>
      <c r="BF229" s="206">
        <f>IF(N229="snížená",J229,0)</f>
        <v>0</v>
      </c>
      <c r="BG229" s="206">
        <f>IF(N229="zákl. přenesená",J229,0)</f>
        <v>0</v>
      </c>
      <c r="BH229" s="206">
        <f>IF(N229="sníž. přenesená",J229,0)</f>
        <v>0</v>
      </c>
      <c r="BI229" s="206">
        <f>IF(N229="nulová",J229,0)</f>
        <v>0</v>
      </c>
      <c r="BJ229" s="112" t="s">
        <v>85</v>
      </c>
      <c r="BK229" s="206">
        <f>ROUND(I229*H229,2)</f>
        <v>0</v>
      </c>
      <c r="BL229" s="112" t="s">
        <v>1646</v>
      </c>
      <c r="BM229" s="205" t="s">
        <v>3403</v>
      </c>
    </row>
    <row r="230" spans="2:65" s="122" customFormat="1" ht="16.5" customHeight="1">
      <c r="B230" s="121"/>
      <c r="C230" s="195" t="s">
        <v>655</v>
      </c>
      <c r="D230" s="195" t="s">
        <v>149</v>
      </c>
      <c r="E230" s="196" t="s">
        <v>3404</v>
      </c>
      <c r="F230" s="197" t="s">
        <v>3405</v>
      </c>
      <c r="G230" s="198" t="s">
        <v>224</v>
      </c>
      <c r="H230" s="199">
        <v>272.8</v>
      </c>
      <c r="I230" s="107"/>
      <c r="J230" s="200">
        <f>ROUND(I230*H230,2)</f>
        <v>0</v>
      </c>
      <c r="K230" s="197" t="s">
        <v>1</v>
      </c>
      <c r="L230" s="121"/>
      <c r="M230" s="201" t="s">
        <v>1</v>
      </c>
      <c r="N230" s="202" t="s">
        <v>42</v>
      </c>
      <c r="O230" s="203">
        <v>0</v>
      </c>
      <c r="P230" s="203">
        <f>O230*H230</f>
        <v>0</v>
      </c>
      <c r="Q230" s="203">
        <v>0</v>
      </c>
      <c r="R230" s="203">
        <f>Q230*H230</f>
        <v>0</v>
      </c>
      <c r="S230" s="203">
        <v>0</v>
      </c>
      <c r="T230" s="204">
        <f>S230*H230</f>
        <v>0</v>
      </c>
      <c r="AR230" s="205" t="s">
        <v>1646</v>
      </c>
      <c r="AT230" s="205" t="s">
        <v>149</v>
      </c>
      <c r="AU230" s="205" t="s">
        <v>87</v>
      </c>
      <c r="AY230" s="112" t="s">
        <v>146</v>
      </c>
      <c r="BE230" s="206">
        <f>IF(N230="základní",J230,0)</f>
        <v>0</v>
      </c>
      <c r="BF230" s="206">
        <f>IF(N230="snížená",J230,0)</f>
        <v>0</v>
      </c>
      <c r="BG230" s="206">
        <f>IF(N230="zákl. přenesená",J230,0)</f>
        <v>0</v>
      </c>
      <c r="BH230" s="206">
        <f>IF(N230="sníž. přenesená",J230,0)</f>
        <v>0</v>
      </c>
      <c r="BI230" s="206">
        <f>IF(N230="nulová",J230,0)</f>
        <v>0</v>
      </c>
      <c r="BJ230" s="112" t="s">
        <v>85</v>
      </c>
      <c r="BK230" s="206">
        <f>ROUND(I230*H230,2)</f>
        <v>0</v>
      </c>
      <c r="BL230" s="112" t="s">
        <v>1646</v>
      </c>
      <c r="BM230" s="205" t="s">
        <v>3406</v>
      </c>
    </row>
    <row r="231" spans="2:65" s="208" customFormat="1">
      <c r="B231" s="207"/>
      <c r="D231" s="209" t="s">
        <v>189</v>
      </c>
      <c r="E231" s="210" t="s">
        <v>1</v>
      </c>
      <c r="F231" s="211" t="s">
        <v>3407</v>
      </c>
      <c r="H231" s="212">
        <v>272.8</v>
      </c>
      <c r="L231" s="207"/>
      <c r="M231" s="213"/>
      <c r="T231" s="214"/>
      <c r="AT231" s="210" t="s">
        <v>189</v>
      </c>
      <c r="AU231" s="210" t="s">
        <v>87</v>
      </c>
      <c r="AV231" s="208" t="s">
        <v>87</v>
      </c>
      <c r="AW231" s="208" t="s">
        <v>32</v>
      </c>
      <c r="AX231" s="208" t="s">
        <v>85</v>
      </c>
      <c r="AY231" s="210" t="s">
        <v>146</v>
      </c>
    </row>
    <row r="232" spans="2:65" s="122" customFormat="1" ht="16.5" customHeight="1">
      <c r="B232" s="121"/>
      <c r="C232" s="195" t="s">
        <v>660</v>
      </c>
      <c r="D232" s="195" t="s">
        <v>149</v>
      </c>
      <c r="E232" s="196" t="s">
        <v>3281</v>
      </c>
      <c r="F232" s="197" t="s">
        <v>3282</v>
      </c>
      <c r="G232" s="198" t="s">
        <v>224</v>
      </c>
      <c r="H232" s="199">
        <v>272.8</v>
      </c>
      <c r="I232" s="107"/>
      <c r="J232" s="200">
        <f>ROUND(I232*H232,2)</f>
        <v>0</v>
      </c>
      <c r="K232" s="197" t="s">
        <v>184</v>
      </c>
      <c r="L232" s="121"/>
      <c r="M232" s="201" t="s">
        <v>1</v>
      </c>
      <c r="N232" s="202" t="s">
        <v>42</v>
      </c>
      <c r="O232" s="203">
        <v>0.45200000000000001</v>
      </c>
      <c r="P232" s="203">
        <f>O232*H232</f>
        <v>123.30560000000001</v>
      </c>
      <c r="Q232" s="203">
        <v>0</v>
      </c>
      <c r="R232" s="203">
        <f>Q232*H232</f>
        <v>0</v>
      </c>
      <c r="S232" s="203">
        <v>0</v>
      </c>
      <c r="T232" s="204">
        <f>S232*H232</f>
        <v>0</v>
      </c>
      <c r="AR232" s="205" t="s">
        <v>166</v>
      </c>
      <c r="AT232" s="205" t="s">
        <v>149</v>
      </c>
      <c r="AU232" s="205" t="s">
        <v>87</v>
      </c>
      <c r="AY232" s="112" t="s">
        <v>146</v>
      </c>
      <c r="BE232" s="206">
        <f>IF(N232="základní",J232,0)</f>
        <v>0</v>
      </c>
      <c r="BF232" s="206">
        <f>IF(N232="snížená",J232,0)</f>
        <v>0</v>
      </c>
      <c r="BG232" s="206">
        <f>IF(N232="zákl. přenesená",J232,0)</f>
        <v>0</v>
      </c>
      <c r="BH232" s="206">
        <f>IF(N232="sníž. přenesená",J232,0)</f>
        <v>0</v>
      </c>
      <c r="BI232" s="206">
        <f>IF(N232="nulová",J232,0)</f>
        <v>0</v>
      </c>
      <c r="BJ232" s="112" t="s">
        <v>85</v>
      </c>
      <c r="BK232" s="206">
        <f>ROUND(I232*H232,2)</f>
        <v>0</v>
      </c>
      <c r="BL232" s="112" t="s">
        <v>166</v>
      </c>
      <c r="BM232" s="205" t="s">
        <v>3408</v>
      </c>
    </row>
    <row r="233" spans="2:65" s="122" customFormat="1" ht="16.5" customHeight="1">
      <c r="B233" s="121"/>
      <c r="C233" s="195" t="s">
        <v>664</v>
      </c>
      <c r="D233" s="195" t="s">
        <v>149</v>
      </c>
      <c r="E233" s="196" t="s">
        <v>3284</v>
      </c>
      <c r="F233" s="197" t="s">
        <v>3285</v>
      </c>
      <c r="G233" s="198" t="s">
        <v>224</v>
      </c>
      <c r="H233" s="199">
        <v>272.8</v>
      </c>
      <c r="I233" s="107"/>
      <c r="J233" s="200">
        <f>ROUND(I233*H233,2)</f>
        <v>0</v>
      </c>
      <c r="K233" s="197" t="s">
        <v>184</v>
      </c>
      <c r="L233" s="121"/>
      <c r="M233" s="201" t="s">
        <v>1</v>
      </c>
      <c r="N233" s="202" t="s">
        <v>42</v>
      </c>
      <c r="O233" s="203">
        <v>2.8000000000000001E-2</v>
      </c>
      <c r="P233" s="203">
        <f>O233*H233</f>
        <v>7.6384000000000007</v>
      </c>
      <c r="Q233" s="203">
        <v>0</v>
      </c>
      <c r="R233" s="203">
        <f>Q233*H233</f>
        <v>0</v>
      </c>
      <c r="S233" s="203">
        <v>0</v>
      </c>
      <c r="T233" s="204">
        <f>S233*H233</f>
        <v>0</v>
      </c>
      <c r="AR233" s="205" t="s">
        <v>166</v>
      </c>
      <c r="AT233" s="205" t="s">
        <v>149</v>
      </c>
      <c r="AU233" s="205" t="s">
        <v>87</v>
      </c>
      <c r="AY233" s="112" t="s">
        <v>146</v>
      </c>
      <c r="BE233" s="206">
        <f>IF(N233="základní",J233,0)</f>
        <v>0</v>
      </c>
      <c r="BF233" s="206">
        <f>IF(N233="snížená",J233,0)</f>
        <v>0</v>
      </c>
      <c r="BG233" s="206">
        <f>IF(N233="zákl. přenesená",J233,0)</f>
        <v>0</v>
      </c>
      <c r="BH233" s="206">
        <f>IF(N233="sníž. přenesená",J233,0)</f>
        <v>0</v>
      </c>
      <c r="BI233" s="206">
        <f>IF(N233="nulová",J233,0)</f>
        <v>0</v>
      </c>
      <c r="BJ233" s="112" t="s">
        <v>85</v>
      </c>
      <c r="BK233" s="206">
        <f>ROUND(I233*H233,2)</f>
        <v>0</v>
      </c>
      <c r="BL233" s="112" t="s">
        <v>166</v>
      </c>
      <c r="BM233" s="205" t="s">
        <v>3409</v>
      </c>
    </row>
    <row r="234" spans="2:65" s="122" customFormat="1" ht="29.25">
      <c r="B234" s="121"/>
      <c r="D234" s="209" t="s">
        <v>154</v>
      </c>
      <c r="F234" s="228" t="s">
        <v>3287</v>
      </c>
      <c r="L234" s="121"/>
      <c r="M234" s="229"/>
      <c r="T234" s="230"/>
      <c r="AT234" s="112" t="s">
        <v>154</v>
      </c>
      <c r="AU234" s="112" t="s">
        <v>87</v>
      </c>
    </row>
    <row r="235" spans="2:65" s="184" customFormat="1" ht="22.9" customHeight="1">
      <c r="B235" s="183"/>
      <c r="D235" s="185" t="s">
        <v>76</v>
      </c>
      <c r="E235" s="193" t="s">
        <v>3045</v>
      </c>
      <c r="F235" s="193" t="s">
        <v>3410</v>
      </c>
      <c r="J235" s="194">
        <f>BK235</f>
        <v>0</v>
      </c>
      <c r="L235" s="183"/>
      <c r="M235" s="188"/>
      <c r="P235" s="189">
        <f>SUM(P236:P241)</f>
        <v>17.821999999999999</v>
      </c>
      <c r="R235" s="189">
        <f>SUM(R236:R241)</f>
        <v>2.66E-3</v>
      </c>
      <c r="T235" s="190">
        <f>SUM(T236:T241)</f>
        <v>0</v>
      </c>
      <c r="AR235" s="185" t="s">
        <v>85</v>
      </c>
      <c r="AT235" s="191" t="s">
        <v>76</v>
      </c>
      <c r="AU235" s="191" t="s">
        <v>85</v>
      </c>
      <c r="AY235" s="185" t="s">
        <v>146</v>
      </c>
      <c r="BK235" s="192">
        <f>SUM(BK236:BK241)</f>
        <v>0</v>
      </c>
    </row>
    <row r="236" spans="2:65" s="122" customFormat="1" ht="16.5" customHeight="1">
      <c r="B236" s="121"/>
      <c r="C236" s="195" t="s">
        <v>669</v>
      </c>
      <c r="D236" s="195" t="s">
        <v>149</v>
      </c>
      <c r="E236" s="196" t="s">
        <v>3361</v>
      </c>
      <c r="F236" s="197" t="s">
        <v>3362</v>
      </c>
      <c r="G236" s="198" t="s">
        <v>280</v>
      </c>
      <c r="H236" s="199">
        <v>133</v>
      </c>
      <c r="I236" s="107"/>
      <c r="J236" s="200">
        <f>ROUND(I236*H236,2)</f>
        <v>0</v>
      </c>
      <c r="K236" s="197" t="s">
        <v>1</v>
      </c>
      <c r="L236" s="121"/>
      <c r="M236" s="201" t="s">
        <v>1</v>
      </c>
      <c r="N236" s="202" t="s">
        <v>42</v>
      </c>
      <c r="O236" s="203">
        <v>8.5999999999999993E-2</v>
      </c>
      <c r="P236" s="203">
        <f>O236*H236</f>
        <v>11.437999999999999</v>
      </c>
      <c r="Q236" s="203">
        <v>2.0000000000000002E-5</v>
      </c>
      <c r="R236" s="203">
        <f>Q236*H236</f>
        <v>2.66E-3</v>
      </c>
      <c r="S236" s="203">
        <v>0</v>
      </c>
      <c r="T236" s="204">
        <f>S236*H236</f>
        <v>0</v>
      </c>
      <c r="AR236" s="205" t="s">
        <v>1646</v>
      </c>
      <c r="AT236" s="205" t="s">
        <v>149</v>
      </c>
      <c r="AU236" s="205" t="s">
        <v>87</v>
      </c>
      <c r="AY236" s="112" t="s">
        <v>146</v>
      </c>
      <c r="BE236" s="206">
        <f>IF(N236="základní",J236,0)</f>
        <v>0</v>
      </c>
      <c r="BF236" s="206">
        <f>IF(N236="snížená",J236,0)</f>
        <v>0</v>
      </c>
      <c r="BG236" s="206">
        <f>IF(N236="zákl. přenesená",J236,0)</f>
        <v>0</v>
      </c>
      <c r="BH236" s="206">
        <f>IF(N236="sníž. přenesená",J236,0)</f>
        <v>0</v>
      </c>
      <c r="BI236" s="206">
        <f>IF(N236="nulová",J236,0)</f>
        <v>0</v>
      </c>
      <c r="BJ236" s="112" t="s">
        <v>85</v>
      </c>
      <c r="BK236" s="206">
        <f>ROUND(I236*H236,2)</f>
        <v>0</v>
      </c>
      <c r="BL236" s="112" t="s">
        <v>1646</v>
      </c>
      <c r="BM236" s="205" t="s">
        <v>3411</v>
      </c>
    </row>
    <row r="237" spans="2:65" s="122" customFormat="1" ht="16.5" customHeight="1">
      <c r="B237" s="121"/>
      <c r="C237" s="195" t="s">
        <v>673</v>
      </c>
      <c r="D237" s="195" t="s">
        <v>149</v>
      </c>
      <c r="E237" s="196" t="s">
        <v>3404</v>
      </c>
      <c r="F237" s="197" t="s">
        <v>3405</v>
      </c>
      <c r="G237" s="198" t="s">
        <v>224</v>
      </c>
      <c r="H237" s="199">
        <v>13.3</v>
      </c>
      <c r="I237" s="107"/>
      <c r="J237" s="200">
        <f>ROUND(I237*H237,2)</f>
        <v>0</v>
      </c>
      <c r="K237" s="197" t="s">
        <v>1</v>
      </c>
      <c r="L237" s="121"/>
      <c r="M237" s="201" t="s">
        <v>1</v>
      </c>
      <c r="N237" s="202" t="s">
        <v>42</v>
      </c>
      <c r="O237" s="203">
        <v>0</v>
      </c>
      <c r="P237" s="203">
        <f>O237*H237</f>
        <v>0</v>
      </c>
      <c r="Q237" s="203">
        <v>0</v>
      </c>
      <c r="R237" s="203">
        <f>Q237*H237</f>
        <v>0</v>
      </c>
      <c r="S237" s="203">
        <v>0</v>
      </c>
      <c r="T237" s="204">
        <f>S237*H237</f>
        <v>0</v>
      </c>
      <c r="AR237" s="205" t="s">
        <v>1646</v>
      </c>
      <c r="AT237" s="205" t="s">
        <v>149</v>
      </c>
      <c r="AU237" s="205" t="s">
        <v>87</v>
      </c>
      <c r="AY237" s="112" t="s">
        <v>146</v>
      </c>
      <c r="BE237" s="206">
        <f>IF(N237="základní",J237,0)</f>
        <v>0</v>
      </c>
      <c r="BF237" s="206">
        <f>IF(N237="snížená",J237,0)</f>
        <v>0</v>
      </c>
      <c r="BG237" s="206">
        <f>IF(N237="zákl. přenesená",J237,0)</f>
        <v>0</v>
      </c>
      <c r="BH237" s="206">
        <f>IF(N237="sníž. přenesená",J237,0)</f>
        <v>0</v>
      </c>
      <c r="BI237" s="206">
        <f>IF(N237="nulová",J237,0)</f>
        <v>0</v>
      </c>
      <c r="BJ237" s="112" t="s">
        <v>85</v>
      </c>
      <c r="BK237" s="206">
        <f>ROUND(I237*H237,2)</f>
        <v>0</v>
      </c>
      <c r="BL237" s="112" t="s">
        <v>1646</v>
      </c>
      <c r="BM237" s="205" t="s">
        <v>3412</v>
      </c>
    </row>
    <row r="238" spans="2:65" s="208" customFormat="1">
      <c r="B238" s="207"/>
      <c r="D238" s="209" t="s">
        <v>189</v>
      </c>
      <c r="E238" s="210" t="s">
        <v>1</v>
      </c>
      <c r="F238" s="211" t="s">
        <v>3413</v>
      </c>
      <c r="H238" s="212">
        <v>13.3</v>
      </c>
      <c r="L238" s="207"/>
      <c r="M238" s="213"/>
      <c r="T238" s="214"/>
      <c r="AT238" s="210" t="s">
        <v>189</v>
      </c>
      <c r="AU238" s="210" t="s">
        <v>87</v>
      </c>
      <c r="AV238" s="208" t="s">
        <v>87</v>
      </c>
      <c r="AW238" s="208" t="s">
        <v>32</v>
      </c>
      <c r="AX238" s="208" t="s">
        <v>85</v>
      </c>
      <c r="AY238" s="210" t="s">
        <v>146</v>
      </c>
    </row>
    <row r="239" spans="2:65" s="122" customFormat="1" ht="16.5" customHeight="1">
      <c r="B239" s="121"/>
      <c r="C239" s="195" t="s">
        <v>677</v>
      </c>
      <c r="D239" s="195" t="s">
        <v>149</v>
      </c>
      <c r="E239" s="196" t="s">
        <v>3281</v>
      </c>
      <c r="F239" s="197" t="s">
        <v>3282</v>
      </c>
      <c r="G239" s="198" t="s">
        <v>224</v>
      </c>
      <c r="H239" s="199">
        <v>13.3</v>
      </c>
      <c r="I239" s="107"/>
      <c r="J239" s="200">
        <f>ROUND(I239*H239,2)</f>
        <v>0</v>
      </c>
      <c r="K239" s="197" t="s">
        <v>184</v>
      </c>
      <c r="L239" s="121"/>
      <c r="M239" s="201" t="s">
        <v>1</v>
      </c>
      <c r="N239" s="202" t="s">
        <v>42</v>
      </c>
      <c r="O239" s="203">
        <v>0.45200000000000001</v>
      </c>
      <c r="P239" s="203">
        <f>O239*H239</f>
        <v>6.0116000000000005</v>
      </c>
      <c r="Q239" s="203">
        <v>0</v>
      </c>
      <c r="R239" s="203">
        <f>Q239*H239</f>
        <v>0</v>
      </c>
      <c r="S239" s="203">
        <v>0</v>
      </c>
      <c r="T239" s="204">
        <f>S239*H239</f>
        <v>0</v>
      </c>
      <c r="AR239" s="205" t="s">
        <v>166</v>
      </c>
      <c r="AT239" s="205" t="s">
        <v>149</v>
      </c>
      <c r="AU239" s="205" t="s">
        <v>87</v>
      </c>
      <c r="AY239" s="112" t="s">
        <v>146</v>
      </c>
      <c r="BE239" s="206">
        <f>IF(N239="základní",J239,0)</f>
        <v>0</v>
      </c>
      <c r="BF239" s="206">
        <f>IF(N239="snížená",J239,0)</f>
        <v>0</v>
      </c>
      <c r="BG239" s="206">
        <f>IF(N239="zákl. přenesená",J239,0)</f>
        <v>0</v>
      </c>
      <c r="BH239" s="206">
        <f>IF(N239="sníž. přenesená",J239,0)</f>
        <v>0</v>
      </c>
      <c r="BI239" s="206">
        <f>IF(N239="nulová",J239,0)</f>
        <v>0</v>
      </c>
      <c r="BJ239" s="112" t="s">
        <v>85</v>
      </c>
      <c r="BK239" s="206">
        <f>ROUND(I239*H239,2)</f>
        <v>0</v>
      </c>
      <c r="BL239" s="112" t="s">
        <v>166</v>
      </c>
      <c r="BM239" s="205" t="s">
        <v>3414</v>
      </c>
    </row>
    <row r="240" spans="2:65" s="122" customFormat="1" ht="16.5" customHeight="1">
      <c r="B240" s="121"/>
      <c r="C240" s="195" t="s">
        <v>681</v>
      </c>
      <c r="D240" s="195" t="s">
        <v>149</v>
      </c>
      <c r="E240" s="196" t="s">
        <v>3284</v>
      </c>
      <c r="F240" s="197" t="s">
        <v>3285</v>
      </c>
      <c r="G240" s="198" t="s">
        <v>224</v>
      </c>
      <c r="H240" s="199">
        <v>13.3</v>
      </c>
      <c r="I240" s="107"/>
      <c r="J240" s="200">
        <f>ROUND(I240*H240,2)</f>
        <v>0</v>
      </c>
      <c r="K240" s="197" t="s">
        <v>184</v>
      </c>
      <c r="L240" s="121"/>
      <c r="M240" s="201" t="s">
        <v>1</v>
      </c>
      <c r="N240" s="202" t="s">
        <v>42</v>
      </c>
      <c r="O240" s="203">
        <v>2.8000000000000001E-2</v>
      </c>
      <c r="P240" s="203">
        <f>O240*H240</f>
        <v>0.37240000000000001</v>
      </c>
      <c r="Q240" s="203">
        <v>0</v>
      </c>
      <c r="R240" s="203">
        <f>Q240*H240</f>
        <v>0</v>
      </c>
      <c r="S240" s="203">
        <v>0</v>
      </c>
      <c r="T240" s="204">
        <f>S240*H240</f>
        <v>0</v>
      </c>
      <c r="AR240" s="205" t="s">
        <v>166</v>
      </c>
      <c r="AT240" s="205" t="s">
        <v>149</v>
      </c>
      <c r="AU240" s="205" t="s">
        <v>87</v>
      </c>
      <c r="AY240" s="112" t="s">
        <v>146</v>
      </c>
      <c r="BE240" s="206">
        <f>IF(N240="základní",J240,0)</f>
        <v>0</v>
      </c>
      <c r="BF240" s="206">
        <f>IF(N240="snížená",J240,0)</f>
        <v>0</v>
      </c>
      <c r="BG240" s="206">
        <f>IF(N240="zákl. přenesená",J240,0)</f>
        <v>0</v>
      </c>
      <c r="BH240" s="206">
        <f>IF(N240="sníž. přenesená",J240,0)</f>
        <v>0</v>
      </c>
      <c r="BI240" s="206">
        <f>IF(N240="nulová",J240,0)</f>
        <v>0</v>
      </c>
      <c r="BJ240" s="112" t="s">
        <v>85</v>
      </c>
      <c r="BK240" s="206">
        <f>ROUND(I240*H240,2)</f>
        <v>0</v>
      </c>
      <c r="BL240" s="112" t="s">
        <v>166</v>
      </c>
      <c r="BM240" s="205" t="s">
        <v>3415</v>
      </c>
    </row>
    <row r="241" spans="2:47" s="122" customFormat="1" ht="29.25">
      <c r="B241" s="121"/>
      <c r="D241" s="209" t="s">
        <v>154</v>
      </c>
      <c r="F241" s="228" t="s">
        <v>3287</v>
      </c>
      <c r="L241" s="121"/>
      <c r="M241" s="253"/>
      <c r="N241" s="254"/>
      <c r="O241" s="254"/>
      <c r="P241" s="254"/>
      <c r="Q241" s="254"/>
      <c r="R241" s="254"/>
      <c r="S241" s="254"/>
      <c r="T241" s="255"/>
      <c r="AT241" s="112" t="s">
        <v>154</v>
      </c>
      <c r="AU241" s="112" t="s">
        <v>87</v>
      </c>
    </row>
    <row r="242" spans="2:47" s="122" customFormat="1" ht="6.95" customHeight="1">
      <c r="B242" s="151"/>
      <c r="C242" s="152"/>
      <c r="D242" s="152"/>
      <c r="E242" s="152"/>
      <c r="F242" s="152"/>
      <c r="G242" s="152"/>
      <c r="H242" s="152"/>
      <c r="I242" s="152"/>
      <c r="J242" s="152"/>
      <c r="K242" s="152"/>
      <c r="L242" s="121"/>
    </row>
  </sheetData>
  <sheetProtection algorithmName="SHA-512" hashValue="W5lFBibN7jrAHyEJdHT+PmimqN2mr+720+RwhKPYY8PPlHLdpcq3QtWOYL18JTeCYFA9GOiiJnTf73ThGALgrA==" saltValue="SKp9iuvzbSLN9qHSTTNFmQ==" spinCount="100000" sheet="1" scenarios="1" formatCells="0" formatColumns="0" formatRows="0"/>
  <autoFilter ref="C124:K241" xr:uid="{00000000-0009-0000-0000-00000B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24</vt:i4>
      </vt:variant>
    </vt:vector>
  </HeadingPairs>
  <TitlesOfParts>
    <vt:vector size="36" baseType="lpstr">
      <vt:lpstr>Rekapitulace stavby</vt:lpstr>
      <vt:lpstr>01 - Vedlejší a ostatní n...</vt:lpstr>
      <vt:lpstr>02 - SO 01 - Příprava území</vt:lpstr>
      <vt:lpstr>03 - SO 03 - Novostavba o...</vt:lpstr>
      <vt:lpstr>04 - SO 04 - Terénní úpravy</vt:lpstr>
      <vt:lpstr>05 - SO 06 - Řešení zpevn...</vt:lpstr>
      <vt:lpstr>06 - SO 07 - Veřejné osvě...</vt:lpstr>
      <vt:lpstr>07 - SO 08 - Dětské hřiště</vt:lpstr>
      <vt:lpstr>08 - SO 09 - Workout a ko...</vt:lpstr>
      <vt:lpstr>09 - SO 10 - Ostatní vyba...</vt:lpstr>
      <vt:lpstr>10 - SO 11 - Sadové úpravy </vt:lpstr>
      <vt:lpstr>11 - Povýsadbová rozvojov...</vt:lpstr>
      <vt:lpstr>'01 - Vedlejší a ostatní n...'!Názvy_tisku</vt:lpstr>
      <vt:lpstr>'02 - SO 01 - Příprava území'!Názvy_tisku</vt:lpstr>
      <vt:lpstr>'03 - SO 03 - Novostavba o...'!Názvy_tisku</vt:lpstr>
      <vt:lpstr>'04 - SO 04 - Terénní úpravy'!Názvy_tisku</vt:lpstr>
      <vt:lpstr>'05 - SO 06 - Řešení zpevn...'!Názvy_tisku</vt:lpstr>
      <vt:lpstr>'06 - SO 07 - Veřejné osvě...'!Názvy_tisku</vt:lpstr>
      <vt:lpstr>'07 - SO 08 - Dětské hřiště'!Názvy_tisku</vt:lpstr>
      <vt:lpstr>'08 - SO 09 - Workout a ko...'!Názvy_tisku</vt:lpstr>
      <vt:lpstr>'09 - SO 10 - Ostatní vyba...'!Názvy_tisku</vt:lpstr>
      <vt:lpstr>'10 - SO 11 - Sadové úpravy '!Názvy_tisku</vt:lpstr>
      <vt:lpstr>'11 - Povýsadbová rozvojov...'!Názvy_tisku</vt:lpstr>
      <vt:lpstr>'Rekapitulace stavby'!Názvy_tisku</vt:lpstr>
      <vt:lpstr>'01 - Vedlejší a ostatní n...'!Oblast_tisku</vt:lpstr>
      <vt:lpstr>'02 - SO 01 - Příprava území'!Oblast_tisku</vt:lpstr>
      <vt:lpstr>'03 - SO 03 - Novostavba o...'!Oblast_tisku</vt:lpstr>
      <vt:lpstr>'04 - SO 04 - Terénní úpravy'!Oblast_tisku</vt:lpstr>
      <vt:lpstr>'05 - SO 06 - Řešení zpevn...'!Oblast_tisku</vt:lpstr>
      <vt:lpstr>'06 - SO 07 - Veřejné osvě...'!Oblast_tisku</vt:lpstr>
      <vt:lpstr>'07 - SO 08 - Dětské hřiště'!Oblast_tisku</vt:lpstr>
      <vt:lpstr>'08 - SO 09 - Workout a ko...'!Oblast_tisku</vt:lpstr>
      <vt:lpstr>'09 - SO 10 - Ostatní vyba...'!Oblast_tisku</vt:lpstr>
      <vt:lpstr>'10 - SO 11 - Sadové úpravy '!Oblast_tisku</vt:lpstr>
      <vt:lpstr>'11 - Povýsadbová rozvojov...'!Oblast_tisku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VM\Vladimír</dc:creator>
  <cp:lastModifiedBy>Jarda Reno</cp:lastModifiedBy>
  <dcterms:created xsi:type="dcterms:W3CDTF">2023-08-17T11:39:28Z</dcterms:created>
  <dcterms:modified xsi:type="dcterms:W3CDTF">2023-12-19T11:13:46Z</dcterms:modified>
</cp:coreProperties>
</file>